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SUS\Desktop\"/>
    </mc:Choice>
  </mc:AlternateContent>
  <xr:revisionPtr revIDLastSave="0" documentId="13_ncr:1_{5B89422E-6168-4990-9737-1FEF375958F9}" xr6:coauthVersionLast="47" xr6:coauthVersionMax="47" xr10:uidLastSave="{00000000-0000-0000-0000-000000000000}"/>
  <bookViews>
    <workbookView xWindow="-110" yWindow="-110" windowWidth="19420" windowHeight="10300" xr2:uid="{00000000-000D-0000-FFFF-FFFF00000000}"/>
  </bookViews>
  <sheets>
    <sheet name="MATRIZ" sheetId="1" r:id="rId1"/>
    <sheet name="FORMULACIÓN" sheetId="2" r:id="rId2"/>
    <sheet name="SEGUIMIENTO" sheetId="3" r:id="rId3"/>
    <sheet name="SIIP" sheetId="4" r:id="rId4"/>
    <sheet name="Ponderacion META PDD" sheetId="5" state="hidden"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4" l="1"/>
  <c r="J10" i="4"/>
  <c r="K10" i="4"/>
  <c r="H13" i="4"/>
  <c r="I13" i="4" s="1"/>
  <c r="J13" i="4" s="1"/>
  <c r="K13" i="4" s="1"/>
  <c r="J78" i="2"/>
  <c r="J4" i="2"/>
  <c r="P37" i="3" l="1"/>
  <c r="S69" i="5" l="1"/>
  <c r="S68" i="5"/>
  <c r="S67" i="5"/>
  <c r="S66" i="5"/>
  <c r="S60" i="5"/>
  <c r="R59" i="5"/>
  <c r="P59" i="5"/>
  <c r="M59" i="5"/>
  <c r="L59" i="5"/>
  <c r="J59" i="5"/>
  <c r="G59" i="5"/>
  <c r="S58" i="5"/>
  <c r="F58" i="5"/>
  <c r="S57" i="5"/>
  <c r="Q56" i="5"/>
  <c r="P56" i="5"/>
  <c r="P61" i="5" s="1"/>
  <c r="N56" i="5"/>
  <c r="K56" i="5"/>
  <c r="J56" i="5"/>
  <c r="J61" i="5" s="1"/>
  <c r="H56" i="5"/>
  <c r="S55" i="5"/>
  <c r="F55" i="5"/>
  <c r="S54" i="5"/>
  <c r="R53" i="5"/>
  <c r="P53" i="5"/>
  <c r="O53" i="5"/>
  <c r="N53" i="5"/>
  <c r="L53" i="5"/>
  <c r="J53" i="5"/>
  <c r="I53" i="5"/>
  <c r="H53" i="5"/>
  <c r="S52" i="5"/>
  <c r="F52" i="5"/>
  <c r="S51" i="5"/>
  <c r="R50" i="5"/>
  <c r="P50" i="5"/>
  <c r="N50" i="5"/>
  <c r="M50" i="5"/>
  <c r="L50" i="5"/>
  <c r="J50" i="5"/>
  <c r="H50" i="5"/>
  <c r="G50" i="5"/>
  <c r="S49" i="5"/>
  <c r="F49" i="5"/>
  <c r="N59" i="5" s="1"/>
  <c r="S45" i="5"/>
  <c r="R44" i="5"/>
  <c r="Q44" i="5"/>
  <c r="P44" i="5"/>
  <c r="O44" i="5"/>
  <c r="N44" i="5"/>
  <c r="M44" i="5"/>
  <c r="L44" i="5"/>
  <c r="K44" i="5"/>
  <c r="J44" i="5"/>
  <c r="I44" i="5"/>
  <c r="H44" i="5"/>
  <c r="G44" i="5"/>
  <c r="S44" i="5" s="1"/>
  <c r="R43" i="5"/>
  <c r="Q43" i="5"/>
  <c r="P43" i="5"/>
  <c r="O43" i="5"/>
  <c r="N43" i="5"/>
  <c r="M43" i="5"/>
  <c r="L43" i="5"/>
  <c r="K43" i="5"/>
  <c r="J43" i="5"/>
  <c r="I43" i="5"/>
  <c r="H43" i="5"/>
  <c r="G43" i="5"/>
  <c r="S43" i="5" s="1"/>
  <c r="S40" i="5"/>
  <c r="S37" i="5"/>
  <c r="S33" i="5"/>
  <c r="S27" i="5"/>
  <c r="S26" i="5"/>
  <c r="T24" i="5"/>
  <c r="R24" i="5"/>
  <c r="R30" i="5" s="1"/>
  <c r="Q24" i="5"/>
  <c r="P24" i="5"/>
  <c r="O24" i="5"/>
  <c r="N24" i="5"/>
  <c r="M24" i="5"/>
  <c r="L24" i="5"/>
  <c r="K24" i="5"/>
  <c r="J24" i="5"/>
  <c r="I24" i="5"/>
  <c r="H24" i="5"/>
  <c r="S23" i="5"/>
  <c r="J36" i="5" s="1"/>
  <c r="R23" i="5"/>
  <c r="R25" i="5" s="1"/>
  <c r="Q23" i="5"/>
  <c r="Q36" i="5" s="1"/>
  <c r="R21" i="5"/>
  <c r="G21" i="5"/>
  <c r="S20" i="5"/>
  <c r="S18" i="5"/>
  <c r="S17" i="5"/>
  <c r="E16" i="5"/>
  <c r="S12" i="5"/>
  <c r="F12" i="5"/>
  <c r="O15" i="5" s="1"/>
  <c r="M11" i="5"/>
  <c r="S10" i="5"/>
  <c r="N9" i="5"/>
  <c r="H9" i="5"/>
  <c r="S8" i="5"/>
  <c r="F8" i="5"/>
  <c r="Q11" i="5" s="1"/>
  <c r="S6" i="5"/>
  <c r="S4" i="5"/>
  <c r="F4" i="5"/>
  <c r="N7" i="5" s="1"/>
  <c r="F13" i="4"/>
  <c r="G13" i="4" s="1"/>
  <c r="E13" i="4"/>
  <c r="I10" i="4"/>
  <c r="H10" i="4"/>
  <c r="G10" i="4"/>
  <c r="F10" i="4"/>
  <c r="E10" i="4"/>
  <c r="Q10" i="4" s="1"/>
  <c r="P9" i="4"/>
  <c r="O9" i="4"/>
  <c r="N9" i="4"/>
  <c r="M9" i="4"/>
  <c r="L9" i="4"/>
  <c r="K9" i="4"/>
  <c r="J9" i="4"/>
  <c r="I9" i="4"/>
  <c r="H9" i="4"/>
  <c r="G9" i="4"/>
  <c r="F9" i="4"/>
  <c r="E9" i="4"/>
  <c r="Q8" i="4"/>
  <c r="R8" i="4" s="1"/>
  <c r="Q7" i="4"/>
  <c r="Q6" i="4"/>
  <c r="Q5" i="4"/>
  <c r="P44" i="3"/>
  <c r="F44" i="3"/>
  <c r="O43" i="3"/>
  <c r="L43" i="3"/>
  <c r="I43" i="3"/>
  <c r="F43" i="3"/>
  <c r="P43" i="3" s="1"/>
  <c r="P41" i="3"/>
  <c r="P40" i="3"/>
  <c r="P36" i="3"/>
  <c r="O35" i="3"/>
  <c r="K35" i="3"/>
  <c r="I35" i="3"/>
  <c r="E35" i="3"/>
  <c r="O34" i="3"/>
  <c r="N34" i="3"/>
  <c r="N35" i="3" s="1"/>
  <c r="M34" i="3"/>
  <c r="M35" i="3" s="1"/>
  <c r="L34" i="3"/>
  <c r="L35" i="3" s="1"/>
  <c r="K34" i="3"/>
  <c r="J34" i="3"/>
  <c r="J35" i="3" s="1"/>
  <c r="I34" i="3"/>
  <c r="H34" i="3"/>
  <c r="H35" i="3" s="1"/>
  <c r="G34" i="3"/>
  <c r="G35" i="3" s="1"/>
  <c r="F34" i="3"/>
  <c r="F35" i="3" s="1"/>
  <c r="E34" i="3"/>
  <c r="D34" i="3"/>
  <c r="D35" i="3" s="1"/>
  <c r="P35" i="3" s="1"/>
  <c r="P31" i="3"/>
  <c r="P30" i="3"/>
  <c r="I29" i="3"/>
  <c r="I39" i="3" s="1"/>
  <c r="P28" i="3"/>
  <c r="P27" i="3"/>
  <c r="O24" i="3"/>
  <c r="N24" i="3"/>
  <c r="M24" i="3"/>
  <c r="L24" i="3"/>
  <c r="K24" i="3"/>
  <c r="J24" i="3"/>
  <c r="I24" i="3"/>
  <c r="H24" i="3"/>
  <c r="G24" i="3"/>
  <c r="F24" i="3"/>
  <c r="E24" i="3"/>
  <c r="D24" i="3"/>
  <c r="P24" i="3" s="1"/>
  <c r="L22" i="3"/>
  <c r="F22" i="3"/>
  <c r="B22" i="3"/>
  <c r="N21" i="3"/>
  <c r="L21" i="3"/>
  <c r="K21" i="3"/>
  <c r="J21" i="3"/>
  <c r="H21" i="3"/>
  <c r="H23" i="3" s="1"/>
  <c r="H29" i="3" s="1"/>
  <c r="H39" i="3" s="1"/>
  <c r="F21" i="3"/>
  <c r="E21" i="3"/>
  <c r="D21" i="3"/>
  <c r="P20" i="3"/>
  <c r="N19" i="3"/>
  <c r="M19" i="3"/>
  <c r="L19" i="3"/>
  <c r="J19" i="3"/>
  <c r="H19" i="3"/>
  <c r="G19" i="3"/>
  <c r="F19" i="3"/>
  <c r="D19" i="3"/>
  <c r="P18" i="3"/>
  <c r="O21" i="3" s="1"/>
  <c r="O17" i="3"/>
  <c r="N17" i="3"/>
  <c r="L17" i="3"/>
  <c r="J17" i="3"/>
  <c r="I17" i="3"/>
  <c r="H17" i="3"/>
  <c r="F17" i="3"/>
  <c r="D17" i="3"/>
  <c r="P16" i="3"/>
  <c r="N15" i="3"/>
  <c r="N22" i="3" s="1"/>
  <c r="L15" i="3"/>
  <c r="K15" i="3"/>
  <c r="J15" i="3"/>
  <c r="J22" i="3" s="1"/>
  <c r="H15" i="3"/>
  <c r="H22" i="3" s="1"/>
  <c r="F15" i="3"/>
  <c r="E15" i="3"/>
  <c r="D15" i="3"/>
  <c r="D22" i="3" s="1"/>
  <c r="P14" i="3"/>
  <c r="M17" i="3" s="1"/>
  <c r="P11" i="3"/>
  <c r="B10" i="3"/>
  <c r="E9" i="3"/>
  <c r="D9" i="3"/>
  <c r="P9" i="3" s="1"/>
  <c r="P8" i="3"/>
  <c r="S5" i="3"/>
  <c r="P5" i="3"/>
  <c r="T4" i="3"/>
  <c r="U4" i="3" s="1"/>
  <c r="B4" i="3"/>
  <c r="T3" i="3"/>
  <c r="U3" i="3" s="1"/>
  <c r="O3" i="3"/>
  <c r="N3" i="3"/>
  <c r="M3" i="3"/>
  <c r="L3" i="3"/>
  <c r="K3" i="3"/>
  <c r="J3" i="3"/>
  <c r="I3" i="3"/>
  <c r="H3" i="3"/>
  <c r="G3" i="3"/>
  <c r="E3" i="3"/>
  <c r="D3" i="3"/>
  <c r="T2" i="3"/>
  <c r="P2" i="3"/>
  <c r="K4" i="3" s="1"/>
  <c r="U88" i="2"/>
  <c r="U87" i="2"/>
  <c r="C85" i="2"/>
  <c r="O83" i="2"/>
  <c r="N83" i="2"/>
  <c r="M83" i="2"/>
  <c r="L83" i="2"/>
  <c r="K83" i="2"/>
  <c r="J83" i="2"/>
  <c r="D83" i="2"/>
  <c r="O82" i="2"/>
  <c r="N82" i="2"/>
  <c r="M82" i="2"/>
  <c r="L82" i="2"/>
  <c r="K82" i="2"/>
  <c r="J82" i="2"/>
  <c r="I82" i="2"/>
  <c r="H82" i="2"/>
  <c r="G82" i="2"/>
  <c r="F82" i="2"/>
  <c r="E82" i="2"/>
  <c r="D82" i="2"/>
  <c r="V79" i="2"/>
  <c r="P79" i="2"/>
  <c r="O77" i="2"/>
  <c r="N77" i="2"/>
  <c r="M77" i="2"/>
  <c r="L77" i="2"/>
  <c r="K77" i="2"/>
  <c r="J77" i="2"/>
  <c r="I77" i="2"/>
  <c r="H77" i="2"/>
  <c r="G77" i="2"/>
  <c r="F77" i="2"/>
  <c r="E77" i="2"/>
  <c r="E78" i="2" s="1"/>
  <c r="E83" i="2" s="1"/>
  <c r="D77" i="2"/>
  <c r="F76" i="2"/>
  <c r="N73" i="2"/>
  <c r="K73" i="2"/>
  <c r="H73" i="2"/>
  <c r="E73" i="2"/>
  <c r="O72" i="2"/>
  <c r="O73" i="2" s="1"/>
  <c r="N72" i="2"/>
  <c r="M72" i="2"/>
  <c r="M73" i="2" s="1"/>
  <c r="L72" i="2"/>
  <c r="L73" i="2" s="1"/>
  <c r="K72" i="2"/>
  <c r="J72" i="2"/>
  <c r="J73" i="2" s="1"/>
  <c r="L75" i="2" s="1"/>
  <c r="I72" i="2"/>
  <c r="I73" i="2" s="1"/>
  <c r="H72" i="2"/>
  <c r="G72" i="2"/>
  <c r="G73" i="2" s="1"/>
  <c r="I75" i="2" s="1"/>
  <c r="F72" i="2"/>
  <c r="F73" i="2" s="1"/>
  <c r="E72" i="2"/>
  <c r="D72" i="2"/>
  <c r="D73" i="2" s="1"/>
  <c r="P70" i="2"/>
  <c r="P69" i="2"/>
  <c r="O67" i="2"/>
  <c r="N67" i="2"/>
  <c r="M67" i="2"/>
  <c r="L67" i="2"/>
  <c r="K67" i="2"/>
  <c r="J67" i="2"/>
  <c r="I67" i="2"/>
  <c r="H67" i="2"/>
  <c r="G67" i="2"/>
  <c r="F67" i="2"/>
  <c r="E67" i="2"/>
  <c r="D67" i="2"/>
  <c r="P65" i="2"/>
  <c r="P64" i="2"/>
  <c r="P60" i="2"/>
  <c r="B58" i="2"/>
  <c r="P56" i="2"/>
  <c r="F55" i="2"/>
  <c r="D55" i="2"/>
  <c r="P54" i="2"/>
  <c r="N57" i="2" s="1"/>
  <c r="P52" i="2"/>
  <c r="P50" i="2"/>
  <c r="L53" i="2" s="1"/>
  <c r="P47" i="2"/>
  <c r="B45" i="2"/>
  <c r="N44" i="2"/>
  <c r="N46" i="2" s="1"/>
  <c r="I44" i="2"/>
  <c r="I46" i="2" s="1"/>
  <c r="H44" i="2"/>
  <c r="H46" i="2" s="1"/>
  <c r="P43" i="2"/>
  <c r="K42" i="2"/>
  <c r="K45" i="2" s="1"/>
  <c r="F42" i="2"/>
  <c r="E42" i="2"/>
  <c r="D42" i="2"/>
  <c r="P41" i="2"/>
  <c r="M44" i="2" s="1"/>
  <c r="M46" i="2" s="1"/>
  <c r="P39" i="2"/>
  <c r="P37" i="2"/>
  <c r="F38" i="2" s="1"/>
  <c r="P34" i="2"/>
  <c r="P32" i="2"/>
  <c r="P30" i="2"/>
  <c r="O28" i="2"/>
  <c r="N28" i="2"/>
  <c r="M28" i="2"/>
  <c r="L28" i="2"/>
  <c r="K28" i="2"/>
  <c r="J28" i="2"/>
  <c r="I28" i="2"/>
  <c r="H28" i="2"/>
  <c r="G28" i="2"/>
  <c r="F28" i="2"/>
  <c r="E28" i="2"/>
  <c r="D28" i="2"/>
  <c r="P28" i="2" s="1"/>
  <c r="P26" i="2"/>
  <c r="N25" i="2"/>
  <c r="P24" i="2"/>
  <c r="J27" i="2" s="1"/>
  <c r="O23" i="2"/>
  <c r="K23" i="2"/>
  <c r="J23" i="2"/>
  <c r="I23" i="2"/>
  <c r="E23" i="2"/>
  <c r="D23" i="2"/>
  <c r="P22" i="2"/>
  <c r="M21" i="2"/>
  <c r="L21" i="2"/>
  <c r="J21" i="2"/>
  <c r="G21" i="2"/>
  <c r="F21" i="2"/>
  <c r="E21" i="2"/>
  <c r="D21" i="2"/>
  <c r="P20" i="2"/>
  <c r="N23" i="2" s="1"/>
  <c r="P18" i="2"/>
  <c r="P16" i="2"/>
  <c r="P14" i="2"/>
  <c r="N13" i="2"/>
  <c r="P12" i="2"/>
  <c r="J15" i="2" s="1"/>
  <c r="P8" i="2"/>
  <c r="S6" i="2"/>
  <c r="T5" i="2" s="1"/>
  <c r="U5" i="2" s="1"/>
  <c r="O4" i="2"/>
  <c r="N4" i="2"/>
  <c r="M4" i="2"/>
  <c r="L4" i="2"/>
  <c r="K4" i="2"/>
  <c r="I4" i="2"/>
  <c r="H4" i="2"/>
  <c r="E4" i="2"/>
  <c r="D4" i="2"/>
  <c r="P2" i="2"/>
  <c r="BI29" i="1"/>
  <c r="BH29" i="1"/>
  <c r="BG29" i="1"/>
  <c r="BF29" i="1"/>
  <c r="BE29" i="1"/>
  <c r="BD29" i="1"/>
  <c r="AC29" i="1"/>
  <c r="Q27" i="1"/>
  <c r="P26" i="1"/>
  <c r="O26" i="1"/>
  <c r="N26" i="1"/>
  <c r="M26" i="1"/>
  <c r="L26" i="1"/>
  <c r="K26" i="1"/>
  <c r="J26" i="1"/>
  <c r="I26" i="1"/>
  <c r="H26" i="1"/>
  <c r="G26" i="1"/>
  <c r="F26" i="1"/>
  <c r="E26" i="1"/>
  <c r="Q26" i="1" s="1"/>
  <c r="Q25" i="1"/>
  <c r="P24" i="1"/>
  <c r="O24" i="1"/>
  <c r="N24" i="1"/>
  <c r="M24" i="1"/>
  <c r="L24" i="1"/>
  <c r="K24" i="1"/>
  <c r="J24" i="1"/>
  <c r="I24" i="1"/>
  <c r="H24" i="1"/>
  <c r="G24" i="1"/>
  <c r="F24" i="1"/>
  <c r="E24" i="1"/>
  <c r="Q23" i="1"/>
  <c r="P22" i="1"/>
  <c r="O22" i="1"/>
  <c r="N22" i="1"/>
  <c r="M22" i="1"/>
  <c r="L22" i="1"/>
  <c r="K22" i="1"/>
  <c r="J22" i="1"/>
  <c r="I22" i="1"/>
  <c r="H22" i="1"/>
  <c r="G22" i="1"/>
  <c r="F22" i="1"/>
  <c r="E22" i="1"/>
  <c r="BQ16" i="1"/>
  <c r="Q14" i="1"/>
  <c r="P13" i="1"/>
  <c r="O13" i="1"/>
  <c r="N13" i="1"/>
  <c r="M13" i="1"/>
  <c r="L13" i="1"/>
  <c r="J13" i="1"/>
  <c r="I13" i="1"/>
  <c r="Q12" i="1"/>
  <c r="P11" i="1"/>
  <c r="O11" i="1"/>
  <c r="N11" i="1"/>
  <c r="M11" i="1"/>
  <c r="L11" i="1"/>
  <c r="K11" i="1"/>
  <c r="J11" i="1"/>
  <c r="I11" i="1"/>
  <c r="H11" i="1"/>
  <c r="G11" i="1"/>
  <c r="F11" i="1"/>
  <c r="E11" i="1"/>
  <c r="Q10" i="1"/>
  <c r="P9" i="1"/>
  <c r="O9" i="1"/>
  <c r="N9" i="1"/>
  <c r="M9" i="1"/>
  <c r="L9" i="1"/>
  <c r="K9" i="1"/>
  <c r="J9" i="1"/>
  <c r="I9" i="1"/>
  <c r="H9" i="1"/>
  <c r="G9" i="1"/>
  <c r="F9" i="1"/>
  <c r="E9" i="1"/>
  <c r="Q8" i="1"/>
  <c r="P7" i="1"/>
  <c r="O7" i="1"/>
  <c r="N7" i="1"/>
  <c r="M7" i="1"/>
  <c r="L7" i="1"/>
  <c r="K7" i="1"/>
  <c r="J7" i="1"/>
  <c r="I7" i="1"/>
  <c r="H7" i="1"/>
  <c r="G7" i="1"/>
  <c r="F7" i="1"/>
  <c r="E7" i="1"/>
  <c r="Q24" i="1" l="1"/>
  <c r="Q9" i="4"/>
  <c r="L23" i="3"/>
  <c r="L29" i="3" s="1"/>
  <c r="L39" i="3" s="1"/>
  <c r="N23" i="3"/>
  <c r="N29" i="3" s="1"/>
  <c r="N39" i="3" s="1"/>
  <c r="O23" i="3"/>
  <c r="O29" i="3" s="1"/>
  <c r="O39" i="3" s="1"/>
  <c r="J23" i="3"/>
  <c r="J29" i="3" s="1"/>
  <c r="J39" i="3" s="1"/>
  <c r="F29" i="2"/>
  <c r="O75" i="2"/>
  <c r="M19" i="2"/>
  <c r="J17" i="2"/>
  <c r="E27" i="2"/>
  <c r="L29" i="2"/>
  <c r="T2" i="2"/>
  <c r="U2" i="2" s="1"/>
  <c r="T4" i="2"/>
  <c r="U4" i="2" s="1"/>
  <c r="B2" i="2" s="1"/>
  <c r="J5" i="2" s="1"/>
  <c r="J7" i="2" s="1"/>
  <c r="G13" i="2"/>
  <c r="F15" i="2"/>
  <c r="K21" i="2"/>
  <c r="H23" i="2"/>
  <c r="G25" i="2"/>
  <c r="F27" i="2"/>
  <c r="G29" i="2"/>
  <c r="M29" i="2"/>
  <c r="F45" i="2"/>
  <c r="J42" i="2"/>
  <c r="J45" i="2" s="1"/>
  <c r="E55" i="2"/>
  <c r="E15" i="2"/>
  <c r="T3" i="2"/>
  <c r="U3" i="2" s="1"/>
  <c r="H13" i="2"/>
  <c r="K15" i="2"/>
  <c r="K33" i="2" s="1"/>
  <c r="H25" i="2"/>
  <c r="K27" i="2"/>
  <c r="M13" i="2"/>
  <c r="L15" i="2"/>
  <c r="M25" i="2"/>
  <c r="L27" i="2"/>
  <c r="J55" i="2"/>
  <c r="K55" i="2"/>
  <c r="E5" i="2"/>
  <c r="E7" i="2" s="1"/>
  <c r="D17" i="2"/>
  <c r="Q9" i="1"/>
  <c r="Q11" i="1"/>
  <c r="Q7" i="1"/>
  <c r="Q22" i="1"/>
  <c r="P77" i="2"/>
  <c r="D3" i="2"/>
  <c r="O3" i="2"/>
  <c r="O6" i="2" s="1"/>
  <c r="I3" i="2"/>
  <c r="I6" i="2" s="1"/>
  <c r="G3" i="2"/>
  <c r="G6" i="2" s="1"/>
  <c r="L3" i="2"/>
  <c r="L6" i="2" s="1"/>
  <c r="F3" i="2"/>
  <c r="F6" i="2" s="1"/>
  <c r="K3" i="2"/>
  <c r="K6" i="2" s="1"/>
  <c r="E3" i="2"/>
  <c r="E6" i="2" s="1"/>
  <c r="K5" i="2"/>
  <c r="K7" i="2" s="1"/>
  <c r="N5" i="2"/>
  <c r="N7" i="2" s="1"/>
  <c r="O29" i="2"/>
  <c r="I29" i="2"/>
  <c r="N29" i="2"/>
  <c r="H29" i="2"/>
  <c r="J29" i="2"/>
  <c r="I5" i="2"/>
  <c r="I7" i="2" s="1"/>
  <c r="O5" i="2"/>
  <c r="O7" i="2" s="1"/>
  <c r="E29" i="2"/>
  <c r="K29" i="2"/>
  <c r="P4" i="2"/>
  <c r="H19" i="2"/>
  <c r="N19" i="2"/>
  <c r="D29" i="2"/>
  <c r="D40" i="2"/>
  <c r="O44" i="2"/>
  <c r="O46" i="2" s="1"/>
  <c r="I51" i="2"/>
  <c r="O51" i="2"/>
  <c r="G53" i="2"/>
  <c r="M53" i="2"/>
  <c r="I57" i="2"/>
  <c r="O57" i="2"/>
  <c r="T5" i="3"/>
  <c r="U2" i="3"/>
  <c r="U5" i="3" s="1"/>
  <c r="K10" i="3"/>
  <c r="I13" i="2"/>
  <c r="O13" i="2"/>
  <c r="G15" i="2"/>
  <c r="M15" i="2"/>
  <c r="E17" i="2"/>
  <c r="K17" i="2"/>
  <c r="I19" i="2"/>
  <c r="O19" i="2"/>
  <c r="I25" i="2"/>
  <c r="I31" i="2" s="1"/>
  <c r="O25" i="2"/>
  <c r="G27" i="2"/>
  <c r="M27" i="2"/>
  <c r="D38" i="2"/>
  <c r="E40" i="2"/>
  <c r="L42" i="2"/>
  <c r="L45" i="2" s="1"/>
  <c r="D44" i="2"/>
  <c r="J44" i="2"/>
  <c r="J46" i="2" s="1"/>
  <c r="D51" i="2"/>
  <c r="J51" i="2"/>
  <c r="H53" i="2"/>
  <c r="N53" i="2"/>
  <c r="N59" i="2" s="1"/>
  <c r="L55" i="2"/>
  <c r="D57" i="2"/>
  <c r="J57" i="2"/>
  <c r="P3" i="3"/>
  <c r="R10" i="4"/>
  <c r="D13" i="2"/>
  <c r="J13" i="2"/>
  <c r="H15" i="2"/>
  <c r="N15" i="2"/>
  <c r="F17" i="2"/>
  <c r="L17" i="2"/>
  <c r="D19" i="2"/>
  <c r="J19" i="2"/>
  <c r="J33" i="2" s="1"/>
  <c r="H21" i="2"/>
  <c r="P21" i="2" s="1"/>
  <c r="N21" i="2"/>
  <c r="N31" i="2" s="1"/>
  <c r="F23" i="2"/>
  <c r="L23" i="2"/>
  <c r="D25" i="2"/>
  <c r="J25" i="2"/>
  <c r="J31" i="2" s="1"/>
  <c r="H27" i="2"/>
  <c r="N27" i="2"/>
  <c r="E38" i="2"/>
  <c r="E45" i="2" s="1"/>
  <c r="F40" i="2"/>
  <c r="G42" i="2"/>
  <c r="G45" i="2" s="1"/>
  <c r="M42" i="2"/>
  <c r="M45" i="2" s="1"/>
  <c r="E44" i="2"/>
  <c r="K44" i="2"/>
  <c r="K46" i="2" s="1"/>
  <c r="E51" i="2"/>
  <c r="K51" i="2"/>
  <c r="I53" i="2"/>
  <c r="I59" i="2" s="1"/>
  <c r="O53" i="2"/>
  <c r="G55" i="2"/>
  <c r="M55" i="2"/>
  <c r="E57" i="2"/>
  <c r="K57" i="2"/>
  <c r="P67" i="2"/>
  <c r="E4" i="3"/>
  <c r="T6" i="2"/>
  <c r="E13" i="2"/>
  <c r="K13" i="2"/>
  <c r="I15" i="2"/>
  <c r="O15" i="2"/>
  <c r="G17" i="2"/>
  <c r="M17" i="2"/>
  <c r="M31" i="2" s="1"/>
  <c r="E19" i="2"/>
  <c r="E33" i="2" s="1"/>
  <c r="K19" i="2"/>
  <c r="I21" i="2"/>
  <c r="O21" i="2"/>
  <c r="G23" i="2"/>
  <c r="M23" i="2"/>
  <c r="E25" i="2"/>
  <c r="K25" i="2"/>
  <c r="I27" i="2"/>
  <c r="O27" i="2"/>
  <c r="H42" i="2"/>
  <c r="H45" i="2" s="1"/>
  <c r="N42" i="2"/>
  <c r="N45" i="2" s="1"/>
  <c r="F44" i="2"/>
  <c r="L44" i="2"/>
  <c r="L46" i="2" s="1"/>
  <c r="F51" i="2"/>
  <c r="F58" i="2" s="1"/>
  <c r="G13" i="1" s="1"/>
  <c r="L51" i="2"/>
  <c r="D53" i="2"/>
  <c r="J53" i="2"/>
  <c r="H55" i="2"/>
  <c r="N55" i="2"/>
  <c r="F57" i="2"/>
  <c r="L57" i="2"/>
  <c r="L59" i="2" s="1"/>
  <c r="F23" i="3"/>
  <c r="F29" i="3" s="1"/>
  <c r="F39" i="3" s="1"/>
  <c r="N61" i="5"/>
  <c r="F13" i="2"/>
  <c r="L13" i="2"/>
  <c r="D15" i="2"/>
  <c r="H17" i="2"/>
  <c r="N17" i="2"/>
  <c r="F19" i="2"/>
  <c r="F33" i="2" s="1"/>
  <c r="L19" i="2"/>
  <c r="L33" i="2" s="1"/>
  <c r="F25" i="2"/>
  <c r="L25" i="2"/>
  <c r="L31" i="2" s="1"/>
  <c r="D27" i="2"/>
  <c r="I42" i="2"/>
  <c r="I45" i="2" s="1"/>
  <c r="O42" i="2"/>
  <c r="O45" i="2" s="1"/>
  <c r="G44" i="2"/>
  <c r="G46" i="2" s="1"/>
  <c r="G51" i="2"/>
  <c r="M51" i="2"/>
  <c r="E53" i="2"/>
  <c r="E59" i="2" s="1"/>
  <c r="K53" i="2"/>
  <c r="K59" i="2" s="1"/>
  <c r="I55" i="2"/>
  <c r="O55" i="2"/>
  <c r="G57" i="2"/>
  <c r="M57" i="2"/>
  <c r="F75" i="2"/>
  <c r="P73" i="2"/>
  <c r="P72" i="2"/>
  <c r="F26" i="3"/>
  <c r="I17" i="2"/>
  <c r="O17" i="2"/>
  <c r="G19" i="2"/>
  <c r="H51" i="2"/>
  <c r="N51" i="2"/>
  <c r="N58" i="2" s="1"/>
  <c r="F53" i="2"/>
  <c r="F59" i="2" s="1"/>
  <c r="H57" i="2"/>
  <c r="F78" i="2"/>
  <c r="O10" i="3"/>
  <c r="I10" i="3"/>
  <c r="O4" i="3"/>
  <c r="I4" i="3"/>
  <c r="N10" i="3"/>
  <c r="H10" i="3"/>
  <c r="H26" i="3" s="1"/>
  <c r="N4" i="3"/>
  <c r="N26" i="3" s="1"/>
  <c r="H4" i="3"/>
  <c r="M10" i="3"/>
  <c r="G10" i="3"/>
  <c r="M4" i="3"/>
  <c r="G4" i="3"/>
  <c r="L10" i="3"/>
  <c r="L26" i="3" s="1"/>
  <c r="F10" i="3"/>
  <c r="L4" i="3"/>
  <c r="F4" i="3"/>
  <c r="J10" i="3"/>
  <c r="J26" i="3" s="1"/>
  <c r="D10" i="3"/>
  <c r="J4" i="3"/>
  <c r="D4" i="3"/>
  <c r="E10" i="3"/>
  <c r="G15" i="3"/>
  <c r="G22" i="3" s="1"/>
  <c r="M15" i="3"/>
  <c r="M22" i="3" s="1"/>
  <c r="E17" i="3"/>
  <c r="E23" i="3" s="1"/>
  <c r="E29" i="3" s="1"/>
  <c r="E39" i="3" s="1"/>
  <c r="K17" i="3"/>
  <c r="K23" i="3" s="1"/>
  <c r="K29" i="3" s="1"/>
  <c r="K39" i="3" s="1"/>
  <c r="I19" i="3"/>
  <c r="O19" i="3"/>
  <c r="G21" i="3"/>
  <c r="M21" i="3"/>
  <c r="M23" i="3" s="1"/>
  <c r="M29" i="3" s="1"/>
  <c r="M39" i="3" s="1"/>
  <c r="D23" i="3"/>
  <c r="J5" i="5"/>
  <c r="P5" i="5"/>
  <c r="I7" i="5"/>
  <c r="O7" i="5"/>
  <c r="G9" i="5"/>
  <c r="M9" i="5"/>
  <c r="L11" i="5"/>
  <c r="J13" i="5"/>
  <c r="P13" i="5"/>
  <c r="J15" i="5"/>
  <c r="P15" i="5"/>
  <c r="J25" i="5"/>
  <c r="P25" i="5"/>
  <c r="G30" i="5"/>
  <c r="K36" i="5"/>
  <c r="R36" i="5"/>
  <c r="I50" i="5"/>
  <c r="S50" i="5" s="1"/>
  <c r="O50" i="5"/>
  <c r="O61" i="5" s="1"/>
  <c r="K53" i="5"/>
  <c r="Q53" i="5"/>
  <c r="G56" i="5"/>
  <c r="M56" i="5"/>
  <c r="I59" i="5"/>
  <c r="O59" i="5"/>
  <c r="P34" i="3"/>
  <c r="K5" i="5"/>
  <c r="Q5" i="5"/>
  <c r="J7" i="5"/>
  <c r="P7" i="5"/>
  <c r="P21" i="5" s="1"/>
  <c r="P30" i="5" s="1"/>
  <c r="R31" i="5" s="1"/>
  <c r="K13" i="5"/>
  <c r="Q13" i="5"/>
  <c r="K15" i="5"/>
  <c r="Q15" i="5"/>
  <c r="S24" i="5"/>
  <c r="K25" i="5"/>
  <c r="Q25" i="5"/>
  <c r="M36" i="5"/>
  <c r="I15" i="3"/>
  <c r="I22" i="3" s="1"/>
  <c r="I26" i="3" s="1"/>
  <c r="O15" i="3"/>
  <c r="G17" i="3"/>
  <c r="E19" i="3"/>
  <c r="P19" i="3" s="1"/>
  <c r="K19" i="3"/>
  <c r="K22" i="3" s="1"/>
  <c r="K26" i="3" s="1"/>
  <c r="I21" i="3"/>
  <c r="P21" i="3" s="1"/>
  <c r="L5" i="5"/>
  <c r="L16" i="5" s="1"/>
  <c r="R5" i="5"/>
  <c r="K7" i="5"/>
  <c r="Q7" i="5"/>
  <c r="Q21" i="5" s="1"/>
  <c r="Q30" i="5" s="1"/>
  <c r="I9" i="5"/>
  <c r="O9" i="5"/>
  <c r="H11" i="5"/>
  <c r="N11" i="5"/>
  <c r="N21" i="5" s="1"/>
  <c r="N30" i="5" s="1"/>
  <c r="L13" i="5"/>
  <c r="R13" i="5"/>
  <c r="L15" i="5"/>
  <c r="L25" i="5"/>
  <c r="G36" i="5"/>
  <c r="S36" i="5" s="1"/>
  <c r="N36" i="5"/>
  <c r="K50" i="5"/>
  <c r="Q50" i="5"/>
  <c r="G53" i="5"/>
  <c r="M53" i="5"/>
  <c r="M61" i="5" s="1"/>
  <c r="I56" i="5"/>
  <c r="O56" i="5"/>
  <c r="K59" i="5"/>
  <c r="Q59" i="5"/>
  <c r="P15" i="3"/>
  <c r="G5" i="5"/>
  <c r="M5" i="5"/>
  <c r="M16" i="5" s="1"/>
  <c r="L7" i="5"/>
  <c r="J9" i="5"/>
  <c r="P9" i="5"/>
  <c r="I11" i="5"/>
  <c r="O11" i="5"/>
  <c r="G13" i="5"/>
  <c r="M13" i="5"/>
  <c r="M15" i="5"/>
  <c r="G25" i="5"/>
  <c r="S25" i="5" s="1"/>
  <c r="M25" i="5"/>
  <c r="H36" i="5"/>
  <c r="O36" i="5"/>
  <c r="H5" i="5"/>
  <c r="N5" i="5"/>
  <c r="M7" i="5"/>
  <c r="M21" i="5" s="1"/>
  <c r="M30" i="5" s="1"/>
  <c r="K9" i="5"/>
  <c r="Q9" i="5"/>
  <c r="J11" i="5"/>
  <c r="P11" i="5"/>
  <c r="H13" i="5"/>
  <c r="N13" i="5"/>
  <c r="H15" i="5"/>
  <c r="N15" i="5"/>
  <c r="F16" i="5"/>
  <c r="H25" i="5"/>
  <c r="N25" i="5"/>
  <c r="I36" i="5"/>
  <c r="P36" i="5"/>
  <c r="I5" i="5"/>
  <c r="I16" i="5" s="1"/>
  <c r="O5" i="5"/>
  <c r="O16" i="5" s="1"/>
  <c r="H7" i="5"/>
  <c r="L9" i="5"/>
  <c r="R9" i="5"/>
  <c r="K11" i="5"/>
  <c r="I13" i="5"/>
  <c r="O13" i="5"/>
  <c r="I15" i="5"/>
  <c r="I25" i="5"/>
  <c r="O25" i="5"/>
  <c r="L56" i="5"/>
  <c r="L61" i="5" s="1"/>
  <c r="R56" i="5"/>
  <c r="R61" i="5" s="1"/>
  <c r="H59" i="5"/>
  <c r="H61" i="5" s="1"/>
  <c r="G31" i="2" l="1"/>
  <c r="P75" i="2"/>
  <c r="L58" i="2"/>
  <c r="L63" i="2" s="1"/>
  <c r="H5" i="2"/>
  <c r="H7" i="2" s="1"/>
  <c r="G5" i="2"/>
  <c r="G7" i="2" s="1"/>
  <c r="M3" i="2"/>
  <c r="M6" i="2" s="1"/>
  <c r="J3" i="2"/>
  <c r="J6" i="2" s="1"/>
  <c r="U6" i="2"/>
  <c r="M58" i="2"/>
  <c r="M63" i="2" s="1"/>
  <c r="K58" i="2"/>
  <c r="D5" i="2"/>
  <c r="M5" i="2"/>
  <c r="M7" i="2" s="1"/>
  <c r="H3" i="2"/>
  <c r="H6" i="2" s="1"/>
  <c r="F5" i="2"/>
  <c r="F7" i="2" s="1"/>
  <c r="F31" i="2"/>
  <c r="F63" i="2" s="1"/>
  <c r="K31" i="2"/>
  <c r="K63" i="2" s="1"/>
  <c r="E58" i="2"/>
  <c r="F13" i="1" s="1"/>
  <c r="P23" i="2"/>
  <c r="J58" i="2"/>
  <c r="B6" i="2"/>
  <c r="N3" i="2"/>
  <c r="N6" i="2" s="1"/>
  <c r="L5" i="2"/>
  <c r="L7" i="2" s="1"/>
  <c r="E31" i="2"/>
  <c r="P17" i="2"/>
  <c r="P55" i="2"/>
  <c r="J59" i="2"/>
  <c r="O62" i="5"/>
  <c r="S13" i="5"/>
  <c r="M28" i="5"/>
  <c r="S11" i="5"/>
  <c r="L28" i="5"/>
  <c r="K16" i="5"/>
  <c r="S56" i="5"/>
  <c r="I21" i="5"/>
  <c r="I30" i="5" s="1"/>
  <c r="K81" i="2"/>
  <c r="E81" i="2"/>
  <c r="J81" i="2"/>
  <c r="D81" i="2"/>
  <c r="O81" i="2"/>
  <c r="I81" i="2"/>
  <c r="H81" i="2"/>
  <c r="G81" i="2"/>
  <c r="F81" i="2"/>
  <c r="N81" i="2"/>
  <c r="M81" i="2"/>
  <c r="L81" i="2"/>
  <c r="O33" i="2"/>
  <c r="F46" i="2"/>
  <c r="S59" i="5"/>
  <c r="D58" i="2"/>
  <c r="P51" i="2"/>
  <c r="G59" i="2"/>
  <c r="E63" i="2"/>
  <c r="I28" i="5"/>
  <c r="P16" i="5"/>
  <c r="I33" i="2"/>
  <c r="P57" i="2"/>
  <c r="O58" i="2"/>
  <c r="D7" i="2"/>
  <c r="P3" i="2"/>
  <c r="D6" i="2"/>
  <c r="G16" i="5"/>
  <c r="S5" i="5"/>
  <c r="S15" i="5"/>
  <c r="S53" i="5"/>
  <c r="G61" i="5"/>
  <c r="J16" i="5"/>
  <c r="P4" i="3"/>
  <c r="H58" i="2"/>
  <c r="P27" i="2"/>
  <c r="N33" i="2"/>
  <c r="P44" i="2"/>
  <c r="O31" i="2"/>
  <c r="O63" i="2" s="1"/>
  <c r="M33" i="2"/>
  <c r="I58" i="2"/>
  <c r="J63" i="2"/>
  <c r="O28" i="5"/>
  <c r="D33" i="2"/>
  <c r="P15" i="2"/>
  <c r="P42" i="2"/>
  <c r="G33" i="2"/>
  <c r="N16" i="5"/>
  <c r="K61" i="5"/>
  <c r="K21" i="5"/>
  <c r="K30" i="5" s="1"/>
  <c r="J21" i="5"/>
  <c r="J30" i="5" s="1"/>
  <c r="S9" i="5"/>
  <c r="M26" i="3"/>
  <c r="P10" i="3"/>
  <c r="F83" i="2"/>
  <c r="G78" i="2"/>
  <c r="G58" i="2"/>
  <c r="H13" i="1" s="1"/>
  <c r="D26" i="3"/>
  <c r="O59" i="2"/>
  <c r="H59" i="2"/>
  <c r="E46" i="2"/>
  <c r="P17" i="3"/>
  <c r="D46" i="2"/>
  <c r="P40" i="2"/>
  <c r="H31" i="2"/>
  <c r="H63" i="2" s="1"/>
  <c r="N63" i="2"/>
  <c r="Q61" i="5"/>
  <c r="D29" i="3"/>
  <c r="H33" i="2"/>
  <c r="I61" i="5"/>
  <c r="H21" i="5"/>
  <c r="S7" i="5"/>
  <c r="H16" i="5"/>
  <c r="L21" i="5"/>
  <c r="L30" i="5" s="1"/>
  <c r="R16" i="5"/>
  <c r="O22" i="3"/>
  <c r="O26" i="3" s="1"/>
  <c r="Q16" i="5"/>
  <c r="O21" i="5"/>
  <c r="O30" i="5" s="1"/>
  <c r="O31" i="5" s="1"/>
  <c r="G23" i="3"/>
  <c r="G29" i="3" s="1"/>
  <c r="G39" i="3" s="1"/>
  <c r="G26" i="3"/>
  <c r="E22" i="3"/>
  <c r="D59" i="2"/>
  <c r="P53" i="2"/>
  <c r="D31" i="2"/>
  <c r="P25" i="2"/>
  <c r="P19" i="2"/>
  <c r="P13" i="2"/>
  <c r="P38" i="2"/>
  <c r="D45" i="2"/>
  <c r="P45" i="2" s="1"/>
  <c r="M59" i="2"/>
  <c r="P29" i="2"/>
  <c r="I63" i="2"/>
  <c r="P5" i="2" l="1"/>
  <c r="P46" i="2"/>
  <c r="P7" i="2"/>
  <c r="G83" i="2"/>
  <c r="H78" i="2"/>
  <c r="P59" i="2"/>
  <c r="R28" i="5"/>
  <c r="J28" i="5"/>
  <c r="D63" i="2"/>
  <c r="P6" i="2"/>
  <c r="G65" i="5"/>
  <c r="I62" i="5"/>
  <c r="S61" i="5"/>
  <c r="E26" i="3"/>
  <c r="P26" i="3" s="1"/>
  <c r="P22" i="3"/>
  <c r="H19" i="5"/>
  <c r="H28" i="5"/>
  <c r="G63" i="2"/>
  <c r="P58" i="2"/>
  <c r="E13" i="1"/>
  <c r="Q13" i="1" s="1"/>
  <c r="P31" i="2"/>
  <c r="K65" i="5"/>
  <c r="L62" i="5"/>
  <c r="P19" i="5"/>
  <c r="P28" i="5"/>
  <c r="P39" i="5"/>
  <c r="K28" i="5"/>
  <c r="K19" i="5"/>
  <c r="D39" i="3"/>
  <c r="P39" i="3" s="1"/>
  <c r="P29" i="3"/>
  <c r="L31" i="5"/>
  <c r="P23" i="3"/>
  <c r="Q65" i="5"/>
  <c r="R62" i="5"/>
  <c r="Q28" i="5"/>
  <c r="Q39" i="5"/>
  <c r="Q19" i="5"/>
  <c r="S21" i="5"/>
  <c r="H30" i="5"/>
  <c r="N19" i="5"/>
  <c r="N28" i="5"/>
  <c r="O29" i="5" s="1"/>
  <c r="P33" i="2"/>
  <c r="S16" i="5"/>
  <c r="R39" i="5" s="1"/>
  <c r="G39" i="5"/>
  <c r="G19" i="5"/>
  <c r="G28" i="5"/>
  <c r="H83" i="2" l="1"/>
  <c r="I78" i="2"/>
  <c r="I83" i="2" s="1"/>
  <c r="L29" i="5"/>
  <c r="R29" i="5"/>
  <c r="H39" i="5"/>
  <c r="S39" i="5" s="1"/>
  <c r="J19" i="5"/>
  <c r="S19" i="5" s="1"/>
  <c r="R19" i="5"/>
  <c r="K39" i="5"/>
  <c r="P63" i="2"/>
  <c r="I29" i="5"/>
  <c r="S28" i="5"/>
  <c r="P32" i="5" s="1"/>
  <c r="N32" i="5"/>
  <c r="L39" i="5"/>
  <c r="M39" i="5"/>
  <c r="L19" i="5"/>
  <c r="M19" i="5"/>
  <c r="I39" i="5"/>
  <c r="I19" i="5"/>
  <c r="O39" i="5"/>
  <c r="O19" i="5"/>
  <c r="N39" i="5"/>
  <c r="I31" i="5"/>
  <c r="S31" i="5" s="1"/>
  <c r="S30" i="5"/>
  <c r="J65" i="5"/>
  <c r="P65" i="5"/>
  <c r="H65" i="5"/>
  <c r="S65" i="5" s="1"/>
  <c r="M65" i="5"/>
  <c r="R65" i="5"/>
  <c r="L65" i="5"/>
  <c r="N65" i="5"/>
  <c r="O65" i="5"/>
  <c r="I65" i="5"/>
  <c r="S62" i="5"/>
  <c r="S63" i="5"/>
  <c r="J39" i="5"/>
  <c r="R32" i="5"/>
  <c r="O32" i="5" l="1"/>
  <c r="I32" i="5"/>
  <c r="M32" i="5"/>
  <c r="L32" i="5"/>
  <c r="H32" i="5"/>
  <c r="G32" i="5"/>
  <c r="S32" i="5" s="1"/>
  <c r="K32" i="5"/>
  <c r="S29" i="5"/>
  <c r="Q32" i="5"/>
  <c r="J3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J5" authorId="0" shapeId="0" xr:uid="{00000000-0006-0000-0000-000002000000}">
      <text>
        <r>
          <rPr>
            <sz val="11"/>
            <color theme="1"/>
            <rFont val="Calibri"/>
            <family val="2"/>
            <scheme val="minor"/>
          </rPr>
          <t>======
ID#AAABmTrLAiA
tc={A39270CE-70E2-49EB-BDE4-818F4C9CEB8A}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POSIBILIDAD QUE EN LA FORMULACIÓN, ACTUALIZACIÓN, SEGUIMIENTO Y/O EVALUACIÓN A LOS INSTRUMENTOS DE PLANEACIÓN AMBIENTAL, SE FAVOREZCAN INTERESES PARTICULARES O SE OCULTE O MANIPULE LA INFORMACIÓN EN CUALQUIER ETAPA, CON EL FIN DE OBTENER ALGUNA DÁDIVA O BENEFICIO A NOMBRE PROPIO O DE TERCEROS</t>
        </r>
      </text>
    </comment>
    <comment ref="BK5" authorId="0" shapeId="0" xr:uid="{00000000-0006-0000-0000-000004000000}">
      <text>
        <r>
          <rPr>
            <sz val="11"/>
            <color theme="1"/>
            <rFont val="Calibri"/>
            <family val="2"/>
            <scheme val="minor"/>
          </rPr>
          <t>======
ID#AAABmTrLAhE
MYRIAM.LEON    (2025-06-24 16:00:42)
ACCIÓN MAPA DE REISGOS: En caso de que se presente desviación o que la información no cumpla con los requisitos establecidos, en los procesos de formulación, actualización, seguimiento y evaluación, se enviará una comunicación oficial donde se solicitará la verificación y ajustes de la información reportada.</t>
        </r>
      </text>
    </comment>
    <comment ref="BJ20" authorId="0" shapeId="0" xr:uid="{00000000-0006-0000-0000-000001000000}">
      <text>
        <r>
          <rPr>
            <sz val="11"/>
            <color theme="1"/>
            <rFont val="Calibri"/>
            <family val="2"/>
            <scheme val="minor"/>
          </rPr>
          <t>======
ID#AAABmTrLAiI
tc={31018C61-5060-454F-8945-DE584223B963}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POSIBILIDAD QUE EN LA FORMULACIÓN, ACTUALIZACIÓN, SEGUIMIENTO Y/O EVALUACIÓN A LOS INSTRUMENTOS DE PLANEACIÓN AMBIENTAL, SE FAVOREZCAN INTERESES PARTICULARES O SE OCULTE O MANIPULE LA INFORMACIÓN EN CUALQUIER ETAPA, CON EL FIN DE OBTENER ALGUNA DÁDIVA O BENEFICIO A NOMBRE PROPIO O DE TERCEROS</t>
        </r>
      </text>
    </comment>
    <comment ref="BK20" authorId="0" shapeId="0" xr:uid="{00000000-0006-0000-0000-000003000000}">
      <text>
        <r>
          <rPr>
            <sz val="11"/>
            <color theme="1"/>
            <rFont val="Calibri"/>
            <family val="2"/>
            <scheme val="minor"/>
          </rPr>
          <t>======
ID#AAABmTrLAh0
MYRIAM.LEON    (2025-06-24 16:00:42)
ACCIÓN MAPA DE REISGOS: En caso de que se presente desviación o que la información no cumpla con los requisitos establecidos, en los procesos de formulación, actualización, seguimiento y evaluación, se enviará una comunicación oficial donde se solicitará la verificación y ajustes de la información reportada.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9000000}">
      <text>
        <r>
          <rPr>
            <sz val="11"/>
            <color theme="1"/>
            <rFont val="Calibri"/>
            <family val="2"/>
            <scheme val="minor"/>
          </rPr>
          <t>======
ID#AAABmTrLAh8
tc={16107C91-3BCC-4ECF-9405-F9F0A4911387}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1" authorId="0" shapeId="0" xr:uid="{00000000-0006-0000-0100-00000C000000}">
      <text>
        <r>
          <rPr>
            <sz val="11"/>
            <color theme="1"/>
            <rFont val="Calibri"/>
            <family val="2"/>
            <scheme val="minor"/>
          </rPr>
          <t>======
ID#AAABmTrLAhs
tc={298E4A7A-2638-4B8F-B2A4-BA60BBEB2839}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2" authorId="0" shapeId="0" xr:uid="{00000000-0006-0000-0100-000008000000}">
      <text>
        <r>
          <rPr>
            <sz val="11"/>
            <color theme="1"/>
            <rFont val="Calibri"/>
            <family val="2"/>
            <scheme val="minor"/>
          </rPr>
          <t>======
ID#AAABmTrLAiM
MYRIAM.LEON    (2025-06-24 16:00:42)
Debe dar 100%</t>
        </r>
      </text>
    </comment>
    <comment ref="A11" authorId="0" shapeId="0" xr:uid="{00000000-0006-0000-0100-00000B000000}">
      <text>
        <r>
          <rPr>
            <sz val="11"/>
            <color theme="1"/>
            <rFont val="Calibri"/>
            <family val="2"/>
            <scheme val="minor"/>
          </rPr>
          <t>======
ID#AAABmTrLAhw
tc={A4963EC6-AD8B-438C-98CE-09EDDEDB2060}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11" authorId="0" shapeId="0" xr:uid="{00000000-0006-0000-0100-000007000000}">
      <text>
        <r>
          <rPr>
            <sz val="11"/>
            <color theme="1"/>
            <rFont val="Calibri"/>
            <family val="2"/>
            <scheme val="minor"/>
          </rPr>
          <t>======
ID#AAABmTrLAiQ
tc={1F8DED57-4169-4CE1-AAC3-568E99B7228D}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12" authorId="0" shapeId="0" xr:uid="{00000000-0006-0000-0100-000003000000}">
      <text>
        <r>
          <rPr>
            <sz val="11"/>
            <color theme="1"/>
            <rFont val="Calibri"/>
            <family val="2"/>
            <scheme val="minor"/>
          </rPr>
          <t>======
ID#AAABmTrLAig
MYRIAM.LEON    (2025-06-24 16:00:42)
Debe dar 100%</t>
        </r>
      </text>
    </comment>
    <comment ref="P16" authorId="0" shapeId="0" xr:uid="{00000000-0006-0000-0100-000005000000}">
      <text>
        <r>
          <rPr>
            <sz val="11"/>
            <color theme="1"/>
            <rFont val="Calibri"/>
            <family val="2"/>
            <scheme val="minor"/>
          </rPr>
          <t>======
ID#AAABmTrLAic
MYRIAM.LEON    (2025-06-24 16:00:42)
Debe dar 100%</t>
        </r>
      </text>
    </comment>
    <comment ref="P20" authorId="0" shapeId="0" xr:uid="{00000000-0006-0000-0100-00000D000000}">
      <text>
        <r>
          <rPr>
            <sz val="11"/>
            <color theme="1"/>
            <rFont val="Calibri"/>
            <family val="2"/>
            <scheme val="minor"/>
          </rPr>
          <t>======
ID#AAABmTrLAhU
MYRIAM.LEON    (2025-06-24 16:00:42)
Debe dar 100%</t>
        </r>
      </text>
    </comment>
    <comment ref="P24" authorId="0" shapeId="0" xr:uid="{00000000-0006-0000-0100-000006000000}">
      <text>
        <r>
          <rPr>
            <sz val="11"/>
            <color theme="1"/>
            <rFont val="Calibri"/>
            <family val="2"/>
            <scheme val="minor"/>
          </rPr>
          <t>======
ID#AAABmTrLAiU
MYRIAM.LEON    (2025-06-24 16:00:42)
Debe dar 100%</t>
        </r>
      </text>
    </comment>
    <comment ref="A36" authorId="0" shapeId="0" xr:uid="{00000000-0006-0000-0100-00000F000000}">
      <text>
        <r>
          <rPr>
            <sz val="11"/>
            <color theme="1"/>
            <rFont val="Calibri"/>
            <family val="2"/>
            <scheme val="minor"/>
          </rPr>
          <t>======
ID#AAABmTrLAhM
tc={A75A0A21-BFF6-484F-9ED9-38B9441CD659}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36" authorId="0" shapeId="0" xr:uid="{00000000-0006-0000-0100-000004000000}">
      <text>
        <r>
          <rPr>
            <sz val="11"/>
            <color theme="1"/>
            <rFont val="Calibri"/>
            <family val="2"/>
            <scheme val="minor"/>
          </rPr>
          <t>======
ID#AAABmTrLAiY
tc={39B56648-FEBC-423D-BAF1-CCB9661429D8}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37" authorId="0" shapeId="0" xr:uid="{00000000-0006-0000-0100-00000E000000}">
      <text>
        <r>
          <rPr>
            <sz val="11"/>
            <color theme="1"/>
            <rFont val="Calibri"/>
            <family val="2"/>
            <scheme val="minor"/>
          </rPr>
          <t>======
ID#AAABmTrLAhY
MYRIAM.LEON    (2025-06-24 16:00:42)
Debe dar 100%</t>
        </r>
      </text>
    </comment>
    <comment ref="P41" authorId="0" shapeId="0" xr:uid="{00000000-0006-0000-0100-000010000000}">
      <text>
        <r>
          <rPr>
            <sz val="11"/>
            <color theme="1"/>
            <rFont val="Calibri"/>
            <family val="2"/>
            <scheme val="minor"/>
          </rPr>
          <t>======
ID#AAABmTrLAg4
MYRIAM.LEON    (2025-06-24 16:00:42)
Debe dar 100%</t>
        </r>
      </text>
    </comment>
    <comment ref="A49" authorId="0" shapeId="0" xr:uid="{00000000-0006-0000-0100-000002000000}">
      <text>
        <r>
          <rPr>
            <sz val="11"/>
            <color theme="1"/>
            <rFont val="Calibri"/>
            <family val="2"/>
            <scheme val="minor"/>
          </rPr>
          <t>======
ID#AAABmTrLAik
tc={A83BDDE1-C6E7-49DA-9128-89586EBE4BC7}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49" authorId="0" shapeId="0" xr:uid="{00000000-0006-0000-0100-00000A000000}">
      <text>
        <r>
          <rPr>
            <sz val="11"/>
            <color theme="1"/>
            <rFont val="Calibri"/>
            <family val="2"/>
            <scheme val="minor"/>
          </rPr>
          <t>======
ID#AAABmTrLAh4
tc={406F1048-1A91-443D-91D1-B93FE3BE72D9}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50" authorId="0" shapeId="0" xr:uid="{00000000-0006-0000-0100-000001000000}">
      <text>
        <r>
          <rPr>
            <sz val="11"/>
            <color theme="1"/>
            <rFont val="Calibri"/>
            <family val="2"/>
            <scheme val="minor"/>
          </rPr>
          <t>======
ID#AAABmTrLAio
MYRIAM.LEON    (2025-06-24 16:00:42)
Debe dar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A000000}">
      <text>
        <r>
          <rPr>
            <sz val="11"/>
            <color theme="1"/>
            <rFont val="Calibri"/>
            <family val="2"/>
            <scheme val="minor"/>
          </rPr>
          <t>======
ID#AAABmTrLAg8
tc={E44A7F85-24F4-4D23-A08D-21DD685CA897}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1" authorId="0" shapeId="0" xr:uid="{00000000-0006-0000-0200-000006000000}">
      <text>
        <r>
          <rPr>
            <sz val="11"/>
            <color theme="1"/>
            <rFont val="Calibri"/>
            <family val="2"/>
            <scheme val="minor"/>
          </rPr>
          <t>======
ID#AAABmTrLAhc
tc={22E5A502-393A-4D51-AE33-2DD9C441DBDA}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2" authorId="0" shapeId="0" xr:uid="{00000000-0006-0000-0200-000005000000}">
      <text>
        <r>
          <rPr>
            <sz val="11"/>
            <color theme="1"/>
            <rFont val="Calibri"/>
            <family val="2"/>
            <scheme val="minor"/>
          </rPr>
          <t>======
ID#AAABmTrLAhg
MYRIAM.LEON    (2025-06-24 16:00:42)
Debe dar 100%</t>
        </r>
      </text>
    </comment>
    <comment ref="A7" authorId="0" shapeId="0" xr:uid="{00000000-0006-0000-0200-000008000000}">
      <text>
        <r>
          <rPr>
            <sz val="11"/>
            <color theme="1"/>
            <rFont val="Calibri"/>
            <family val="2"/>
            <scheme val="minor"/>
          </rPr>
          <t>======
ID#AAABmTrLAhI
tc={CE627F5C-896C-401E-838C-D2DEA2CA171D}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7" authorId="0" shapeId="0" xr:uid="{00000000-0006-0000-0200-000003000000}">
      <text>
        <r>
          <rPr>
            <sz val="11"/>
            <color theme="1"/>
            <rFont val="Calibri"/>
            <family val="2"/>
            <scheme val="minor"/>
          </rPr>
          <t>======
ID#AAABmTrLAho
tc={46DF85AF-7A57-4334-834C-AE41569A90D9}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8" authorId="0" shapeId="0" xr:uid="{00000000-0006-0000-0200-000009000000}">
      <text>
        <r>
          <rPr>
            <sz val="11"/>
            <color theme="1"/>
            <rFont val="Calibri"/>
            <family val="2"/>
            <scheme val="minor"/>
          </rPr>
          <t>======
ID#AAABmTrLAhA
MYRIAM.LEON    (2025-06-24 16:00:42)
Debe dar 100%</t>
        </r>
      </text>
    </comment>
    <comment ref="A13" authorId="0" shapeId="0" xr:uid="{00000000-0006-0000-0200-000001000000}">
      <text>
        <r>
          <rPr>
            <sz val="11"/>
            <color theme="1"/>
            <rFont val="Calibri"/>
            <family val="2"/>
            <scheme val="minor"/>
          </rPr>
          <t>======
ID#AAABmTrLAis
tc={3AB76C16-1E8D-41E1-A8B7-022E82999D6C}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Colocar las actividades que daran cumplimiento al seguimiento, formulación y/o actualización del instrumento en la vigencia 2024.</t>
        </r>
      </text>
    </comment>
    <comment ref="B13" authorId="0" shapeId="0" xr:uid="{00000000-0006-0000-0200-000004000000}">
      <text>
        <r>
          <rPr>
            <sz val="11"/>
            <color theme="1"/>
            <rFont val="Calibri"/>
            <family val="2"/>
            <scheme val="minor"/>
          </rPr>
          <t>======
ID#AAABmTrLAhk
tc={548F40E4-60DA-4403-98C8-841A55E690CC}    (2025-06-24 16:00:42)
[Comentario encadenado]
Su versión de Excel le permite leer este comentario encadenado; sin embargo, las ediciones que se apliquen se quitarán si el archivo se abre en una versión más reciente de Excel. Más información: https://go.microsoft.com/fwlink/?linkid=870924
Comentario:
    Peso en % de cada actividad, cuyo total debe dar 100%</t>
        </r>
      </text>
    </comment>
    <comment ref="P14" authorId="0" shapeId="0" xr:uid="{00000000-0006-0000-0200-000002000000}">
      <text>
        <r>
          <rPr>
            <sz val="11"/>
            <color theme="1"/>
            <rFont val="Calibri"/>
            <family val="2"/>
            <scheme val="minor"/>
          </rPr>
          <t>======
ID#AAABmTrLAiE
MYRIAM.LEON    (2025-06-24 16:00:42)
Debe dar 100%</t>
        </r>
      </text>
    </comment>
    <comment ref="P18" authorId="0" shapeId="0" xr:uid="{00000000-0006-0000-0200-000007000000}">
      <text>
        <r>
          <rPr>
            <sz val="11"/>
            <color theme="1"/>
            <rFont val="Calibri"/>
            <family val="2"/>
            <scheme val="minor"/>
          </rPr>
          <t>======
ID#AAABmTrLAhQ
MYRIAM.LEON    (2025-06-24 16:00:42)
Debe dar 100%</t>
        </r>
      </text>
    </comment>
  </commentList>
</comments>
</file>

<file path=xl/sharedStrings.xml><?xml version="1.0" encoding="utf-8"?>
<sst xmlns="http://schemas.openxmlformats.org/spreadsheetml/2006/main" count="1056" uniqueCount="428">
  <si>
    <t>SEGUMIENTO PLAN DE ACCIÓN METAS PROYECTO DE INVERSIÓN DE COMPETANCIA DE LA  SUBDIRECCIÓN DE POLÍTICAS Y PLANES AMBIENTALES</t>
  </si>
  <si>
    <t xml:space="preserve">Dependencia </t>
  </si>
  <si>
    <t>Subdirección de Políticas y Planes Ambientales</t>
  </si>
  <si>
    <t xml:space="preserve">Proyecto de Inversión </t>
  </si>
  <si>
    <t xml:space="preserve">8054 - FORTALECIMIENTO DE LA PLANEACIÓN Y GESTIÓN DEL CONOCIMIENTO AMBIENTA                                         </t>
  </si>
  <si>
    <t xml:space="preserve"> Línea de Acción </t>
  </si>
  <si>
    <t>Instrumentos de planeación ambiental</t>
  </si>
  <si>
    <t>PLANEACIÓN AMBIENTAL</t>
  </si>
  <si>
    <t xml:space="preserve"> META DE PROYECTO</t>
  </si>
  <si>
    <t>ACTIVIDADES O TAREAS</t>
  </si>
  <si>
    <t>FORMULAR Y/O ACTUALIZAR LOS INSTRUMENTOS DE PLANEACIÓN AMBIENTAL PRIORIZADOS.</t>
  </si>
  <si>
    <t>VARIABLES</t>
  </si>
  <si>
    <t>PROGRAMACIÓN / EJECUCIÓN</t>
  </si>
  <si>
    <t>TOTAL</t>
  </si>
  <si>
    <t>Responsables del reporte del Instrumento de Planeación.</t>
  </si>
  <si>
    <r>
      <rPr>
        <b/>
        <sz val="11"/>
        <color theme="1"/>
        <rFont val="Calibri"/>
        <family val="2"/>
      </rPr>
      <t>DESCRIPCIÓN DE LOS AVANCES Y LOGROS EN DESARROLLO DE LA ACTIVIDAD CORRESPONDIENTE AL MES DE</t>
    </r>
    <r>
      <rPr>
        <b/>
        <sz val="14"/>
        <color theme="1"/>
        <rFont val="Calibri"/>
        <family val="2"/>
      </rPr>
      <t xml:space="preserve"> ENERO 2025</t>
    </r>
  </si>
  <si>
    <t xml:space="preserve">RETRASOS </t>
  </si>
  <si>
    <t xml:space="preserve">SOLUCIONES PLANTEADAS </t>
  </si>
  <si>
    <r>
      <rPr>
        <b/>
        <sz val="11"/>
        <color theme="1"/>
        <rFont val="Calibri"/>
        <family val="2"/>
      </rPr>
      <t>DESCRIPCIÓN DE LOS AVANCES Y LOGROS EN DESARROLLO DE LA ACTIVIDAD CORRESPONDIENTE CON CORTE AL MES DE</t>
    </r>
    <r>
      <rPr>
        <b/>
        <sz val="14"/>
        <color theme="1"/>
        <rFont val="Calibri"/>
        <family val="2"/>
      </rPr>
      <t xml:space="preserve"> </t>
    </r>
    <r>
      <rPr>
        <b/>
        <sz val="16"/>
        <color theme="1"/>
        <rFont val="Calibri"/>
        <family val="2"/>
      </rPr>
      <t>FEBRERO 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</si>
  <si>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marzo</t>
    </r>
    <r>
      <rPr>
        <b/>
        <sz val="14"/>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</si>
  <si>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ABRIL 2025</t>
    </r>
  </si>
  <si>
    <t xml:space="preserve">Beneficios de la ejecución a la Ciudadania </t>
  </si>
  <si>
    <r>
      <rPr>
        <b/>
        <sz val="11"/>
        <color theme="1"/>
        <rFont val="Calibri"/>
        <family val="2"/>
      </rPr>
      <t>DESCRIPCIÓN DE LOS AVANCES Y LOGROS EN DESARROLLO DE LA ACTIVIDAD CORRESPONDIENTE AL MES DE</t>
    </r>
    <r>
      <rPr>
        <b/>
        <sz val="14"/>
        <color theme="1"/>
        <rFont val="Calibri"/>
        <family val="2"/>
      </rPr>
      <t xml:space="preserve"> MAYO</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</si>
  <si>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JUNIO</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</si>
  <si>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SEPTIEMBRE</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</si>
  <si>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OCTUBRE </t>
    </r>
    <r>
      <rPr>
        <b/>
        <sz val="16"/>
        <color theme="1"/>
        <rFont val="Calibri"/>
        <family val="2"/>
      </rPr>
      <t>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</si>
  <si>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noviembre</t>
    </r>
    <r>
      <rPr>
        <b/>
        <sz val="14"/>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</si>
  <si>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Diciembre</t>
    </r>
    <r>
      <rPr>
        <b/>
        <sz val="14"/>
        <color theme="1"/>
        <rFont val="Calibri"/>
        <family val="2"/>
      </rPr>
      <t xml:space="preserve"> 2025</t>
    </r>
  </si>
  <si>
    <t>Si encontran situaciones que conlleven a intereses o favorecimientos particulares o políticos, especifiquelo aquí y envien evidencias, Si se presenta no olviden que se debe reportar al jefe inmediato y/o a la alta gerencia</t>
  </si>
  <si>
    <r>
      <rPr>
        <b/>
        <sz val="11"/>
        <color theme="1"/>
        <rFont val="Calibri"/>
        <family val="2"/>
      </rPr>
      <t xml:space="preserve">Reportar </t>
    </r>
    <r>
      <rPr>
        <b/>
        <sz val="11"/>
        <color rgb="FFFF0000"/>
        <rFont val="Calibri"/>
        <family val="2"/>
      </rPr>
      <t>Solicitud de AJUSTES</t>
    </r>
    <r>
      <rPr>
        <b/>
        <sz val="11"/>
        <color theme="1"/>
        <rFont val="Calibri"/>
        <family val="2"/>
      </rPr>
      <t xml:space="preserve"> a información que se haya reportado en caso que la información no cumpla con los requisitos establecidos en los procesos de formulación, actualización y seguimiento.  SUBIR EVIDENCIAS AL DRIVE</t>
    </r>
  </si>
  <si>
    <r>
      <rPr>
        <b/>
        <sz val="11"/>
        <color theme="1"/>
        <rFont val="Calibri"/>
        <family val="2"/>
      </rPr>
      <t>FUENTE DE EVIDENCIAS.</t>
    </r>
    <r>
      <rPr>
        <b/>
        <sz val="14"/>
        <color theme="1"/>
        <rFont val="Calibri"/>
        <family val="2"/>
      </rPr>
      <t xml:space="preserve"> </t>
    </r>
    <r>
      <rPr>
        <sz val="14"/>
        <color rgb="FFFF0000"/>
        <rFont val="Aharoni"/>
        <charset val="177"/>
      </rPr>
      <t>Link Carpeta UNIDAD  Compartida</t>
    </r>
  </si>
  <si>
    <t>ENERO</t>
  </si>
  <si>
    <t>FEBRERO</t>
  </si>
  <si>
    <t>MARZO</t>
  </si>
  <si>
    <t>ABRIL</t>
  </si>
  <si>
    <t>MAYO</t>
  </si>
  <si>
    <t>JUNIO</t>
  </si>
  <si>
    <t>JULIO</t>
  </si>
  <si>
    <t>AGOSTO</t>
  </si>
  <si>
    <t xml:space="preserve"> SEPTIEM</t>
  </si>
  <si>
    <t>OCTUBRE</t>
  </si>
  <si>
    <t>NOVIEM</t>
  </si>
  <si>
    <t>DICIEM</t>
  </si>
  <si>
    <t xml:space="preserve">FORMULAR Y/O ACTUALIZAR EL 100%  DE LOS INSTRUMENTOS DE PLANEACIÓN AMBIENTAL PRIORIZADOS
</t>
  </si>
  <si>
    <t>0,5. PAL</t>
  </si>
  <si>
    <t>PROGRAMADO</t>
  </si>
  <si>
    <t>Leonardo Sanchez</t>
  </si>
  <si>
    <t xml:space="preserve">Se realiza orientación en la formulación y adopción de los PAL 2025-2028 a las 20 alcaldías locales. Se asiste a las Comisiones Ambientales Locales para orientar en la etapa de adopción PAL. </t>
  </si>
  <si>
    <t>N/A</t>
  </si>
  <si>
    <t>Se continúa en la orientación a las alcaldías locales en la formulación y adopción de los PAL 2025-2028. Se orienta a las Comisiones Ambientales Locales en la etapa de adopción PAL</t>
  </si>
  <si>
    <t>Se realiza participación activa en la mesa de trabajo de renaturalización con JBB y SEGAE. Se continúa en la orientación a las alcaldías locales de Ciudad Bolivar, Puente Aranda y Kennedy, en la formulación y adopción de los PAL 2025-2028, a través de las Comisiones Ambientales Locales.</t>
  </si>
  <si>
    <t>NA</t>
  </si>
  <si>
    <t>Se ha logrado impulsar la adopción de los 20 PAL, quedando en curso la recepción de los decretos por parte de las alcaldías locales; se participó en la mesa de renaturalización con JBB, SEGAE y el FDL de Engativá; junto con IDIGER, se acordó ajustar los criterios de elegibilidad y viabilidad conforme a las políticas públicas.</t>
  </si>
  <si>
    <t>El trabajo conjunto entre entidades y comunidades ayuda a que las decisiones sobre obras, inversiones y programas realmente respondan a las necesidades de las comunidades, alineadas con los criterios técnicos del sector ambiente.</t>
  </si>
  <si>
    <t>Se realizaron mesas de trabajo con las alcaldías locales de Ciudad Bolívar, Engativá y Teusaquillo, junto con las áreas técnicas de Proceda, conectores ecosistémicos y asistencia técnica agropecuaria y ambiental, apoyabdo la formulación de los proyectos de inversión local. Se remitieron al Gobierno los 20 documentos PAL formulados por los FDL. Se solicita a las áreas técnicas actualizar criterios de elegibilidad para continuar respaldando el proceso de formulación.</t>
  </si>
  <si>
    <t>https://drive.google.com/drive/folders/1FoD1sIscqYNHTADHHCwXTu17ZSWm_Mgs?usp=drive_link</t>
  </si>
  <si>
    <t>EJECUTADO</t>
  </si>
  <si>
    <t>Aleyda Avellaneda
Juan David Ramirez Piñeros</t>
  </si>
  <si>
    <t>Respuesta a  30 solicitudes de orientación y acompañamiento a la formulación del PIGA; análisis, seguimiento y evaluación a 4 documentos; Estrategias de apoyo al PIGA 1, Respuesta a solicitudes de entidades 19; Actividades de fortalecimiento a la gestión 1</t>
  </si>
  <si>
    <t>Respuesta a 55 solicitudes de orientación y acompañamiento a las formulaciones; análisis, seguimiento y evaluación a 11 documentos; apoyo de 3 estrategias al PIGA 3; respuesta a 26 solicitudes de entidades; 4 actividades de fortalecimiento a la gestión.</t>
  </si>
  <si>
    <t>Respuesta a 65 solicitudes de orientación y acompañamiento a las formulaciones; análisis, seguimiento y evaluación a 15 documentos; apoyo de 4 estrategias al PIGA 3; respuesta a 40 solicitudes de entidades; 5 actividades de fortalecimiento a la gestión.</t>
  </si>
  <si>
    <t>Respuesta a 75 solicitudes de orientación y acompañamiento a las formulaciones; análisis, seguimiento y evaluación a 20 documentos; apoyo de 7 estrategias al PIGA; respuesta a 50 solicitudes de entidades; 6 actividades de fortalecimiento a la gestión.</t>
  </si>
  <si>
    <t>Con el acompañamiento y seguimiento documental de la formulación e implementación de los PIGA, se asegura una mejor calidad de vida de la ciudadanía a través de la optimización del uso de los recursos naturales y la mitigación de impactos ambientales que puedan ser generados por las Entidades Distritales.</t>
  </si>
  <si>
    <t>Respuesta a 91 solicitudes de orientación y acompañamiento a las formulaciones; análisis, seguimiento y evaluación a 23 documentos; apoyo de 7 estrategias al PIGA; respuesta a 54 solicitudes de entidades; 6 actividades de fortalecimiento a la gestión.</t>
  </si>
  <si>
    <t>2. PACA</t>
  </si>
  <si>
    <t>Edwin Lugo
Karen Luna</t>
  </si>
  <si>
    <t>1. Se ajustó el Consolidado de Formulación al PACA 2024 – 2027.  2. Revisión a un documento de formulación. 2. Solicitud apertura STORM.</t>
  </si>
  <si>
    <t>Se ajustó el Consolidado de Formulación y ajustes al PACA 2024 – 2027; Se avanzo en la elaboración del informe de Formulación al PACA 2024 – 2027 (en revisión); Orientación a través de la revisión a 9 documentos de formulación y ajustes PACA; Se solicitaron 5 aperturas STORM.</t>
  </si>
  <si>
    <t>Se ajustó el Consolidado de Formulación y ajustes al PACA 2024 – 2027; Se  elaboró el documento y presentación  "Formulación al PACA 2024 – 2027 para llevar al Comite; se dieron 15 Orientaciones a través de  revisión documental  formulación y ajustes PACA y mesas de trabajo; Se solicitaron 8 aperturas STORM.</t>
  </si>
  <si>
    <t>SSe consolidó la Formulación y ajustes al PACA 2024 – 2027; Se  elaboró el documento "Formulación al PACA 2024 – 2027, y se presentó al Comité (Comité Sectorial de Gestión y Desempeño de Ambiente) en sesión extraordinaria donde fue aprobado; se avanzó en el trámite para la adopción del PACA por Acuerdo del Comité; se dieron 16 Orientaciones a través de  revisión documental  formulación y ajustes PACA y mesas de trabajo; Se solicitaron 8 aperturas STORM.</t>
  </si>
  <si>
    <t>Contar con un plan de acción solido que aporte a la gestión ambiental de la ciudad para el periodo 2024 - 2027.</t>
  </si>
  <si>
    <t>Se consolidó la Formulación y ajustes al PACA 2024 – 2027; Se  elaboró el documento "Formulación al PACA 2024 – 2027, y se presentó al Comité (Comité Sectorial de Gestión y Desempeño de Ambiente) en sesión extraordinaria donde fue aprobado; se avanzó en el trámite para la adopción del PACA por Acuerdo del Comité; se dieron 20 Orientaciones a través de  revisión documental  formulación y ajustes PACA y mesas de trabajo; Se solicitaron 8 aperturas STORM.</t>
  </si>
  <si>
    <t>Contar con un plan de acción solido y ajustado que aporte a la gestión ambiental de la ciudad para el periodo 2024 - 2027.</t>
  </si>
  <si>
    <t>3. Formulación Documento de lineamientos para el seguimiento a la implementación de los PMA de las áreas protegidas Distritales</t>
  </si>
  <si>
    <t>Maria Alejandra Piedra León</t>
  </si>
  <si>
    <t>Se realizó la organización de la información recopilada en el segundo semestre de 2024 y se compiló en un documento borrador, el cual se entregó para revisión interna en SPPA.</t>
  </si>
  <si>
    <t xml:space="preserve">Se avanzó en la consolidación del documento de lineamientos, se realizaron ajustes y se remitió a la SER y DGA para recepción de comentarios. </t>
  </si>
  <si>
    <t xml:space="preserve">Se adelantaron reuniones de equipo PMA para revisar y ajustar el documento. Se recibieron comentarios al documento por parte de DGA y se proyecto borrador memorando para convocar reunión de articulación. </t>
  </si>
  <si>
    <t xml:space="preserve">Se remitió memorando a la Dirección de Gestión Ambiental con la programación de reunión de articulación para recepción de aporte al documento de lineamientos para el seguimiento a la implementación de los Planes de Manejo Ambiental de las áreas protegidas Distritales. </t>
  </si>
  <si>
    <t xml:space="preserve">Con el documento de lineamientos para el seguimiento de los PMA de áreas protegidas se logrará estructurar la metodología de seguimiento y facilitará la entrega de los reportes para acceso de la ciudadanía. </t>
  </si>
  <si>
    <t xml:space="preserve">Se adelantó reunión el 26/05/2025 con la SER para articular el documento de lineamientos para el seguimiento a la implementación de los PMA de áreas protegidas Distritales. Se concertaron algunos compromisos de trabajo entre las dos dependencias. </t>
  </si>
  <si>
    <t>https://drive.google.com/drive/folders/1wh92qsi0VK-62XjN_gwOCUrLndunrKBI?usp=drive_link</t>
  </si>
  <si>
    <t>REALIZAR EL SEGUIMIENTO A  LOS INSTRUMENTOS DE PLANEACIÓN AMBIENTAL PRIORIZADO</t>
  </si>
  <si>
    <t>SEPTIEM</t>
  </si>
  <si>
    <t xml:space="preserve">Responsables del reporte: </t>
  </si>
  <si>
    <t>DESCRIPCIÓN DE LOS AVANCES Y LOGROS EN DESARROLLO DE LA ACTIVIDAD CORRESPONDIENTE AL MES DE enero 2025</t>
  </si>
  <si>
    <t>DESCRIPCIÓN DE LOS AVANCES Y LOGROS EN DESARROLLO DE LA ACTIVIDAD CORRESPONDIENTE CON CORTE AL MES DE febrero 2025</t>
  </si>
  <si>
    <t>DESCRIPCIÓN DE LOS AVANCES Y LOGROS EN DESARROLLO DE LA ACTIVIDAD CORRESPONDIENTE AL MES DE marzo 2025</t>
  </si>
  <si>
    <t>DESCRIPCIÓN DE LOS AVANCES Y LOGROS EN DESARROLLO DE LA ACTIVIDAD CORRESPONDIENTE AL MES DE ABRIL 2025</t>
  </si>
  <si>
    <r>
      <rPr>
        <b/>
        <sz val="11"/>
        <color theme="1"/>
        <rFont val="Calibri"/>
        <family val="2"/>
      </rPr>
      <t>DESCRIPCIÓN DE LOS AVANCES Y LOGROS EN DESARROLLO DE LA ACTIVIDAD CORRESPONDIENTE AL MES DE</t>
    </r>
    <r>
      <rPr>
        <b/>
        <sz val="14"/>
        <color theme="1"/>
        <rFont val="Calibri"/>
        <family val="2"/>
      </rPr>
      <t xml:space="preserve"> MAYO</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</si>
  <si>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JUNIO</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</si>
  <si>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SEPTIEMBRE</t>
    </r>
    <r>
      <rPr>
        <b/>
        <sz val="16"/>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</si>
  <si>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OCTUBRE </t>
    </r>
    <r>
      <rPr>
        <b/>
        <sz val="16"/>
        <color theme="1"/>
        <rFont val="Calibri"/>
        <family val="2"/>
      </rPr>
      <t>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</si>
  <si>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noviembre</t>
    </r>
    <r>
      <rPr>
        <b/>
        <sz val="14"/>
        <color theme="1"/>
        <rFont val="Calibri"/>
        <family val="2"/>
      </rPr>
      <t xml:space="preserve"> 2025</t>
    </r>
  </si>
  <si>
    <r>
      <rPr>
        <b/>
        <sz val="11"/>
        <color theme="1"/>
        <rFont val="Calibri"/>
        <family val="2"/>
      </rPr>
      <t>DESCRIPCIÓN DE LOS AVANCES Y LOGROS EN DESARROLLO DE LA ACTIVIDAD CORRESPONDIENTE AL MES DE</t>
    </r>
    <r>
      <rPr>
        <b/>
        <sz val="14"/>
        <color theme="1"/>
        <rFont val="Calibri"/>
        <family val="2"/>
      </rPr>
      <t xml:space="preserve"> </t>
    </r>
    <r>
      <rPr>
        <b/>
        <sz val="16"/>
        <color theme="1"/>
        <rFont val="Calibri"/>
        <family val="2"/>
      </rPr>
      <t>Diciembre</t>
    </r>
    <r>
      <rPr>
        <b/>
        <sz val="14"/>
        <color theme="1"/>
        <rFont val="Calibri"/>
        <family val="2"/>
      </rPr>
      <t xml:space="preserve"> 2025</t>
    </r>
  </si>
  <si>
    <r>
      <rPr>
        <b/>
        <sz val="14"/>
        <color theme="1"/>
        <rFont val="Calibri"/>
        <family val="2"/>
      </rPr>
      <t xml:space="preserve">Reportar </t>
    </r>
    <r>
      <rPr>
        <b/>
        <sz val="14"/>
        <color rgb="FFFF0000"/>
        <rFont val="Calibri"/>
        <family val="2"/>
      </rPr>
      <t>Solicitud de AJUSTES</t>
    </r>
    <r>
      <rPr>
        <b/>
        <sz val="14"/>
        <color theme="1"/>
        <rFont val="Calibri"/>
        <family val="2"/>
      </rPr>
      <t xml:space="preserve"> a información que se haya reportado en caso que la información no cumpla con los requisitos establecidos en los procesos de formulación, actualización y seguimiento.  SUBIR EVIDENCIAS AL DRIVE</t>
    </r>
  </si>
  <si>
    <r>
      <rPr>
        <b/>
        <sz val="11"/>
        <color theme="1"/>
        <rFont val="Calibri"/>
        <family val="2"/>
      </rPr>
      <t xml:space="preserve">FUENTE DE EVIDENCIAS. </t>
    </r>
    <r>
      <rPr>
        <b/>
        <sz val="14"/>
        <color rgb="FFFF0000"/>
        <rFont val="Aharoni"/>
        <charset val="177"/>
      </rPr>
      <t>Link Carpeta Compartida</t>
    </r>
  </si>
  <si>
    <r>
      <rPr>
        <b/>
        <sz val="11"/>
        <color theme="1"/>
        <rFont val="Calibri"/>
        <family val="2"/>
      </rPr>
      <t xml:space="preserve">Realizar el </t>
    </r>
    <r>
      <rPr>
        <b/>
        <sz val="12"/>
        <color theme="1"/>
        <rFont val="Calibri"/>
        <family val="2"/>
      </rPr>
      <t>SEGUIMIENTO</t>
    </r>
    <r>
      <rPr>
        <b/>
        <sz val="11"/>
        <color theme="1"/>
        <rFont val="Calibri"/>
        <family val="2"/>
      </rPr>
      <t xml:space="preserve"> a los instrumentos de planeación ambiental priorizados.</t>
    </r>
  </si>
  <si>
    <t>Política Pública Distrital de Economía Circular 2023-2040</t>
  </si>
  <si>
    <t xml:space="preserve">
Aleyda Avellaneda
Daniel Chica</t>
  </si>
  <si>
    <t>Se solicitó el reporte de avance financiero de la vigencia 2024. Se consolidó el reporte de avance del Plan de Acción del segundo semestre de 2024. Se realizaron reuniones de trabajo para aclarar dudas sobre los reportes financieros.</t>
  </si>
  <si>
    <t>Se remitieron los reportes de avance al plan de acción del 2o semestre de 2024 y financiero de la política.</t>
  </si>
  <si>
    <t>Se atendieron los comentarios de la Secretaría de Planeación al reporte del plan de acción para el S2 de 2024. Se asistió a la reunión de seguimiento del producto 3.3.3. Se programa reunión de seguimiento para los resultados 1.2 y 2.2.</t>
  </si>
  <si>
    <t>Se inició el trámite de derogatoria del Decreto 482 de 2003 "Política de Producción Sostenible para Bogotá, D.C". Se elaboraron oficios de solicitud dirigidos a las entidades y dependencias de la SDA, relacionados con los resultados del reporte de S2 de 2024 de la política, y se les notificó la decisión de la Secretaría Distrital de Planeación respecto a la solicitud de modificaciones al plan de acción de la política</t>
  </si>
  <si>
    <t xml:space="preserve">Se avanzó en el fomento de la economía circular mediante campañas educativas y de formación orientadas a promover prácticas sostenibles en la población, al tiempo que se continúa brindando apoyo a organizaciones de recicladores y en fortalecimiento de las estrategias de Abastecimiento Alimentario, buscando beneficios en la generación de ingresos dignos y sostenibles. </t>
  </si>
  <si>
    <t>Se remitieron oficios a las entidades recordando los compromisos asumidos en el marco de la Política. Se envió al Observatorio Ambiental contenido para la publicación de infografías de la Política. Se tramitó respuesta a la Secretaría Distrital de Planeación y a la Subdirección de Ecourbanismo y Gestión Ambiental Empresarial respecto a los ajustes al plan de acción.</t>
  </si>
  <si>
    <t>Se avanzó en la formulación del Protocolo para la gestión de estrategias de cultura ciudadana para la transformación cultural en favor de estilos de vida sostenibles, lo cual beneficia no solo al ambiente, sino también a la salud y calidad de vida de la población. Igualmente, se continuó con las campañas educativas y de formación orientadas a promover prácticas sostenibles en la ciudadanía.</t>
  </si>
  <si>
    <t>Política Pública Gestión de la Conservación de la Biodiversidad</t>
  </si>
  <si>
    <t>Henry Bohorquez</t>
  </si>
  <si>
    <t xml:space="preserve">Se solicitó  reporte financiero en el formato elaborado por la Secretaría Distrital de Planeación. Se recopilaron y revisaron las respuestas sobre la implementación cuantitativa, cualitativa y de enfoques  de los productos y resultados de la Política,Se consolidaron las respuestas de la información financiera remitidas por los responsables de los productos de la política </t>
  </si>
  <si>
    <t>Se adelanta el seguimiento de los resultados y productos del plan de acción  del 2o semestre de 2024, basándose en la información proporcionada por los  responsables de su implementación.</t>
  </si>
  <si>
    <t>Se realizó el ajuste y envío de los datos cuantitativos y cualitativos correspondientes al reporte de resultados y productos del segundo semestre de 2024, teniendo en cuenta la retroalimentación proporcionada por la Dirección de Formulación y Seguimiento de Políticas Públicas de la Secretaría Distrital de Planeación.</t>
  </si>
  <si>
    <t>Se adelanta la gestión con el objetivo de avanzar el proceso de formalización de la solicitud de ajustes al plan de acción de la Política para la Gestión de la Conservación de la Biodiversidad (resultado 5.2 a cargo de OPEL y productos 3.1.5 y 6.1.3 a cargo de la SER), para su posterior radicación para la revisión y publicación por parte de la Secretaría Técnica del CONPES D.C.</t>
  </si>
  <si>
    <t>La actualización periódica del plan de acción de la Política para la Gestión de la Conservación de la Biodiversidad en Bogotá fortalece la habitabilidad de la capital al asegurar la provisión de recursos esenciales como el agua y la regulación climática, fundamentales para mejorar la calidad de vida de la ciudadanía. Además, promueve una gestión ambiental justa y equitativa, al tiempo que prepara a la ciudad para enfrentar desafíos futuros mediante estrategias de conservación adaptativas y sostenibles.</t>
  </si>
  <si>
    <t>Se gestionó el ajuste de los productos 2.1.1 y 2.1.9 (Subdirección de Ecourbanismo y Gestión Ambiental Empresarial), así como del producto 3.1.5 (Subdirección de Ecosistemas y Ruralidad) del Plan de Acción, y se envió la propuesta correspondiente a la Secretaría Distrital de Planeación para su revisión (2025EE104771).
Se enviaron oficios al Jardín Botánico, a la Secretaría Distrital de Desarrollo Económico y a la Secretaría de Educación Distrital para notificar los productos asignados en el plan de acción de esta política.</t>
  </si>
  <si>
    <t>El seguimiento a la implementación del plan de acción de la Política para la Gestión de la Conservación de la Biodiversidad de Bogotá permite generar información transparente y actualizada sobre las gestiones y avances de las autoridades distritales en la conservación de la biodiversidad, lo que facilita el control ciudadano y la valoración de la gestión pública y brindanda insumos útiles para la toma de decisiones, ajustes y mejoras en la política, asegurando que las acciones realmente respondan a las necesidades ambientales y sociales de la ciudad.</t>
  </si>
  <si>
    <t>Seguimiento PMA- PDEM Cerro Seco</t>
  </si>
  <si>
    <t xml:space="preserve">Se consolidó el informe de seguimiento a la implementación del PMA con corte al 31 de diciembre de 2024, y se organizaron los soportes del informe en el Drive de la SPPA. </t>
  </si>
  <si>
    <t xml:space="preserve">Se consolidó el informe de seguimiento a la implementación del PMA vigencia 2024 y se remitió a los responsables de su ejecución. En las comunicaciones remitidas, se solicita espacio de reunión para coordinar las actividades a implementar en 2025. </t>
  </si>
  <si>
    <t>Se adelantó reunión de articulación con SER y OPEL para la revisión del seguimiento al PMA para el año 2024 y avance de la implementación al PMA del PDEM Cerro Seco en el 2025. Se ajustó el formato de informe de seguimiento para el año 2025.</t>
  </si>
  <si>
    <t>Se adelantaron reuniones de articulación con SER y OPEL para la construcción y concertación de plan de trabajo y cronograma de las actividades a ejecutar en 2025, en cumplimiento de los establecido en el PMA; así como, reuniones del equipo PMA para trabajar en la construcción de las matrices de seguimiento del PMA. Se remitió informe final vigencia 2024 a la CAR. Se elaboró matriz plan de trabajo y cronograma para el seguimiento a la implementación del PMA año 2025</t>
  </si>
  <si>
    <t xml:space="preserve">La estructuración de un plan de trabajo para el seguimiento del PMA para el año 2025, permitirá que la ciudadanía conozca en detalle las actividades programadas a ejecutar. </t>
  </si>
  <si>
    <t>Se adelantaron reuniones el 9 y 16 de mayo de 2025 para trabajar en el ajuste a las matrices de seguimiento del PMA del PDEM Cerro Sero. Se remitió oficio para articular acciones con la Alcaldía Local de Ciudad Bolivar y se respondió oficio de la CAR para coordinar espacio de reunión programada para el mes de junio de 2025.</t>
  </si>
  <si>
    <t>PIGA</t>
  </si>
  <si>
    <t xml:space="preserve">Respuesta a 1 solicitud de orientación y acompañamiento a la formulación del PIGA; análisis, seguimiento y evaluación a 3 documentos; Estrategias de apoyo al PIGA 2, Respuesta a solicitudes de entidades 1; Actividades de fortalecimiento a la gestión 1
</t>
  </si>
  <si>
    <t>Respuesta a 18 solicitud de orientación y acompañamiento a los PIGA; análisis, seguimiento y evaluación a 5 documentos; Estrategias de apoyo al PIGA 2, Respuesta a solicitudes de entidades 3; Actividades de fortalecimiento a la gestión 2</t>
  </si>
  <si>
    <t>Respuesta a 32 solicitud de orientación y acompañamiento a los PIGA; análisis, seguimiento y evaluación a 28 documentos; apoyo a 2 estrategias del PIGA, Respuesta a 9 solicitudes de entidades; 4 actividades de fortalecimiento a la gestión.</t>
  </si>
  <si>
    <t>Respuesta a 34 solicitud de orientación y acompañamiento a los PIGA; análisis, seguimiento y evaluación a 36 documentos; apoyo a 2 estrategias del PIGA, Respuesta a 11 solicitudes de entidades; 4 actividades de fortalecimiento a la gestión.</t>
  </si>
  <si>
    <t>La socialización a 53 profesionales permitió la orientación para la priorización de proyectos de Auditorías Energéticas.</t>
  </si>
  <si>
    <t>Respuesta a 60 solicitud de orientación y acompañamiento a los PIGA; análisis, seguimiento y evaluación a 39 documentos; apoyo a 7 estrategias del PIGA, Respuesta a 18 solicitudes de entidades; 9 actividades de fortalecimiento a la gestión.</t>
  </si>
  <si>
    <t>La primera socialización a 53 profesionales  y segunda a 59 permitió la orientación para la priorización de proyectos de Auditorías Energéticas. Por otro lado, se capacitaron 7 colaboradores de la Alcaldía de Usaquén en cuanto a Compras Públicas Sostenibles.</t>
  </si>
  <si>
    <t>PACA</t>
  </si>
  <si>
    <t xml:space="preserve">
Edwin Lugo
Karen Luna</t>
  </si>
  <si>
    <t>Revision de: 1 documento de seguimeinto al PACA 2024 Y 1 documento de evaluación PACA 2020-2024</t>
  </si>
  <si>
    <t>Se dieron 2 orientaciones vía virtual y 22 orientaciones mediante oficio;   10 revisiones a documentos previos al cargue; Se solicitaron 4 aperturas STORM para reporte de las entidades; Se dio tramite a 2 procesos allegadas por FOREST.</t>
  </si>
  <si>
    <t>Se dieron 11 orientaciones y apoyo mediante correo electronicos  y mesas de trabajo, 22 orientaciones mediante oficio; 20 revisiones documentales previos al cargue; Se solicitaron 14 aperturas STORM para reporte de las entidades; Se dio tramite a 16 procesos allegadas por FOREST, se emitieron 2 alertas por no reporte y se remitió a Contraloria  Consolidado seguimiento PACA vigencia 2024.</t>
  </si>
  <si>
    <t>11 orientaciones-apoyo x correo electronicos-mesas de trabajo,22 orientaciones mediante oficio; 20 revisiones documentales pre- cargue; solicitud 14 aperturas STORM; tramite 16 FOREST, emisión de 2 alertas por no reporte; remisión Contraloria Consolidado seguimiento, avance info Seguimiento PACA-2024</t>
  </si>
  <si>
    <t>11 orientaciones-apoyo x correo electronicos-mesas de trabajo,22 orientaciones mediante oficio; 20 revisiones documentales pre- cargue; solicitud 14 aperturas STORM; tramite 16 FOREST, emisión de 2 alertas por no reporte; remisión a Contraloria el Consolidado de seguimiento de las entidades; Elaboración del Informe de Seguimiento PACA-2024</t>
  </si>
  <si>
    <t>Consolidar los beneficios ambietnales para la ciudad de las acciones ejecutadas por las entidades en la vigencia 2024</t>
  </si>
  <si>
    <t>PAL</t>
  </si>
  <si>
    <t xml:space="preserve">Leonardo Sánchez </t>
  </si>
  <si>
    <t xml:space="preserve">Se realiza revisión del informe y de la matriz del seguimiento PAL 2024 remitida por la alcaldía local de San Cristobal. Se realiza solicitud de apertura de la plataforma STORM WEB, y se orienta para el cargue de los informes de seguimiento PAL 2024 de las 20 alcaldías locales.  </t>
  </si>
  <si>
    <t xml:space="preserve">Se realiza revisión del informe y de la matriz del seguimiento PAL 2024 remitida por las 20 alcaldías localidades y se orienta su cargue. Se realiza solicitud de apertura de la plataforma STORM WEB. </t>
  </si>
  <si>
    <t>Se realiza a traves de oficio, el envío a Contraloría de Bogotá, del consolidado de los informes de seguimiento PAL de cada una de las 20 alcaldías locales, que cargaron la información a traves de la herramienta STORM WEB.</t>
  </si>
  <si>
    <t>Se comienza a elaborar el documento del informe de analisis al seguimiento PAL 2024, que se entregará a Contraloría de Bogotá el próximo mes.</t>
  </si>
  <si>
    <t>Participación en la reunión convocada por SDP, en el marco del seguimiento a los presupuestos participativos 2025; avance en la elaboración del Informe de Seguimiento PAL-2024.</t>
  </si>
  <si>
    <t>Política Pública de Acción Climática 2023-2050</t>
  </si>
  <si>
    <t>Carolina Torres</t>
  </si>
  <si>
    <t>Se solicitó el reporte de implementación del 2o semestre de 2024.
Se solicitó el reporte de la ejecución financiera para la vigencia 2024. 
Se recopilaron y revisaron las respuestas  sobre la implementación cuantitativa, cualitativa y de enfoques  de los productos y resultados de la Política. Se consolidaron y revisaron las respuestas de la información financiera remitidas por los responsables de los productos de la política.</t>
  </si>
  <si>
    <t>Se consolidó y envió el reporte cuantitativo, cualitativo, financiero y de enfoques a Planeación.</t>
  </si>
  <si>
    <t>Se realizaron ajustes al reporte del II sem-2024, teniendo en cuenta la retroalimentación proporcionada por Secretaría de Planeación. Se aporta al informe "periodico de fin de ejercicio" de Secretaría de Hacienda. Se revisan ajustes a fichas técnicas de competencia de la UAESP y SDS</t>
  </si>
  <si>
    <t>Se realizan observaciones al informe de implementación del II semestre del 2024, desarrollado por la Secretaría Distrital de Planeación; se consolidan los ajustes a desarrollar en los productos del plan de acción del instrumento.</t>
  </si>
  <si>
    <t>Este ejercicio de seguimiento y ajuste fortalece la implementación efectiva de la Política Pública de Acción Climática, asegurando que las acciones desarrolladas respondan a las necesidades reales del territorio, mejoren la resiliencia frente al cambio climático y generen beneficios directos para la ciudadanía, como la mejora en la calidad del aire, la reducción de riesgos ambientales y la promoción de entornos más saludables y sostenibles.</t>
  </si>
  <si>
    <t>Se elaboran insumos para una nota de comunicación, el carrusel para el observatorio y el ABC de la Política. Se realiza presentación de la Política en la mesa de salud ambiental. Se alinean los productos de este instrumento con las líneas estratégicas del PGA.</t>
  </si>
  <si>
    <t>Al difundir contenidos de la política se facilita la comprensión y participación ciudadana. Además, al alinear los productos con el Plan de Gestión Ambiental, se fortalece la planeación institucional y la efectividad de las acciones, contribuyendo a una mejor calidad de vida para la ciudadanía.</t>
  </si>
  <si>
    <t>Política para el manejo del suelo de protección  del DC</t>
  </si>
  <si>
    <t xml:space="preserve">
Henry Bohorquez</t>
  </si>
  <si>
    <t>Política de Salud Ambiental</t>
  </si>
  <si>
    <t>La política se encuentra en evaluación desde el 2024 y se esperan las versiones finales de los documentos por parte de la Secretaría Distrital de Salud y la firma consultora.</t>
  </si>
  <si>
    <t>Se espera la entrega de documentos finales como resultado del proceso de evaluación de la política por parte de la Secretaría Distrital de Salud.</t>
  </si>
  <si>
    <t>Mesa de Salud Ambiental CIPSSA</t>
  </si>
  <si>
    <t>Se incluyeron ajustes realizados al acta correspondiente a la 4a sesión ordinaria de la Mesa de Salud y se envió para firma a la Secretaría Distrital de Salud.</t>
  </si>
  <si>
    <t>Se consolidó la versión final firmada correspondiente a la cuarta sesión de la instancia adelantada en 2024.</t>
  </si>
  <si>
    <t>Se concertó el plan de trabajo de la Mesa de Salud Ambiental con la Secretaría Distrital de Salud y se socializó en la CIPSSA del 30 de abril de 2025, se programó la primera sesión ordinaria para el mes de mayo.</t>
  </si>
  <si>
    <t>Esta es una instancia de participación intersectorial en materia de salud ambiental, cuya información es de acceso abierto a la ciudadanía.</t>
  </si>
  <si>
    <t>Se elaboró el informe de gestión de la Mesa de Salud Ambiental de la vigencia 2024. Se llevó a cabo la primera sesión ordinaria de la Mesa de Salud Ambiental.</t>
  </si>
  <si>
    <t>La elaboración del informe de gestión de la Mesa de Salud Ambiental permite a la ciudadanía conocer los avances y acciones realizadas en 2024, fortaleciendo la confianza institucional y promoviendo una gestión participativa y técnica.</t>
  </si>
  <si>
    <t>Política Pública Distrital de Protección y Bienestar Animal 2014-2038</t>
  </si>
  <si>
    <t>Se solicitó el reporte financiero para la vigencia 2024
Se recopilaron las respuestas recibidas sobre la implementación cuantitativa, cualitativa y de enfoques  de los productos y resultados de la Política. Se consolidaron y revisaron las respuestas de la información financiera remitidas por los responsables de los productos de la política.</t>
  </si>
  <si>
    <t>Se  consolidó y remitió el reporte de avance del plan de acción y el el reporte financiero del 2o semestre de 2024.</t>
  </si>
  <si>
    <t>Se remitió a la Secretaría Distrital de Planeación el reporte final de seguimiento a los productos y resultados 2024. Se revisó y consolidó con el Instituto de Protección y Bienestar Animal el ajuste al Plan de Acción en 3 productos.</t>
  </si>
  <si>
    <t>Revisión, ajustes y envió del informe de seguimiento con corte a diciembre de 2024 de la política elaborado por la Secretaría Distrital de Planeación.
Reunión con la Secretaría Distrital de Gobierno para realizar ajustes al reporte financiero de los productos que son de su responsabilidad.</t>
  </si>
  <si>
    <t>Estas acciones fortalecen la gestión interinstitucional y el uso eficiente de los recursos, lo que se traduce en una mejor atención y protección de los animales en el Distrito, promoviendo una cultura de respeto y convivencia responsable con los seres sintientes.</t>
  </si>
  <si>
    <t>Se desarrolló el documento con los insumos requeridos para el carrusel que se requiere para el observatorio. Se alinean los productos de la política con las líneas estratégicas del PGA. Se elaboran los oficios para informar a las entidades los productos de su competencia en este instrumento. Se notificó al IDPYBA  la determinación de la SDP sobre la solicitudde  ajustes al Plan de Acción.</t>
  </si>
  <si>
    <t>Al desarrollar el carrusel para el Observatorio y alinear los productos de la política con el Plan de Gestión Ambiental, se mejora la comunicación con la ciudadanía y se fortalece la coordinación institucional, lo que permite una gestión ambiental más clara y eficiente.</t>
  </si>
  <si>
    <t>Política Pública Distrital de Educación Ambiental</t>
  </si>
  <si>
    <t>Maria Alejandra Charry</t>
  </si>
  <si>
    <t>Se solicitó el reporte financiero para la vigencia 2024 en el formato elaborado por la Secretaría Distrital de Planeación, a los responsables de los productos estipulados en el Plan de Acción de la Política Pública Distrital de Educación Ambiental. Se recopilaron y revisaron las respuestas recibidas a 31 de enero de 2025, sobre la implementación cuantitativa, cualitativa y de enfoques de los productos y resultados de la Política Pública Distrital de Educación Ambiental, enviadas por parte de los responsables de acuerdo con su plan de acción. Se consolidaron y revisaron las respuestas de la información financiera remitidas por los responsables de los productos de la política con corte a 31 de enero de 2025.</t>
  </si>
  <si>
    <t>Se envió el reporte financiero  Y reporte cuantitativo, cualitativo y de enfoques a la Secretaría Distrital de Planeación - SDP. Se consolidaron las evidencias de implementación del 2  sem-2024 de los productos de la política.</t>
  </si>
  <si>
    <t>Se enviaron los ajustes del reporte de resultados y productos del segundo semestre de 2024, así como la respuesta sobre la evaluación de la política y la propuesta de logros para el informe de seguimiento, según lo solicitado por la Secretaría Distrital de Planeación.</t>
  </si>
  <si>
    <t>Se revisó, ajustó y complementó el informe de seguimiento de la política con corte a 31 de dic de 2024, elaborado por la Secretaría Distrital de Planeación. Se avanzó en la evaluación del objetivo 3 de la política de acuerdo con el cronograma planeado. Se presentó la propuesta de evaluación del objetivo 2 a la Secretaría Distrital de Planeación.</t>
  </si>
  <si>
    <t>Estas acciones contribuyen al fortalecimiento de la Política de Educación Ambiental, lo cual redunda en beneficios directos para la comunidad dado que permite elevar la calidad de los procesos educativos ambientales, promover una ciudadanía mejor informada, participativa y consciente de su rol en la protección del entorno, e impulsar prácticas sostenibles en los diversos contextos del Distrito.</t>
  </si>
  <si>
    <t>Se envió  el Protocolo de Educación Ambiental denominado "caja de herramientas para el desarrollo de procesos de educación ambiental con enfoque de cultura ciudadana" a las entidades responsables y corresponsables de la política y a las Alcaldías Locales, para su divulgación y conocimiento. Se consolidó el avance de la política desde 2019 hasta el 2024 en gráficas de elaboración propia. Se elaboró la presentación de avance, logros y recomendaciones de la política, así mismo, se realizó su socialización en la Unidad Técnica de Apoyo y en la Comisión Intersectorial de Educación Ambiental.</t>
  </si>
  <si>
    <t xml:space="preserve">Con la divulgación del protocolo se fortalece la metodología en la implementación de las estrategias de educación ambiental, con esto se espera generar cambios de comportamiento ambiental  en la Ciudadanía. Así mismo, estas acciones contribuyen al fortalecimiento de la Política de Educación Ambiental, lo cual redunda en beneficios directos para la comunidad dado que permite elevar la calidad de los procesos educativos ambientales, promover una ciudadanía mejor informada, participativa y consciente de su rol en la protección del entorno, e impulsar prácticas sostenibles en los diversos contextos del Distrito. </t>
  </si>
  <si>
    <t>Política de Humedales del Distrito Capital</t>
  </si>
  <si>
    <t>Se realizó reunión con el Instituto Distrital de Patrimonio Cultural sobre la armonización de la política y la actualización del Plan de Manejo Arqueológico. Se avanzó en la revisión de la información reportada para el 2024 II.</t>
  </si>
  <si>
    <t>Se consolidó matriz de seguimiento de la vigencia 2024. Este proceso se llevó a cabo integrando la información reportada tanto por la Empresa de Acueducto como por la Subdirección de Ecosistemas y Ruralidad, a esta dependencia se le realizó una solicitud de alcance.</t>
  </si>
  <si>
    <t>Se consolidó la matriz de seguimiento vigencia 2024, de acuerdo con el alcance enviado por la SER. Se elaboró propuesta para la medición del seguimiento de la política desde 2016 la cual se encuentra en etapa de recopilación de la información.</t>
  </si>
  <si>
    <t>La sistematización de la información de avance reportada de la política, permite la consolidación de la información y la elaboración de informes que sirven de insumo ante las solicitude de información de la ciudadanía respesto a este instrumento.</t>
  </si>
  <si>
    <t xml:space="preserve">
Se consolidó la información del plan de acción de la política en la matriz de seguimiento establecida para las vigencias anteriores. Se realizó la correlación de los proyectos de la política de largo plazo con los ejes del Plan de Gestión Ambiental.</t>
  </si>
  <si>
    <t>Con estas acciones se fortalece el control, la eficiencia y la coherencia en la gestión ambiental, lo que permite una implementación más efectiva de las acciones en el territorio.</t>
  </si>
  <si>
    <t>Plan Distrital de Gestión del Riesgo de Desastres y del Cambio Climático-PDGRDCC</t>
  </si>
  <si>
    <t>Edwin Lugo
Jorge Benites</t>
  </si>
  <si>
    <t>Se asistió a la socialización del proceso de actualización y formulación del nuevo Plan Distrital de Riesgo de Desastres para Bogotá a cargo de profesionales de IDIGER. Este instrumento reemplaza el actual.</t>
  </si>
  <si>
    <t>Acuerdo 790 de 2020</t>
  </si>
  <si>
    <t>Edwin Lugo
Carolina Torres / Jorge Benites- Ricardo Romero</t>
  </si>
  <si>
    <t>Se presentaron los avances desarrollados por la SDA en  la Implementación del Acuerdo.</t>
  </si>
  <si>
    <t>Se organiza el plan de trabajo para socializar el Acuerdo 790 de 2020 por el cual se declara la Emergencia Climática en Bogotá, con las entidades responsables de su implementación. Durante estas jornadas, además de explicar el contenido y alcances del Acuerdo, se informará a las entidades que deben remitir los avances relacionados con su cumplimiento. conjuntamente, se analiza la estrategia para que la Veeduría Climática, participe.</t>
  </si>
  <si>
    <t xml:space="preserve">Esta acción beneficia a la comunidad al promover una respuesta coordinada y efectiva frente a la emergencia climática, asegurando que las entidades distritales actúen de manera articulada para mitigar sus impactos. </t>
  </si>
  <si>
    <t>Se elaboró oficio borrador para las entidades informando sobre las Mesas de trabajoque se llevarán a cabo en el reporte de avances del Acuerdo Distrital 790 de 2020.</t>
  </si>
  <si>
    <t>Estas mesas de trabajo son un mecanismo para que las entidades rindan cuentas sobre sus compromisos adquiridos en el Acuerdo. Esto beneficia a la comunidad al asegurar que los recursos y esfuerzos se estén dirigiendo hacia los objetivos climáticos.</t>
  </si>
  <si>
    <t>Comisión Intersectorial de gestión del Riesgo y el Cambio Climático</t>
  </si>
  <si>
    <t>Jorge Benites- Ricardo Romero</t>
  </si>
  <si>
    <t>Se llevó a cabo reunión con la Secretaría Técnica con el propósito de revisar y validar el Plan de Acción para el año 2025 de la Comisión Intersectorial de gestión del Riesgo y el Cambio Climático. Asimismo, se elaboró propuesta de Plan de Acción para la Mesa de Trabajo para la Mitigación y Adaptación al Cambio Climático.</t>
  </si>
  <si>
    <t>Se realizó la 1ra sesión ordinaria de la Comisión Intersectorial de Gestión del Riesgo y Cambio Climático y de la Mesa de trabajo para la Mitigación y Adaptación al Cambio Climático en las que se socializaron para aprobaciónlos respectivos planes de acción.</t>
  </si>
  <si>
    <t>En el marco del plan de acción de la Mesa de trabajo para la Mitigación y Adaptación al Cambio Climático que hace parte de la Comisión Intersectorial de Gestión del Riesgo y Cambio Climático se avanzó en el proceso de construcción del cuadro para la identificación de las principales actividades en mitigación y adaptación que se desarrollan en la ciudad. Se hicieron ajustes al Plan de acción de esta instancia para su aprobación.</t>
  </si>
  <si>
    <t>En el marco del plan de acción de la Mesa de trabajo para la Mitigación y Adaptación al Cambio Climático que hace parte de la Comisión Intersectorial de Gestión del Riesgo y Cambio Climático se presentó la propuesta de la iniciativa de soluciones basadas en la naturaleza liderada por la dirección de gestión ambiental de la SDA y la gestión de cuencas abastecedoras a cargo de la EAAB.</t>
  </si>
  <si>
    <t>Promoción de espacios para la articulación interinstucional en gestión climática.</t>
  </si>
  <si>
    <t>Se llevó a cabo sesión extraordinaria de la Comisión Intersectorial de gestión del Riesgo y el Cambio Climático en la cual se hizo la Presentación del proyecto de norma para modificar el Decreto Distrital 622 de 2023 "Por el cual se actualizan las disposiciones relacionadas con la Comisión Distrital para la Prevención y Mitigación de Incendios Forestales, en cuanto a su denominación, integración y funciones".
En la sesión de la Mesa de trabajo para la Mitigación y Adaptación al Cambio Climático se presentaron los avances en la identificación de las principales actividades en mitigación y adaptación que se desarrollan en la ciudad.</t>
  </si>
  <si>
    <t>Optimización en uso del tiempo de los porfesionales de las diferentes entidades.
Priorización de intervenciones para avanzar en actividades de acción climática en la ciudad.</t>
  </si>
  <si>
    <t>Consejo Consultivo Distrital para la Gestión del Riesgo y Cambio Climático</t>
  </si>
  <si>
    <t>Se elaboró propuesta de Plan de Acción para el Consejo Consultivo Distrital para la Gestión De Riesgos y Cambio Climático para la vigencia 2025.</t>
  </si>
  <si>
    <t>Se realizó la 1a sesión ordinaria del Consejo Consultivo Distrital para la gestión del riesgo y cambio climático</t>
  </si>
  <si>
    <t>Se desarrollo la sesión extraordinaria del Consejo Consultivo Distrital para la gestión del riesgo y cambio climático en la cual se recapituló la estructura y avance de la Política Pública de acción climática como insumo para el ejercicio de identificación de oportunidades de mejora en este instrumento por parte de los delegados.</t>
  </si>
  <si>
    <t>Se llevó a cabo sesión ordinaria de Consejo Consultivo Distrital para la Gestión del Riesgo y Cambio Climático en la cual se expuso la estructura y avances del Informe de gestión del Acuerdo 790 de 2020.</t>
  </si>
  <si>
    <t>Oportunidad para que los delegados  de esta instancia  aporten recomendaciones y observaciones desde el sector que representan, para el mejoramiento de la acción climática en la ciudad.</t>
  </si>
  <si>
    <t xml:space="preserve">Se llevó a cabo sesión extraordinaria del Consejo Consultivo Distrital para la Gestión del Riesgo y Cambio Climático en el cual se socializó el proceso de evaluación de la Política Distrital de Salud Ambiental.
Se sostuvo reunión con profesionales de IDPAC e IDIGER para avanzar en el proceso de formulación de la Estrategia Social y Comunitaria de Gestión del Riesgo y Cambio Climático. </t>
  </si>
  <si>
    <t xml:space="preserve">Generar recomendaciones desde los sectores de la instancia para incidir en las decisiones que se tomen en el Distrito sobre gestión de la salud ambiental.
Generar mecanismos para la participación ciudadana en temas de gestión del Riesgo  y Cambio Climático. </t>
  </si>
  <si>
    <t>AVANCE CONSOLIDADO</t>
  </si>
  <si>
    <t xml:space="preserve"> </t>
  </si>
  <si>
    <t>ACTIVIDADES 2025
PAL</t>
  </si>
  <si>
    <t xml:space="preserve">Peso ponderado vertical </t>
  </si>
  <si>
    <t>Variable</t>
  </si>
  <si>
    <t>enero</t>
  </si>
  <si>
    <t>febrero</t>
  </si>
  <si>
    <t>marzo</t>
  </si>
  <si>
    <t>abril</t>
  </si>
  <si>
    <t>mayo</t>
  </si>
  <si>
    <t>junio</t>
  </si>
  <si>
    <t>julio</t>
  </si>
  <si>
    <t>agosto</t>
  </si>
  <si>
    <t>septiembre</t>
  </si>
  <si>
    <t>octubre</t>
  </si>
  <si>
    <t>noviembre</t>
  </si>
  <si>
    <t>diciembre</t>
  </si>
  <si>
    <t xml:space="preserve">Peso ponderado horizontal </t>
  </si>
  <si>
    <t>Apoyo a la formulación de los PDL de las 20 alcaldías locales, en la adopción de los PAL y en la orientación a través de las CAL</t>
  </si>
  <si>
    <t>paca</t>
  </si>
  <si>
    <t>piga</t>
  </si>
  <si>
    <t>pal</t>
  </si>
  <si>
    <t>documento</t>
  </si>
  <si>
    <t>total PROGRAMADO</t>
  </si>
  <si>
    <t xml:space="preserve">total EJECUTADO </t>
  </si>
  <si>
    <t>SEGPLAN</t>
  </si>
  <si>
    <t>Aproximado</t>
  </si>
  <si>
    <t>ACTIVIDADES 2025
grupo PIGA</t>
  </si>
  <si>
    <t>Agosto</t>
  </si>
  <si>
    <t>Septiembre</t>
  </si>
  <si>
    <t>Octubre</t>
  </si>
  <si>
    <t>Noviembre</t>
  </si>
  <si>
    <t>Diciembre</t>
  </si>
  <si>
    <t xml:space="preserve">Orientar a las Entidades Distritales en la formulacion del PIGA para concertar la vigencia 2024-2028.   </t>
  </si>
  <si>
    <t>Formulación de la actualización de los 10 indicadores PIGA que se reportan en el Observatorio Ambiental de Bogotá.</t>
  </si>
  <si>
    <t>Generar tres (3) Boletines PIGA  que presenten  temáticas de interés de las Entidades y avances del Instrumento, para publicación en la página web de la SDA.</t>
  </si>
  <si>
    <t>Formulación de herramientas para fortalecer el PIGA en cumplimiento del Componente de Gestión Ambiental para el buen uso de los Recursos Públicos (Decreto Distrital 221 de 2023)</t>
  </si>
  <si>
    <t>ACTIVIDADES 2025
grupo PACA</t>
  </si>
  <si>
    <t xml:space="preserve">Avance en la orientación y consolidación de la Formulación del Planes de Acción Cuatrienales Ambientales – PACA Distrital 2024-2028.  </t>
  </si>
  <si>
    <t xml:space="preserve">Avances en la  orientación y consolidación del ajuste a la Formulació del Plan de Acción Cuatrienales Ambientales – PACA Distrital 2024-2028. </t>
  </si>
  <si>
    <t>ACTIVIDADES 2025
documento - Humedales</t>
  </si>
  <si>
    <t>Elaborar y consolidar el documento de lineamientos técnicos para el seguimiento y evaluación a la implementación de los PMA de áreas protegidas Distritales.</t>
  </si>
  <si>
    <t>Realizar la articulación con dependencias de la SDA para concertar metodología de seguimiento y evaluación a la implementación de los PMA de áreas protegidas Distritales.</t>
  </si>
  <si>
    <t>Actividades</t>
  </si>
  <si>
    <t>TOTAL PROGRAMADO FORMULACIÓN Y ACTUALIZACIÓN</t>
  </si>
  <si>
    <t>programado SEGPLAN ACTIVIDADES</t>
  </si>
  <si>
    <t>TOTAL EJECUCIÓN FORMULACIÓN Y ACTUALIZACIÓN</t>
  </si>
  <si>
    <t>inversión y MGA</t>
  </si>
  <si>
    <t>programado SEGPLAN INVERSIÓN</t>
  </si>
  <si>
    <t>Indicador de Gestión</t>
  </si>
  <si>
    <t>Programado</t>
  </si>
  <si>
    <t>Ejecutado</t>
  </si>
  <si>
    <t>Ejecutado SEGPLAN INVERS</t>
  </si>
  <si>
    <t>% acumulado avance 2025</t>
  </si>
  <si>
    <t>% VIGENCIA</t>
  </si>
  <si>
    <t>% acumulado CUATRIENIO</t>
  </si>
  <si>
    <t>Avance 2024 programado y ejecutado</t>
  </si>
  <si>
    <t>TOTAL CUATRIENIO</t>
  </si>
  <si>
    <t>|</t>
  </si>
  <si>
    <t>ACTIVIDADES 2025
Seguimiento a Política Pública Distrital de Economía Circular 2023-2040</t>
  </si>
  <si>
    <t xml:space="preserve">Ejecutar el seguimiento de acuerdo con los lineamientos establecidos por la Secretaría Distrital de Planeación </t>
  </si>
  <si>
    <t xml:space="preserve">Política Pública para la Gestión de la Conservación de la Biodiversidad </t>
  </si>
  <si>
    <t>Cerro Seco (PDEM)</t>
  </si>
  <si>
    <t xml:space="preserve">ACTIVIDADES 2025
Seguimiento a Política Pública Gestión de la Conservación de la Biodiversidad </t>
  </si>
  <si>
    <t>ACTIVIDADES 2025
grupo PMA
Seguimiento PMA Cerro SECO</t>
  </si>
  <si>
    <t>Realizar la articulación con dependencias de la SDA y entidades competentes para solicitud de información que soporte la implementación del PMA.</t>
  </si>
  <si>
    <t>Consolidar la información reportada por dependencias de la SDA y entidades competentes, así como elaborar informe de seguimiento a la implementación del PMA.</t>
  </si>
  <si>
    <t>TOTAL PROGRAMADO SEGUIMIENTO</t>
  </si>
  <si>
    <t>TOTAL EJECUCIÓN SEGUIMIENTO</t>
  </si>
  <si>
    <t>Inversión y MGA</t>
  </si>
  <si>
    <t>INDICADOR DE GESTION</t>
  </si>
  <si>
    <t>Ejecuado</t>
  </si>
  <si>
    <t>Sistema de Información de Inversión Pública-SIIP</t>
  </si>
  <si>
    <t>459901900 Documentos de planeación realizados</t>
  </si>
  <si>
    <t>Actividad</t>
  </si>
  <si>
    <t>ENE</t>
  </si>
  <si>
    <t>FEB</t>
  </si>
  <si>
    <t>MAR</t>
  </si>
  <si>
    <t>ABR</t>
  </si>
  <si>
    <t>MAY</t>
  </si>
  <si>
    <t>JUN</t>
  </si>
  <si>
    <t>JUL</t>
  </si>
  <si>
    <t>AGO</t>
  </si>
  <si>
    <t>SEP</t>
  </si>
  <si>
    <t>OCT</t>
  </si>
  <si>
    <t>NOV</t>
  </si>
  <si>
    <t>DIC</t>
  </si>
  <si>
    <t>PROGRAMADO ACTUALIZACIÓN</t>
  </si>
  <si>
    <t>Ejecución</t>
  </si>
  <si>
    <t xml:space="preserve"> SEGUIMIENTO</t>
  </si>
  <si>
    <t>total programado</t>
  </si>
  <si>
    <t>Total Ejecutado</t>
  </si>
  <si>
    <t>total ejecutado</t>
  </si>
  <si>
    <t>AVANCE 2024</t>
  </si>
  <si>
    <t>formulacion</t>
  </si>
  <si>
    <t>seguimiento</t>
  </si>
  <si>
    <t xml:space="preserve"> META PDD 2022</t>
  </si>
  <si>
    <t>MAGNITUD META 2022</t>
  </si>
  <si>
    <t>Políticas e Instrumentos Priorizados 2022</t>
  </si>
  <si>
    <t xml:space="preserve">Aporte por instrumento de planeación </t>
  </si>
  <si>
    <t>Formular o actualizar los instrumentos de planeación ambiental priorizados.</t>
  </si>
  <si>
    <t>1. PMA Humedal de Capellanía</t>
  </si>
  <si>
    <t>2. Formulación de la Política Pública de Acción Climática</t>
  </si>
  <si>
    <t>3.Plan Distrital del Agua</t>
  </si>
  <si>
    <t>PRG. INVERSI SEGPLAN</t>
  </si>
  <si>
    <t>ejecutado SEGPLAN VIGENCIA</t>
  </si>
  <si>
    <t xml:space="preserve"> ACTIVIDADES vigencia SEGPLAN</t>
  </si>
  <si>
    <t>segplan PROGRAMACIÓN</t>
  </si>
  <si>
    <t>TOTAL EJECUTADO VIGENCIA SEGPLAN</t>
  </si>
  <si>
    <t>RESERVAS:</t>
  </si>
  <si>
    <t>Actividades Reservas SEGPLAN</t>
  </si>
  <si>
    <t xml:space="preserve">ejecutdo SEGPLAN </t>
  </si>
  <si>
    <t>total PROGRAMACIÓN vigencia + reservas</t>
  </si>
  <si>
    <t>TOTAL EJECUCIÓN Vigencia + reservas
seglan e indicador gestión</t>
  </si>
  <si>
    <t>ACTIVIDADES SEGPLAN</t>
  </si>
  <si>
    <t>APROXIMADO</t>
  </si>
  <si>
    <t>ejecutado vigencia + Reserva - SEGPLAN</t>
  </si>
  <si>
    <t>SPI reservas</t>
  </si>
  <si>
    <t>programa</t>
  </si>
  <si>
    <t>ejecucion</t>
  </si>
  <si>
    <t>SPI vigencia</t>
  </si>
  <si>
    <t>total</t>
  </si>
  <si>
    <t>PROGRAMADO - aproximado</t>
  </si>
  <si>
    <t>ejecutado vigencia SPI</t>
  </si>
  <si>
    <t>Programación VIGENCIA + RESERVAS</t>
  </si>
  <si>
    <t xml:space="preserve">EJECUTADO </t>
  </si>
  <si>
    <t>EJECUTADO - aproximado</t>
  </si>
  <si>
    <t>SEGUIMIENTO</t>
  </si>
  <si>
    <t xml:space="preserve"> META PDD 2021</t>
  </si>
  <si>
    <t>MAGNITUD META 2021</t>
  </si>
  <si>
    <t>Políticas e Instrumentos Priorizados 2021</t>
  </si>
  <si>
    <t>Realizar el seguimiento a los instrumentos de planeación ambiental priorizados.</t>
  </si>
  <si>
    <t>1.  PIGA</t>
  </si>
  <si>
    <t>2. PAL</t>
  </si>
  <si>
    <t>3.POLÍTICA PARA EL MANEJO DEL SUELO DE PROTECCIÓN EN EL DISTRITO CAPITAL - PMSP</t>
  </si>
  <si>
    <t>4 FORMULACIÓN DE POLITICA DISTRITAL DE ECONOMÍA CIRCULAR / SEGUIMIENTO POLITICA DISTRITAL DE PRODUCCIÓN SOSTENIBLE</t>
  </si>
  <si>
    <t>MGA Y GESTIÓN</t>
  </si>
  <si>
    <t xml:space="preserve">Se revisó el avance a las actividades del plan de acción de la Comisión Intersectorial de gestión del Riesgo y el Cambio Climático y se desarrolló la sesión cuarta ordinaria de la Mesa de trabajo para la Mitigación y Adaptación al Cambio Climático en la cual se expuso el proceso de cálculo del inventario de GEI para la ciudad y el documento de identificación de proyectos de mitigación y adaptación al cambio climático en la ciudad. </t>
  </si>
  <si>
    <t>Definición de acciones de mejoramiento para la implementación de actividades en el marco de la acción climática.</t>
  </si>
  <si>
    <t>Se realizó la sesión 6 ordinaria del Consejo Consultivo Distrital para la Gestión del Riesgo y Cambio Climático en la que el delegado del CTPD desarrolló un taller sobre las lineas de la Política Distrital de Salud Ambiental</t>
  </si>
  <si>
    <t>Se ofrece un espacio para identificar las falencias en el instrumento.</t>
  </si>
  <si>
    <t>De acuerdo con lo reportado por la UAESP, durante la vigencia 2025 se ha avanzado en la entrega de recursos económicos a organizaciones de recicladores, como incentivos para proyectos de aprovechamiento y fortalecimiento, contribuyendo así al fortalecimiento de las organizaciones de recicladores debidamente registradas por el ente territorial.</t>
  </si>
  <si>
    <t>12 orientaciones-apoyo x correo electronicos-mesas de trabajo,22 orientaciones mediante oficio; 20 revisiones documentales pre- cargue; solicitud 14 aperturas STORM; tramite 16 FOREST, emisión de 2 alertas por no reporte; remisión a Contraloria el Consolidado de seguimiento de las entidades; ajustes Elaboración del Informe de Seguimiento PACA-2024, 3 solicitudes de justificaciones metas bajas ejecución</t>
  </si>
  <si>
    <t>Se hace la solicitud de la desactivación (apagado) de los indicadores correspondientes a los productos 2.1.1 y 3.1.5. Esta solicitud se fundamenta en que actualmente se encuentra en trámite la propuesta para la incorporación de nuevos productos, los cuales reemplazarán a los anteriormente mencionados, garantizando así la continuidad y pertinencia de las acciones enmarcadas en la política de conservación de la biodiversidad.</t>
  </si>
  <si>
    <t>La actualización de la política permite una gestión adaptativa y eficiente, actualizando estrategias basadas en nuevos desafíos, lo que asegura la sostenibilidad de los recursos naturales y la equidad en la distribución de sus beneficios ecosistémicos</t>
  </si>
  <si>
    <t>Estos lineamientos fortalecen la formulación de proyectos que responden de manera más precisa a las necesidades locales, mejoran la calidad del entorno urbano, promueven la equidad territorial, impulsan la participación de grupos poblacionales diversos y contribuyen a la recuperación de espacios verdes, generando una mejor calidad de vida para la ciudadanía.</t>
  </si>
  <si>
    <t xml:space="preserve">Se articula con el equipo de PGA para orientar a las 20 alcaldias locales en los ajustes al formulario de seguimiento PAL, que se hará de manera trimestral. Se convoca a las 20 alcaldías locales para la capacitación en la herramienta STORM. </t>
  </si>
  <si>
    <t>Esto permite mejorar la calidad de los proyectos ambientales locales, optimizar el uso de los recursos públicos y asegurar un seguimiento más transparente, lo que se traduce en mejores servicios y mayor confianza por parte de la comunidad.</t>
  </si>
  <si>
    <t xml:space="preserve">Con la definición de la metodología de seguimiento y evaluación de los PMA de áreas protegidas, facilitará la entrega de los reportes para acceso de la ciudadanía. </t>
  </si>
  <si>
    <t>Se  entregan los Criterios de elegibilidad, viabilidad y de enfoque de politicas públicas consolidado y actualizado  a la Secretaria Distrital de Planeación (SDP), en apoyo a la formulación de los proyectos de inversión local. Se emiten oficios con las pautas de acompañamiento para la formulación. Se participa en mesa técnica para orientar en la formulación, a la localidad de Engativá en la meta de renaturalización.</t>
  </si>
  <si>
    <t xml:space="preserve">Se adelantó reunión  con la SER para articular el documento de lineamientos para el seguimiento a la implementación de los PMA de áreas protegidas Distritales. Se concertó un plan de trabajo entre la SPPA y SER para unificar la metodología de seguimiento de los PMA. </t>
  </si>
  <si>
    <t>Se atendieron  comentarios de la Dirección Legal Ambiental en el marco  de la derogatoria del Decreto 482 de 2003. Se dió respuesta a la Unidad Administrativa Especial de Servicios Públicos respecto al seguimiento de sus productos y resultados con brecha negativa. Se respondió a esta entidad sobre la solicitud de ajuste del producto 1.3.1. Se realizaron comentarios a la solicitud de ajuste del producto 2.2.4, presentada por el Jardín Botánico de Bogotá. Se asistió al taller de protocolo EVS en el marco del producto 1.1.1.</t>
  </si>
  <si>
    <t xml:space="preserve">Se adelantó reunión entre el equipo PMA para organizar y ajustar las matrices de seguimiento. Se adelantó reunión con CAR Cundinamarca para definir actividades y subactividades en la implementación del PMA. Se convocó y adelantó reunión de seguimiento interna en SDA. Se ajustaron las matrices de seguimiento. </t>
  </si>
  <si>
    <t>Respuesta a 114 solicitudes de orientación y acompañamiento a las formulaciones; análisis, seguimiento y evaluación a 28 documentos; apoyo de 7 estrategias al PIGA; respuesta a 71 solicitudes de entidades; 6 actividades de fortalecimiento a la gestión.</t>
  </si>
  <si>
    <t>Respuesta a 72 solicitudes de orientación y acompañamiento a los PIGA; análisis, seguimiento y evaluación a 50 documentos; apoyo a 8 estrategias del PIGA, Respuesta a 27 solicitudes de entidades; 13 actividades de fortalecimiento a la gestión.</t>
  </si>
  <si>
    <t>Se realizó la  actualización de los 10 indicadores del PIGA en el OAB, presentando así a la ciudadanía información respecto a la Gestión Ambiental de las Entidades Distritales. Por otra parte se culmina la ronda de socializaciones en el marco de las FNEC a las Entidades que concertan el PIGA.</t>
  </si>
  <si>
    <t>Se elaboran oficios recordando a las entidades y áreas de la SDA los productos y resultados de su responsabilidad para que realicen una planeación adecuada de sus recursos. Se asiste a capacitación para revisar la elaboración del trazador presupuestal de acción climática. Se aporta respuesta a solicitud de la Veeduría en el marco de la acción climática. Se realizan ajustes al carrusel de la Política de Acción Climática.</t>
  </si>
  <si>
    <t>Estas acciones permiten: Mejor uso de los recursos públicos, lo que permite que las acciones ambientales planificadas realmente se ejecuten.
Mayor efectividad en la implementación de políticas públicas ambientales, lo que se traduce en mejores servicios, programas y proyectos para la comunidad.
Responsabilidad institucional, al recordar a cada dependencia sus compromisos y garantizar el seguimiento adecuado.
De otra parte, se  fortalece la transparencia del gasto público, ya que el trazador permite identificar cuánto se está invirtiendo en acciones climáticas.
Para finalizar se mejora la difusión de información pública, facilitando el acceso de la ciudadanía a los contenidos claves de la política.</t>
  </si>
  <si>
    <t>Los documentos finales son de acceso abierto a la ciudadanía por parte de la Secretaría Distrital de Salud y aportan las evidencias de los resultados obtenidos en la evaluación de la política.</t>
  </si>
  <si>
    <t>No se adelantaron cesiones durante este periodo</t>
  </si>
  <si>
    <t>En el proceso de solicitud de ajustes al plan de acción de la política se  radicó a la Secretaría Distrital de Planeación la versión final de las solicitudes de ajuste presentada para los Productos 1.1.2 y 2.1.6.</t>
  </si>
  <si>
    <t>Las solicitudes de ajuste a los planes de acción de las políticas propenden por el mejoramiento del cumplimiento de lo concertado considerando dinámicas propias del desarrollo de los productos, ya que pueden haberse presentado cambios o nuevas variables que difieran en las condiciones concertadas al momento de la formulación.</t>
  </si>
  <si>
    <t>Se consolidó la información para la infografía o pieza comunicativa de la política y se elaboró la propuesta de carrusel como guía para el equipo de comunicaciones. Así mismo, se elaboraron y remitieron los oficios para solicitar a las entidades responsables y corresponsables de los productos y resultados la garantía financiera para la implementación de la política en su Plan Operativo Anual. Finalmente, se avanzó en la evaluación del objetivo 3 la política, en donde se definió el objeto, alcance y preguntas orientadoras.</t>
  </si>
  <si>
    <t xml:space="preserve">Estas acciones contribuyen al fortalecimiento de la Política de Educación Ambiental, lo cual redunda en beneficios directos para la comunidad dado que permite elevar la calidad de los procesos educativos ambientales, promover una ciudadanía mejor informada, participativa y consciente de su rol en la protección del entorno, e impulsar prácticas sostenibles en los diversos contextos del Distrito. </t>
  </si>
  <si>
    <t>Los beneficios obtenidos con el desarrollo de estas actividades son: Mayor transparencia y acceso a la información pública: La infografía permite que la ciudadanía conozca de manera clara y accesible los avances y resultados alcanzados en la implementación de la política.
Fortalecimiento de la participación ciudadana: Al socializar los logros y recomendaciones, se facilita que las comunidades se involucren  en la protección y gestión de los humedales, fomentando la corresponsabilidad ambiental.
Mejor toma de decisiones públicas: El informe técnico sirve como insumo para orientar acciones futuras, lo que permite una gestión más efectiva y sostenible de estos ecosistemas estratégicos en beneficio del bienestar colectivo.</t>
  </si>
  <si>
    <t xml:space="preserve">Se corrige oficio de convocatoria a las entidades para la capacitación del resporte de implementación. </t>
  </si>
  <si>
    <t xml:space="preserve"> Al corregir y enviar de forma adecuada la convocatoria, se asegura que las entidades responsables participen efectivamente en la capacitación, lo que redunda en una mejor comprensión de cómo deben reportar sus avances y resultados.</t>
  </si>
  <si>
    <t>0,5. PIGA</t>
  </si>
  <si>
    <t>Se consolidó y  elaboró el documento "Formulación al PACA 2024 – 2027, fué aprobada en el Comité Sectorial de Gestión y Desempeño de Ambiente; se avanzó en el trámite para la adopción del PACA por Acuerdo del Comité; se dieron 25 Orientaciones a través de  revisión documental de ajustes a la Formulación PACA y mesas de trabajo; se solicitaron 9 aperturas STORM.</t>
  </si>
  <si>
    <t>Se recibieron los documentos finales del proceso de evaluación de la Política Distrital de Salud Ambiental por parte de la Secretaría Distrital de Salud.</t>
  </si>
  <si>
    <t xml:space="preserve">Se elaboró un informe sobre las recomendaciones generales para el seguimiento de la Política de Humedales del Distrito Capital. Se elaboró la infografía sobre la política y sus logros. </t>
  </si>
  <si>
    <r>
      <t>DESCRIPCIÓN DE LOS AVANCES Y LOGROS EN DESARROLLO DE LA ACTIVIDAD CORRESPONDIENTE AL MES DE</t>
    </r>
    <r>
      <rPr>
        <b/>
        <sz val="14"/>
        <color theme="1"/>
        <rFont val="Calibri"/>
        <family val="2"/>
      </rPr>
      <t xml:space="preserve"> JULIO</t>
    </r>
    <r>
      <rPr>
        <b/>
        <sz val="16"/>
        <color theme="1"/>
        <rFont val="Calibri"/>
        <family val="2"/>
      </rPr>
      <t xml:space="preserve"> 2025</t>
    </r>
  </si>
  <si>
    <r>
      <t>DESCRIPCIÓN DE LOS AVANCES Y LOGROS EN DESARROLLO DE LA ACTIVIDAD CORRESPONDIENTE AL MES DE</t>
    </r>
    <r>
      <rPr>
        <b/>
        <sz val="14"/>
        <color theme="1"/>
        <rFont val="Calibri"/>
        <family val="2"/>
      </rPr>
      <t xml:space="preserve"> JULIO </t>
    </r>
    <r>
      <rPr>
        <b/>
        <sz val="16"/>
        <color theme="1"/>
        <rFont val="Calibri"/>
        <family val="2"/>
      </rPr>
      <t>2025</t>
    </r>
  </si>
  <si>
    <t>Enna Delgado</t>
  </si>
  <si>
    <t>Jesús Andres Robles</t>
  </si>
  <si>
    <t>Se consolidó y  elaboró el documento "Formulación al PACA 2024 – 2027, fué aprobada en el Comité Sectorial de Gestión y Desempeño de Ambiente; se avanzó en el trámite para la adopción del PACA por Acuerdo del Comité; se dieron 30 Orientaciones a través de  revisión documental de ajustes a la Formulación PACA y mesas de trabajo; se solicitaron 10 aperturas STORM.</t>
  </si>
  <si>
    <t>Se adelantó articulación con la Alcaldía Local de Ciudad Bolívar para definición de actividades a implementar en el área protegida. Se adelantaron reuniones de equipo para revisar y ajustar matrices de seguimiento. Se remitió a los ejecutores del instrumento el reporte de la revisión de los soportes entregados. Se revisaron y consolidaron los soportes de la implementación con corte al 30 de junio de 2025.</t>
  </si>
  <si>
    <t>Se adelantaron reuniones de articulación interna para la definición de los alcances del proceso de seguimiento a planes de manejo y para revisar los elementos de análisis para realizar la evaluación de efectividad del manejo en las áreas protegidas, en el marco del seguimiento a la implementación de los PMA.</t>
  </si>
  <si>
    <t>Respuesta a 127 solicitudes de orientación y acompañamiento a las formulaciones; análisis, seguimiento y evaluación a 30 documentos; apoyo de 7 estrategias al PIGA; respuesta a 80 solicitudes de entidades; 6 actividades de fortalecimiento a la gestión.</t>
  </si>
  <si>
    <t>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t>
  </si>
  <si>
    <t>Respuesta a 89 solicitudes de orientación y acompañamiento a los PIGA; análisis, seguimiento y evaluación a 54 documentos; apoyo a 12 estrategias del PIGA, Respuesta a 40 solicitudes de entidades; 16 actividades de fortalecimiento a la gestión.</t>
  </si>
  <si>
    <t>Se continuo con lo solicitado para el PED, también se continuo con el seguimiento a la construcción del micrositio para la caja de herramientas junto a la DPSIA. Se avanzo en la elaboración del boletín N° 44 bajo la temática "Las Entidades PIGA y su relación con el entorno".</t>
  </si>
  <si>
    <t>Se realizó la segunda sesión ordinaria de la Comisión Intersectorial de gestión del Riesgo y el Cambio Climático en la que se realizó seguimiento al plan de acción y a los de las mesas de trabajo que dependen de esta instancia. También se realizó la presentación del informe anual de Gestión de la Comisión Distrital para la Gestión de Riesgos por Incendios Forestales 2024 (UAECOBB) y se sometió a aprobación la modificación del reglamento.</t>
  </si>
  <si>
    <t>Verificación a las actividades programadas en el marco del Sistema Distrital de Gestión del  Riesgo y Cambio Climático.</t>
  </si>
  <si>
    <t>Se llevó a cabo sesión extraordinaria del Consejo Consultivo Distrital para la Gestión del Riesgo y Cambio Climático en la cual se discutió la metodología para la divulgación de instrumentos de planeación entre organizaciones sociales y comunitarias.</t>
  </si>
  <si>
    <t>Promoción de espacios para el conocimiento en gestión de riesgos y cambio climático.</t>
  </si>
  <si>
    <t>• Se realizó el proceso de oficialización de los ajustes de los productos 2.1.4, 2.1.9 y 3.1.2 del plan de acción, así como la incorporación de los productos 2.1.10 y 3.1.7
• Se avanza en el proceso de solicitud de información cuantitativa, cualitativa y avance de enfoques para la elaboración del reporte de seguimiento de implementación correspondiente al primer semestre de 2025.</t>
  </si>
  <si>
    <t>El seguimiento de la política facilita una gestión dinámica y eficaz, ajustando las acciones conforme a los retos emergentes, lo cual garantiza la conservación de los recursos naturales y una distribución justa de los beneficios que ofrecen los ecosistemas a la población.
Conjuntamente, el seguimiento aporta a la ciudadanía al proporcionar acceso transparente y oportuno a la información sobre el avance y los resultados de las intervenciones públicas.</t>
  </si>
  <si>
    <t>Se solicitó a los responsables y corresponsables de la ejecución de la política el reporte de avance correspondiente al primer semestre de 2025. Se dio respuesta a las solicitudes de ajuste realizadas por la Secretaría Distrital de Desarrollo Económico y por la Subdirección de Ecourbanismo y Gestión Ambiental Empresarial. Se remitió a la Secretaría Distrital de Planeación la versión 2 del Plan de Acción de la política, ajustada conforme a las modificaciones aprobadas en junio de 2025.</t>
  </si>
  <si>
    <t xml:space="preserve">El proceso de reporte y seguimiento de la política no solo constituye una herramienta para la toma de decisiones por parte de la administración, sino que también representa un instrumento de rendición de cuentas ante la ciudadanía, al ser publicado semestralmente por la Secretaría Distrital de Planeación y puesto a disposición de la población en general.  </t>
  </si>
  <si>
    <t>Se realizó la solicitud de seguimientosobre la implementación de la política para el primer semestre de 2025, se ajustó el plan de acción con los cambios aprobados por la Secretaría Distrital de Planeación.  Por su parte, se realizó la capacitación sobre los lineamientos de seguimiento de las políticas por parte de la SPPA. Se da respuesta a la proposición sobre la acción climática.</t>
  </si>
  <si>
    <t>Estas acciones benefician a la ciudadanía al fortalecer la planeación y seguimiento de políticas públicas, asegurar una gestión ambiental más eficiente y transparente, y responder oportunamente a requerimientos de control político. Con ello, se mejora la implementación de acciones frente al cambio climático, garantizando mayor efectividad, participación y acceso a la información.</t>
  </si>
  <si>
    <t>En el marco de las funciones de la secretaría técnica de la Mesa de Salud Ambiental de la Comisión Intersectorial para la Protección, la Sostenibilidad y la Salud Ambiental del Distrito Capital (CIPSSA), se elaboró el acta de la primera sesión ordinaria.</t>
  </si>
  <si>
    <t xml:space="preserve">La elaboración del acta permite dejar registro de los compromisos y avances institucionales en temas relacionados con salud y ambiente, facilitando la articulación de acciones intersectoriales para prevenir riesgos ambientales y mejorar las condiciones de vida de la población. </t>
  </si>
  <si>
    <t>Se realizó la solicitud de información frente a los avances desarrollados durante el primer semestre al plan de acción de la Politica. Se realizó la capacitación sobre los lineamientos de seguimiento de las políticas por parte de la SPPA.</t>
  </si>
  <si>
    <t>La solicitud de avances del plan de acción permite conocer cómo se está implementando la política pública, generando confianza en la gestión institucional. 
La capacitación en lineamientos de seguimiento mejora las capacidades técnicas del equipo responsable, lo que se traduce en una implementación más eficaz de las políticas con impacto positivo en el bienestar colectivo.</t>
  </si>
  <si>
    <t xml:space="preserve">Se realizó la solicitud de seguimiento a las entidades responsables y corresponsables de la implementación de la política para el primer semestre de 2025, se consolidaron los reportes realizados hasta el 31 de julio en la matriz elaborada para la recopilación de la información, se ajustó el plan de acción con el cambio aprobado por la Secretaría Distrital de Planeación y se actualizaron los datos de contacto. Por su parte,  se realizó la capacitación sobre los lineamientos de seguimiento de las políticas por parte de la SPPA. Finalmente, se dio traslado al Ministerio de Ambiente y Desarrollo Sostenible de la petición con radicado SDA No. 2025ER128974, mediante el cual se solicitó información sobre la Política Nacional de Educación Ambiental. </t>
  </si>
  <si>
    <t xml:space="preserve">Con el seguimiento y la capacitación a las entidades responsables y corresponsables, se mejora la calidad y oportunidad en la entrega de la información, esto genera una mayor transparencia y eficiencia institucional en la información entregada a la ciudadanía sobre el avance de la educación ambiental en el distrito. Así mimo, se atendió oportunamente las peticiones de la ciudadanía garantizando sus derechos de acceso a la información. </t>
  </si>
  <si>
    <t xml:space="preserve">La elaboración del informe permite a la ciudadanía conocer los avances y acciones realizadas en 2024, fortaleciendo la confianza institucional y promoviendo una gestión participativa y técnica. De otra parte, al responder un derecho de petición, se asegura que la ciudadanía tenga acceso a datos claros y oportunos sobre el proyecto Salitre – El Greco, fortaleciendo la transparencia institucional.
</t>
  </si>
  <si>
    <t xml:space="preserve">Se realizó la capacitación sobre el instrumento y el adecuado diligenciamiento del Acuerdo Distrital 790 de 2020. </t>
  </si>
  <si>
    <t>La capacitación en lineamientos de seguimiento mejora las capacidades técnicas del equipo responsable, lo que se traduce en una implementación más eficaz.</t>
  </si>
  <si>
    <t>Se participa activmente en espacios convocados por las acladías locales en el marco de los presupuestos participativos 2025. Se socializan los criterios de elegibilidad, viabilidad y de enfoque de políticas Públicas actualizados con las 20 alcaldías locales, en el marco del apoyo  la formulación de los proyectos de inversión Local. Se recoje información de las 20 alcaldías locales, en la meta de Restauración Ecológica, para territorializar los puntos de impacto de los proyectos del sector ambiente.</t>
  </si>
  <si>
    <t>La ciudadanía se beneficia al participar en los Presupuestos Participativos 2025, incidiendo en proyectos locales con criterios claros y actualizados. Además, la identificación de puntos clave para la Restauración Ecológica permite una mejor respuesta a las necesidades ambientales de cada territorio.</t>
  </si>
  <si>
    <t>Se realiza seguimiento a los PAL 2025 de las 20 alcaldías locales, a traves de los reportes trimestrales de avance.</t>
  </si>
  <si>
    <t>El seguimiento a los PAL 2025 a través de reportes trimestrales garantiza a la ciudadanía mayor transparencia y control sobre el avance de los compromisos locales, fortaleciendo la confianza en la gestión pública.</t>
  </si>
  <si>
    <t>16 orientaciones-apoyo x correo electronicos-mesas de trabajo, 44 orientaciones mediante oficio; 20 revisiones documentales pre- cargue; solicitud 16 aperturas STORM; emisión de 3 alertas por no reporte; remisión a Contraloria el Consolidado de seguimiento de las entidades; ajustes elaboración del Informe de Seguimiento PACA-2024, 3 solicitudes de justificaciones metas bajas ejecución</t>
  </si>
  <si>
    <t xml:space="preserve">Se consolidó la versión final del informe de gestión de la vigencia 2024. </t>
  </si>
  <si>
    <r>
      <t>DESCRIPCIÓN DE LOS AVANCES Y LOGROS EN DESARROLLO DE LA ACTIVIDAD CORRESPONDIENTE AL MES DE</t>
    </r>
    <r>
      <rPr>
        <b/>
        <sz val="14"/>
        <color theme="1"/>
        <rFont val="Calibri"/>
        <family val="2"/>
      </rPr>
      <t xml:space="preserve"> AGOSTO</t>
    </r>
    <r>
      <rPr>
        <b/>
        <sz val="16"/>
        <color theme="1"/>
        <rFont val="Calibri"/>
        <family val="2"/>
      </rPr>
      <t>2025</t>
    </r>
  </si>
  <si>
    <t>La presentación del informe de seguimiento de la implementación correspondiente al primer semestre de 2025 ante la Secretaría Distrital de Planeación permite una mayor transparencia sobre el avance de las iniciativas públicas, facilitando la identificación oportuna de áreas de mejora que aseguran una gestión eficiente de los recursos públicos en beneficio de la comunidad.
Por otro lado, el proceso de depuración de productos del plan de acción, conforme a la metodología establecida, contribuye a optimizar y priorizar las acciones institucionales, lo que deriva en una ejecución más efectiva delas acciones, garantizando que los servicios y soluciones ofrecidas respondan mejor a las necesidades reales de la ciudadanía. Esto se traduce en mejoras tangibles en la calidad de vida y satisfacción de los habitantes.</t>
  </si>
  <si>
    <t>Se presentó el informe de seguimiento de la implementación correspondiente al primer semestre de 2025 ante la Secretaría Distrital de Planeación.
Se avanzó en el proceso de depuración de productos del plan de acción, de acuerdo con la metodología establecida por la Secretaría Distrital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</si>
</sst>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0.0%"/>
    <numFmt numFmtId="165" formatCode="0.0"/>
    <numFmt numFmtId="166" formatCode="_-* #,##0.00_-;\-* #,##0.00_-;_-* &quot;-&quot;??_-;_-@"/>
    <numFmt numFmtId="167" formatCode="_-* #,##0_-;\-* #,##0_-;_-* &quot;-&quot;??_-;_-@"/>
    <numFmt numFmtId="168" formatCode="0.000"/>
    <numFmt numFmtId="169" formatCode="_-* #,##0.000_-;\-* #,##0.000_-;_-* &quot;-&quot;??_-;_-@"/>
    <numFmt numFmtId="170" formatCode="0.000%"/>
    <numFmt numFmtId="171" formatCode="_-&quot;$&quot;\ * #,##0_-;\-&quot;$&quot;\ * #,##0_-;_-&quot;$&quot;\ * &quot;-&quot;??_-;_-@"/>
  </numFmts>
  <fonts count="51"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b/>
      <sz val="18"/>
      <color theme="1"/>
      <name val="Calibri"/>
      <family val="2"/>
    </font>
    <font>
      <sz val="11"/>
      <name val="Calibri"/>
      <family val="2"/>
    </font>
    <font>
      <b/>
      <sz val="9"/>
      <color theme="1"/>
      <name val="Calibri"/>
      <family val="2"/>
    </font>
    <font>
      <b/>
      <sz val="16"/>
      <color theme="1"/>
      <name val="Calibri"/>
      <family val="2"/>
    </font>
    <font>
      <b/>
      <sz val="14"/>
      <color theme="1"/>
      <name val="Calibri"/>
      <family val="2"/>
    </font>
    <font>
      <b/>
      <sz val="12"/>
      <color theme="1"/>
      <name val="Calibri"/>
      <family val="2"/>
    </font>
    <font>
      <sz val="11"/>
      <color theme="1"/>
      <name val="Calibri"/>
      <family val="2"/>
    </font>
    <font>
      <u/>
      <sz val="11"/>
      <color theme="10"/>
      <name val="Calibri"/>
      <family val="2"/>
    </font>
    <font>
      <sz val="11"/>
      <color theme="1"/>
      <name val="Calibri"/>
      <family val="2"/>
      <scheme val="minor"/>
    </font>
    <font>
      <u/>
      <sz val="11"/>
      <color theme="10"/>
      <name val="Calibri"/>
      <family val="2"/>
    </font>
    <font>
      <sz val="11"/>
      <color rgb="FFFF0000"/>
      <name val="Calibri"/>
      <family val="2"/>
    </font>
    <font>
      <u/>
      <sz val="11"/>
      <color theme="10"/>
      <name val="Calibri"/>
      <family val="2"/>
    </font>
    <font>
      <sz val="12"/>
      <color theme="1"/>
      <name val="Calibri"/>
      <family val="2"/>
    </font>
    <font>
      <sz val="11"/>
      <color rgb="FF000000"/>
      <name val="Calibri"/>
      <family val="2"/>
    </font>
    <font>
      <sz val="10"/>
      <color theme="1"/>
      <name val="Calibri"/>
      <family val="2"/>
    </font>
    <font>
      <b/>
      <sz val="10"/>
      <color theme="1"/>
      <name val="Arial"/>
      <family val="2"/>
    </font>
    <font>
      <sz val="10"/>
      <color theme="1"/>
      <name val="Arial"/>
      <family val="2"/>
    </font>
    <font>
      <sz val="10"/>
      <color rgb="FFFF0000"/>
      <name val="Arial"/>
      <family val="2"/>
    </font>
    <font>
      <sz val="7"/>
      <color theme="1"/>
      <name val="Arial"/>
      <family val="2"/>
    </font>
    <font>
      <b/>
      <sz val="10"/>
      <color rgb="FFFF0000"/>
      <name val="Arial"/>
      <family val="2"/>
    </font>
    <font>
      <sz val="9"/>
      <color theme="1"/>
      <name val="Arial"/>
      <family val="2"/>
    </font>
    <font>
      <sz val="8"/>
      <color theme="1"/>
      <name val="Arial"/>
      <family val="2"/>
    </font>
    <font>
      <sz val="8"/>
      <color rgb="FFFF0000"/>
      <name val="Arial"/>
      <family val="2"/>
    </font>
    <font>
      <sz val="9"/>
      <color rgb="FFFF0000"/>
      <name val="Arial"/>
      <family val="2"/>
    </font>
    <font>
      <b/>
      <sz val="9"/>
      <color theme="1"/>
      <name val="Arial"/>
      <family val="2"/>
    </font>
    <font>
      <b/>
      <sz val="9"/>
      <color rgb="FFFF0000"/>
      <name val="Arial"/>
      <family val="2"/>
    </font>
    <font>
      <b/>
      <i/>
      <sz val="10"/>
      <color rgb="FFFF0000"/>
      <name val="Arial"/>
      <family val="2"/>
    </font>
    <font>
      <b/>
      <sz val="11"/>
      <color theme="1"/>
      <name val="Arial"/>
      <family val="2"/>
    </font>
    <font>
      <b/>
      <sz val="7"/>
      <color theme="1"/>
      <name val="Arial"/>
      <family val="2"/>
    </font>
    <font>
      <b/>
      <i/>
      <sz val="16"/>
      <color theme="1"/>
      <name val="Calibri"/>
      <family val="2"/>
    </font>
    <font>
      <b/>
      <sz val="8"/>
      <color theme="1"/>
      <name val="Arial"/>
      <family val="2"/>
    </font>
    <font>
      <b/>
      <sz val="9"/>
      <color theme="0"/>
      <name val="Arial"/>
      <family val="2"/>
    </font>
    <font>
      <sz val="9"/>
      <color theme="0"/>
      <name val="Arial"/>
      <family val="2"/>
    </font>
    <font>
      <b/>
      <sz val="11"/>
      <color rgb="FFFF0000"/>
      <name val="Calibri"/>
      <family val="2"/>
    </font>
    <font>
      <sz val="14"/>
      <color rgb="FFFF0000"/>
      <name val="Aharoni"/>
      <charset val="177"/>
    </font>
    <font>
      <b/>
      <sz val="14"/>
      <color rgb="FFFF0000"/>
      <name val="Calibri"/>
      <family val="2"/>
    </font>
    <font>
      <b/>
      <sz val="14"/>
      <color rgb="FFFF0000"/>
      <name val="Aharoni"/>
      <charset val="177"/>
    </font>
    <font>
      <sz val="11"/>
      <color theme="1"/>
      <name val="Calibri"/>
      <family val="2"/>
    </font>
    <font>
      <sz val="11"/>
      <name val="Calibri"/>
      <family val="2"/>
      <scheme val="minor"/>
    </font>
    <font>
      <sz val="11"/>
      <name val="Calibri"/>
      <family val="2"/>
    </font>
    <font>
      <u/>
      <sz val="11"/>
      <color theme="10"/>
      <name val="Calibri"/>
      <family val="2"/>
      <scheme val="minor"/>
    </font>
    <font>
      <sz val="10"/>
      <name val="Arial"/>
      <family val="2"/>
    </font>
    <font>
      <b/>
      <sz val="14"/>
      <color theme="1"/>
      <name val="Calibri"/>
      <family val="2"/>
    </font>
    <font>
      <sz val="10"/>
      <color theme="1"/>
      <name val="Arial"/>
      <family val="2"/>
    </font>
    <font>
      <b/>
      <sz val="12"/>
      <color theme="1"/>
      <name val="Arial"/>
      <family val="2"/>
    </font>
    <font>
      <u/>
      <sz val="11"/>
      <color theme="10"/>
      <name val="Calibri"/>
      <family val="2"/>
      <scheme val="minor"/>
    </font>
    <font>
      <b/>
      <sz val="16"/>
      <color theme="1"/>
      <name val="Calibri"/>
      <family val="2"/>
      <scheme val="minor"/>
    </font>
  </fonts>
  <fills count="36">
    <fill>
      <patternFill patternType="none"/>
    </fill>
    <fill>
      <patternFill patternType="gray125"/>
    </fill>
    <fill>
      <patternFill patternType="solid">
        <fgColor rgb="FF8DB3E2"/>
        <bgColor rgb="FF8DB3E2"/>
      </patternFill>
    </fill>
    <fill>
      <patternFill patternType="solid">
        <fgColor rgb="FFDBE5F1"/>
        <bgColor rgb="FFDBE5F1"/>
      </patternFill>
    </fill>
    <fill>
      <patternFill patternType="solid">
        <fgColor rgb="FFFFFF00"/>
        <bgColor rgb="FFFFFF00"/>
      </patternFill>
    </fill>
    <fill>
      <patternFill patternType="solid">
        <fgColor rgb="FF00FF00"/>
        <bgColor rgb="FF00FF00"/>
      </patternFill>
    </fill>
    <fill>
      <patternFill patternType="solid">
        <fgColor rgb="FF00FFFF"/>
        <bgColor rgb="FF00FFFF"/>
      </patternFill>
    </fill>
    <fill>
      <patternFill patternType="solid">
        <fgColor rgb="FFDDD9C3"/>
        <bgColor rgb="FFDDD9C3"/>
      </patternFill>
    </fill>
    <fill>
      <patternFill patternType="solid">
        <fgColor theme="0"/>
        <bgColor theme="0"/>
      </patternFill>
    </fill>
    <fill>
      <patternFill patternType="solid">
        <fgColor rgb="FFF2F2F2"/>
        <bgColor rgb="FFF2F2F2"/>
      </patternFill>
    </fill>
    <fill>
      <patternFill patternType="solid">
        <fgColor rgb="FFDAEEF3"/>
        <bgColor rgb="FFDAEEF3"/>
      </patternFill>
    </fill>
    <fill>
      <patternFill patternType="solid">
        <fgColor rgb="FFD8D8D8"/>
        <bgColor rgb="FFD8D8D8"/>
      </patternFill>
    </fill>
    <fill>
      <patternFill patternType="solid">
        <fgColor rgb="FF92D050"/>
        <bgColor rgb="FF92D050"/>
      </patternFill>
    </fill>
    <fill>
      <patternFill patternType="solid">
        <fgColor rgb="FFC2D69B"/>
        <bgColor rgb="FFC2D69B"/>
      </patternFill>
    </fill>
    <fill>
      <patternFill patternType="solid">
        <fgColor rgb="FFB8CCE4"/>
        <bgColor rgb="FFB8CCE4"/>
      </patternFill>
    </fill>
    <fill>
      <patternFill patternType="solid">
        <fgColor rgb="FFBFBFBF"/>
        <bgColor rgb="FFBFBFBF"/>
      </patternFill>
    </fill>
    <fill>
      <patternFill patternType="solid">
        <fgColor rgb="FFE5B8B7"/>
        <bgColor rgb="FFE5B8B7"/>
      </patternFill>
    </fill>
    <fill>
      <patternFill patternType="solid">
        <fgColor rgb="FFB6DDE8"/>
        <bgColor rgb="FFB6DDE8"/>
      </patternFill>
    </fill>
    <fill>
      <patternFill patternType="solid">
        <fgColor rgb="FFF2DBDB"/>
        <bgColor rgb="FFF2DBDB"/>
      </patternFill>
    </fill>
    <fill>
      <patternFill patternType="solid">
        <fgColor rgb="FFEEECE1"/>
        <bgColor rgb="FFEEECE1"/>
      </patternFill>
    </fill>
    <fill>
      <patternFill patternType="solid">
        <fgColor rgb="FF3333FF"/>
        <bgColor rgb="FF3333FF"/>
      </patternFill>
    </fill>
    <fill>
      <patternFill patternType="solid">
        <fgColor rgb="FFFABF8F"/>
        <bgColor rgb="FFFABF8F"/>
      </patternFill>
    </fill>
    <fill>
      <patternFill patternType="solid">
        <fgColor theme="4"/>
        <bgColor theme="4"/>
      </patternFill>
    </fill>
    <fill>
      <patternFill patternType="solid">
        <fgColor rgb="FFFDE9D9"/>
        <bgColor rgb="FFFDE9D9"/>
      </patternFill>
    </fill>
    <fill>
      <patternFill patternType="solid">
        <fgColor rgb="FFFFFF99"/>
        <bgColor rgb="FFFFFF99"/>
      </patternFill>
    </fill>
    <fill>
      <patternFill patternType="solid">
        <fgColor rgb="FFD99594"/>
        <bgColor rgb="FFD99594"/>
      </patternFill>
    </fill>
    <fill>
      <patternFill patternType="solid">
        <fgColor rgb="FFFB73FB"/>
        <bgColor rgb="FFFB73FB"/>
      </patternFill>
    </fill>
    <fill>
      <patternFill patternType="solid">
        <fgColor rgb="FF95B3D7"/>
        <bgColor rgb="FF95B3D7"/>
      </patternFill>
    </fill>
    <fill>
      <patternFill patternType="solid">
        <fgColor rgb="FF7F7F7F"/>
        <bgColor rgb="FF7F7F7F"/>
      </patternFill>
    </fill>
    <fill>
      <patternFill patternType="solid">
        <fgColor rgb="FFD6E3BC"/>
        <bgColor rgb="FFD6E3BC"/>
      </patternFill>
    </fill>
    <fill>
      <patternFill patternType="solid">
        <fgColor rgb="FFFF00FF"/>
        <bgColor rgb="FFFF00FF"/>
      </patternFill>
    </fill>
    <fill>
      <patternFill patternType="solid">
        <fgColor theme="4" tint="0.79998168889431442"/>
        <bgColor indexed="64"/>
      </patternFill>
    </fill>
    <fill>
      <patternFill patternType="solid">
        <fgColor theme="4" tint="0.79998168889431442"/>
        <bgColor theme="0"/>
      </patternFill>
    </fill>
    <fill>
      <patternFill patternType="solid">
        <fgColor theme="4" tint="0.79998168889431442"/>
        <bgColor rgb="FFDBE5F1"/>
      </patternFill>
    </fill>
    <fill>
      <patternFill patternType="solid">
        <fgColor theme="0"/>
        <bgColor indexed="64"/>
      </patternFill>
    </fill>
    <fill>
      <patternFill patternType="solid">
        <fgColor theme="7" tint="0.79998168889431442"/>
        <bgColor indexed="6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medium">
        <color rgb="FFCCCCCC"/>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style="dotted">
        <color rgb="FF000000"/>
      </bottom>
      <diagonal/>
    </border>
    <border>
      <left/>
      <right/>
      <top style="thin">
        <color rgb="FF000000"/>
      </top>
      <bottom style="thin">
        <color rgb="FF000000"/>
      </bottom>
      <diagonal/>
    </border>
    <border>
      <left style="dotted">
        <color rgb="FF000000"/>
      </left>
      <right style="dotted">
        <color rgb="FF000000"/>
      </right>
      <top style="dotted">
        <color rgb="FF000000"/>
      </top>
      <bottom style="thin">
        <color rgb="FF000000"/>
      </bottom>
      <diagonal/>
    </border>
    <border>
      <left style="dotted">
        <color rgb="FF000000"/>
      </left>
      <right style="dotted">
        <color rgb="FF000000"/>
      </right>
      <top/>
      <bottom/>
      <diagonal/>
    </border>
    <border>
      <left style="dotted">
        <color rgb="FF000000"/>
      </left>
      <right style="dotted">
        <color rgb="FF000000"/>
      </right>
      <top/>
      <bottom style="dotted">
        <color rgb="FF000000"/>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right/>
      <top/>
      <bottom/>
      <diagonal/>
    </border>
    <border>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s>
  <cellStyleXfs count="6190">
    <xf numFmtId="0" fontId="0" fillId="0" borderId="0"/>
    <xf numFmtId="0" fontId="2" fillId="0" borderId="57"/>
    <xf numFmtId="44" fontId="2" fillId="0" borderId="57" applyFont="0" applyFill="0" applyBorder="0" applyAlignment="0" applyProtection="0"/>
    <xf numFmtId="9" fontId="2" fillId="0" borderId="57" applyFont="0" applyFill="0" applyBorder="0" applyAlignment="0" applyProtection="0"/>
    <xf numFmtId="0" fontId="44" fillId="0" borderId="57" applyNumberFormat="0" applyFill="0" applyBorder="0" applyAlignment="0" applyProtection="0"/>
    <xf numFmtId="43" fontId="2" fillId="0" borderId="57" applyFont="0" applyFill="0" applyBorder="0" applyAlignment="0" applyProtection="0"/>
    <xf numFmtId="0" fontId="2" fillId="0" borderId="57"/>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0" fontId="2" fillId="0" borderId="57"/>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0" fontId="2" fillId="0" borderId="57"/>
    <xf numFmtId="0" fontId="45" fillId="0" borderId="57"/>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0" fontId="2" fillId="0" borderId="57"/>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0" fontId="2" fillId="0" borderId="57"/>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4" fontId="2" fillId="0" borderId="57" applyFont="0" applyFill="0" applyBorder="0" applyAlignment="0" applyProtection="0"/>
    <xf numFmtId="43" fontId="2" fillId="0" borderId="57" applyFont="0" applyFill="0" applyBorder="0" applyAlignment="0" applyProtection="0"/>
    <xf numFmtId="43" fontId="2" fillId="0" borderId="57" applyFont="0" applyFill="0" applyBorder="0" applyAlignment="0" applyProtection="0"/>
    <xf numFmtId="0" fontId="2" fillId="0" borderId="57"/>
    <xf numFmtId="0" fontId="12" fillId="0" borderId="57"/>
    <xf numFmtId="0" fontId="12" fillId="0" borderId="57"/>
    <xf numFmtId="0" fontId="12" fillId="0" borderId="57"/>
    <xf numFmtId="0" fontId="12" fillId="0" borderId="57"/>
    <xf numFmtId="0" fontId="1" fillId="0" borderId="57"/>
    <xf numFmtId="44" fontId="1" fillId="0" borderId="57" applyFont="0" applyFill="0" applyBorder="0" applyAlignment="0" applyProtection="0"/>
    <xf numFmtId="9" fontId="1" fillId="0" borderId="57" applyFont="0" applyFill="0" applyBorder="0" applyAlignment="0" applyProtection="0"/>
    <xf numFmtId="43" fontId="1" fillId="0" borderId="57" applyFont="0" applyFill="0" applyBorder="0" applyAlignment="0" applyProtection="0"/>
    <xf numFmtId="0" fontId="1" fillId="0" borderId="57"/>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0" fontId="1" fillId="0" borderId="57"/>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0" fontId="1" fillId="0" borderId="57"/>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0" fontId="1" fillId="0" borderId="57"/>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0" fontId="1" fillId="0" borderId="57"/>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4" fontId="1" fillId="0" borderId="57" applyFont="0" applyFill="0" applyBorder="0" applyAlignment="0" applyProtection="0"/>
    <xf numFmtId="43" fontId="1" fillId="0" borderId="57" applyFont="0" applyFill="0" applyBorder="0" applyAlignment="0" applyProtection="0"/>
    <xf numFmtId="43" fontId="1" fillId="0" borderId="57" applyFont="0" applyFill="0" applyBorder="0" applyAlignment="0" applyProtection="0"/>
    <xf numFmtId="0" fontId="1" fillId="0" borderId="57"/>
    <xf numFmtId="0" fontId="1" fillId="0" borderId="57"/>
    <xf numFmtId="0" fontId="12" fillId="0" borderId="57"/>
    <xf numFmtId="0" fontId="12" fillId="0" borderId="57"/>
    <xf numFmtId="0" fontId="12" fillId="0" borderId="57"/>
    <xf numFmtId="0" fontId="12" fillId="0" borderId="57"/>
    <xf numFmtId="0" fontId="49" fillId="0" borderId="57" applyNumberFormat="0" applyFill="0" applyBorder="0" applyAlignment="0" applyProtection="0"/>
    <xf numFmtId="0" fontId="12" fillId="0" borderId="57"/>
  </cellStyleXfs>
  <cellXfs count="564">
    <xf numFmtId="0" fontId="0" fillId="0" borderId="0" xfId="0"/>
    <xf numFmtId="0" fontId="3" fillId="0" borderId="1" xfId="0" applyFont="1" applyBorder="1"/>
    <xf numFmtId="0" fontId="3" fillId="2" borderId="5" xfId="0" applyFont="1" applyFill="1" applyBorder="1" applyAlignment="1">
      <alignment vertical="center"/>
    </xf>
    <xf numFmtId="0" fontId="3" fillId="2" borderId="9" xfId="0" applyFont="1" applyFill="1" applyBorder="1" applyAlignment="1">
      <alignment vertical="center"/>
    </xf>
    <xf numFmtId="0" fontId="3" fillId="2" borderId="13" xfId="0" applyFont="1" applyFill="1" applyBorder="1" applyAlignment="1">
      <alignment vertical="center"/>
    </xf>
    <xf numFmtId="0" fontId="9" fillId="2" borderId="21" xfId="0" applyFont="1" applyFill="1" applyBorder="1" applyAlignment="1">
      <alignment horizontal="center" vertical="center"/>
    </xf>
    <xf numFmtId="0" fontId="8" fillId="0" borderId="1" xfId="0" applyFont="1" applyBorder="1" applyAlignment="1">
      <alignment horizontal="left" vertical="center" wrapText="1"/>
    </xf>
    <xf numFmtId="0" fontId="9" fillId="7" borderId="13" xfId="0" applyFont="1" applyFill="1" applyBorder="1" applyAlignment="1">
      <alignment horizontal="center" vertical="center" wrapText="1"/>
    </xf>
    <xf numFmtId="10" fontId="3" fillId="7" borderId="13" xfId="0" applyNumberFormat="1" applyFont="1" applyFill="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0" fontId="9" fillId="0" borderId="13" xfId="0" applyFont="1" applyBorder="1" applyAlignment="1">
      <alignment horizontal="center" vertical="center" wrapText="1"/>
    </xf>
    <xf numFmtId="9" fontId="9" fillId="0" borderId="13" xfId="0" applyNumberFormat="1" applyFont="1" applyBorder="1" applyAlignment="1">
      <alignment horizontal="center" vertical="center" wrapText="1"/>
    </xf>
    <xf numFmtId="9" fontId="10" fillId="0" borderId="13" xfId="0" applyNumberFormat="1" applyFont="1" applyBorder="1" applyAlignment="1">
      <alignment horizontal="center" vertical="center" wrapText="1"/>
    </xf>
    <xf numFmtId="10" fontId="10" fillId="0" borderId="13" xfId="0" applyNumberFormat="1" applyFont="1" applyBorder="1" applyAlignment="1">
      <alignment horizontal="center" vertical="center" wrapText="1"/>
    </xf>
    <xf numFmtId="10" fontId="10" fillId="3" borderId="13" xfId="0" applyNumberFormat="1" applyFont="1" applyFill="1" applyBorder="1" applyAlignment="1">
      <alignment horizontal="center" vertical="center" wrapText="1"/>
    </xf>
    <xf numFmtId="164" fontId="9" fillId="0" borderId="13" xfId="0" applyNumberFormat="1" applyFont="1" applyBorder="1" applyAlignment="1">
      <alignment horizontal="center" vertical="center" wrapText="1"/>
    </xf>
    <xf numFmtId="10" fontId="9" fillId="0" borderId="13" xfId="0" applyNumberFormat="1" applyFont="1" applyBorder="1" applyAlignment="1">
      <alignment horizontal="center" vertical="center" wrapText="1"/>
    </xf>
    <xf numFmtId="0" fontId="8" fillId="0" borderId="24" xfId="0" applyFont="1" applyBorder="1" applyAlignment="1">
      <alignment vertical="center" wrapText="1"/>
    </xf>
    <xf numFmtId="0" fontId="8" fillId="0" borderId="19" xfId="0" applyFont="1" applyBorder="1" applyAlignment="1">
      <alignment vertical="center" wrapText="1"/>
    </xf>
    <xf numFmtId="49" fontId="10" fillId="0" borderId="19" xfId="0" applyNumberFormat="1" applyFont="1" applyBorder="1" applyAlignment="1">
      <alignment horizontal="left" vertical="center" wrapText="1"/>
    </xf>
    <xf numFmtId="49" fontId="10" fillId="0" borderId="19" xfId="0" applyNumberFormat="1" applyFont="1" applyBorder="1" applyAlignment="1">
      <alignment horizontal="center" vertical="center"/>
    </xf>
    <xf numFmtId="49" fontId="10" fillId="0" borderId="19" xfId="0" applyNumberFormat="1" applyFont="1" applyBorder="1" applyAlignment="1">
      <alignment horizontal="center" vertical="center" wrapText="1"/>
    </xf>
    <xf numFmtId="0" fontId="12" fillId="0" borderId="0" xfId="0" applyFont="1"/>
    <xf numFmtId="0" fontId="8" fillId="0" borderId="24" xfId="0" applyFont="1" applyBorder="1" applyAlignment="1">
      <alignment horizontal="left" vertical="center" wrapText="1"/>
    </xf>
    <xf numFmtId="0" fontId="10" fillId="0" borderId="13" xfId="0" applyFont="1" applyBorder="1" applyAlignment="1">
      <alignment horizontal="center" vertical="center" wrapText="1"/>
    </xf>
    <xf numFmtId="49" fontId="10" fillId="10" borderId="13" xfId="0" applyNumberFormat="1" applyFont="1" applyFill="1" applyBorder="1" applyAlignment="1">
      <alignment vertical="center" wrapText="1"/>
    </xf>
    <xf numFmtId="49" fontId="10" fillId="10" borderId="31" xfId="0" applyNumberFormat="1" applyFont="1" applyFill="1" applyBorder="1" applyAlignment="1">
      <alignment vertical="center" wrapText="1"/>
    </xf>
    <xf numFmtId="49" fontId="10" fillId="11" borderId="31" xfId="0" applyNumberFormat="1" applyFont="1" applyFill="1" applyBorder="1" applyAlignment="1">
      <alignment horizontal="left" vertical="center" wrapText="1"/>
    </xf>
    <xf numFmtId="49" fontId="10" fillId="11" borderId="13" xfId="0" applyNumberFormat="1" applyFont="1" applyFill="1" applyBorder="1" applyAlignment="1">
      <alignment horizontal="left" vertical="center"/>
    </xf>
    <xf numFmtId="49" fontId="10" fillId="4" borderId="31" xfId="0" applyNumberFormat="1" applyFont="1" applyFill="1" applyBorder="1" applyAlignment="1">
      <alignment horizontal="left" vertical="center" wrapText="1"/>
    </xf>
    <xf numFmtId="49" fontId="10" fillId="4" borderId="13" xfId="0" applyNumberFormat="1" applyFont="1" applyFill="1" applyBorder="1" applyAlignment="1">
      <alignment horizontal="center" vertical="center"/>
    </xf>
    <xf numFmtId="49" fontId="10" fillId="10" borderId="31" xfId="0" applyNumberFormat="1" applyFont="1" applyFill="1" applyBorder="1" applyAlignment="1">
      <alignment horizontal="left" vertical="center" wrapText="1"/>
    </xf>
    <xf numFmtId="49" fontId="10" fillId="0" borderId="24" xfId="0" applyNumberFormat="1" applyFont="1" applyBorder="1" applyAlignment="1">
      <alignment horizontal="left" vertical="center" wrapText="1"/>
    </xf>
    <xf numFmtId="49" fontId="10" fillId="0" borderId="24" xfId="0" applyNumberFormat="1" applyFont="1" applyBorder="1" applyAlignment="1">
      <alignment horizontal="center" vertical="center"/>
    </xf>
    <xf numFmtId="49" fontId="10" fillId="4" borderId="21" xfId="0" applyNumberFormat="1" applyFont="1" applyFill="1" applyBorder="1" applyAlignment="1">
      <alignment horizontal="left" vertical="center"/>
    </xf>
    <xf numFmtId="49" fontId="10" fillId="6" borderId="13" xfId="0" applyNumberFormat="1" applyFont="1" applyFill="1" applyBorder="1" applyAlignment="1">
      <alignment horizontal="left" vertical="center"/>
    </xf>
    <xf numFmtId="49" fontId="13" fillId="0" borderId="13" xfId="0" applyNumberFormat="1" applyFont="1" applyBorder="1" applyAlignment="1">
      <alignment vertical="center" wrapText="1"/>
    </xf>
    <xf numFmtId="49" fontId="10" fillId="11" borderId="13" xfId="0" applyNumberFormat="1" applyFont="1" applyFill="1" applyBorder="1" applyAlignment="1">
      <alignment vertical="center" wrapText="1"/>
    </xf>
    <xf numFmtId="49" fontId="10" fillId="4" borderId="13" xfId="0" applyNumberFormat="1" applyFont="1" applyFill="1" applyBorder="1" applyAlignment="1">
      <alignment vertical="center" wrapText="1"/>
    </xf>
    <xf numFmtId="49" fontId="10" fillId="0" borderId="13" xfId="0" applyNumberFormat="1" applyFont="1" applyBorder="1" applyAlignment="1">
      <alignment horizontal="center" vertical="center"/>
    </xf>
    <xf numFmtId="49" fontId="3" fillId="0" borderId="13" xfId="0" applyNumberFormat="1" applyFont="1" applyBorder="1" applyAlignment="1">
      <alignment vertical="center" wrapText="1"/>
    </xf>
    <xf numFmtId="0" fontId="8" fillId="8" borderId="32" xfId="0" applyFont="1" applyFill="1" applyBorder="1" applyAlignment="1">
      <alignment horizontal="left" vertical="center" wrapText="1"/>
    </xf>
    <xf numFmtId="0" fontId="9" fillId="8" borderId="13" xfId="0" applyFont="1" applyFill="1" applyBorder="1" applyAlignment="1">
      <alignment horizontal="center" vertical="center" wrapText="1"/>
    </xf>
    <xf numFmtId="0" fontId="10" fillId="8" borderId="13" xfId="0" applyFont="1" applyFill="1" applyBorder="1" applyAlignment="1">
      <alignment horizontal="center" vertical="center" wrapText="1"/>
    </xf>
    <xf numFmtId="49" fontId="14" fillId="11" borderId="13" xfId="0" applyNumberFormat="1" applyFont="1" applyFill="1" applyBorder="1" applyAlignment="1">
      <alignment horizontal="left" vertical="center"/>
    </xf>
    <xf numFmtId="49" fontId="10" fillId="10" borderId="32" xfId="0" applyNumberFormat="1" applyFont="1" applyFill="1" applyBorder="1" applyAlignment="1">
      <alignment horizontal="left" vertical="center" wrapText="1"/>
    </xf>
    <xf numFmtId="49" fontId="10" fillId="4" borderId="32" xfId="0" applyNumberFormat="1" applyFont="1" applyFill="1" applyBorder="1" applyAlignment="1">
      <alignment horizontal="center" vertical="center"/>
    </xf>
    <xf numFmtId="49" fontId="15" fillId="0" borderId="13" xfId="0" applyNumberFormat="1" applyFont="1" applyBorder="1" applyAlignment="1">
      <alignment horizontal="left" vertical="center" wrapText="1"/>
    </xf>
    <xf numFmtId="164" fontId="9" fillId="7" borderId="13" xfId="0" applyNumberFormat="1" applyFont="1" applyFill="1" applyBorder="1" applyAlignment="1">
      <alignment horizontal="center" vertical="center" wrapText="1"/>
    </xf>
    <xf numFmtId="10" fontId="10" fillId="7" borderId="13" xfId="0" applyNumberFormat="1" applyFont="1" applyFill="1" applyBorder="1" applyAlignment="1">
      <alignment horizontal="center" vertical="center" wrapText="1"/>
    </xf>
    <xf numFmtId="10" fontId="10" fillId="7" borderId="16" xfId="0" applyNumberFormat="1" applyFont="1" applyFill="1" applyBorder="1" applyAlignment="1">
      <alignment horizontal="center" vertical="center" wrapText="1"/>
    </xf>
    <xf numFmtId="9" fontId="10" fillId="0" borderId="19" xfId="0" applyNumberFormat="1" applyFont="1" applyBorder="1" applyAlignment="1">
      <alignment horizontal="center" vertical="center" wrapText="1"/>
    </xf>
    <xf numFmtId="0" fontId="16" fillId="0" borderId="1" xfId="0" applyFont="1" applyBorder="1" applyAlignment="1">
      <alignment vertical="center" wrapText="1"/>
    </xf>
    <xf numFmtId="0" fontId="10" fillId="0" borderId="28" xfId="0" applyFont="1" applyBorder="1" applyAlignment="1">
      <alignment vertical="center" wrapText="1"/>
    </xf>
    <xf numFmtId="49" fontId="10" fillId="7" borderId="13" xfId="0" applyNumberFormat="1" applyFont="1" applyFill="1" applyBorder="1" applyAlignment="1">
      <alignment vertical="center" wrapText="1"/>
    </xf>
    <xf numFmtId="0" fontId="17" fillId="7" borderId="13" xfId="0" applyFont="1" applyFill="1" applyBorder="1" applyAlignment="1">
      <alignment horizontal="center" vertical="center" wrapText="1"/>
    </xf>
    <xf numFmtId="49" fontId="17" fillId="7" borderId="36" xfId="0" applyNumberFormat="1" applyFont="1" applyFill="1" applyBorder="1" applyAlignment="1">
      <alignment vertical="center" wrapText="1"/>
    </xf>
    <xf numFmtId="49" fontId="10" fillId="7" borderId="13" xfId="0" applyNumberFormat="1" applyFont="1" applyFill="1" applyBorder="1" applyAlignment="1">
      <alignment horizontal="center" vertical="center"/>
    </xf>
    <xf numFmtId="49" fontId="10" fillId="3" borderId="13" xfId="0" applyNumberFormat="1" applyFont="1" applyFill="1" applyBorder="1" applyAlignment="1">
      <alignment horizontal="center" vertical="center" wrapText="1"/>
    </xf>
    <xf numFmtId="49" fontId="10" fillId="3" borderId="13" xfId="0" applyNumberFormat="1" applyFont="1" applyFill="1" applyBorder="1" applyAlignment="1">
      <alignment horizontal="center" vertical="center"/>
    </xf>
    <xf numFmtId="49" fontId="10" fillId="3" borderId="37" xfId="0" applyNumberFormat="1" applyFont="1" applyFill="1" applyBorder="1" applyAlignment="1">
      <alignment horizontal="center" vertical="center"/>
    </xf>
    <xf numFmtId="0" fontId="10" fillId="3" borderId="13" xfId="0" applyFont="1" applyFill="1" applyBorder="1" applyAlignment="1">
      <alignment horizontal="left" vertical="center" wrapText="1"/>
    </xf>
    <xf numFmtId="0" fontId="10" fillId="0" borderId="13" xfId="0" applyFont="1" applyBorder="1" applyAlignment="1">
      <alignment horizontal="left" vertical="center" wrapText="1"/>
    </xf>
    <xf numFmtId="0" fontId="10" fillId="0" borderId="0" xfId="0" applyFont="1" applyAlignment="1">
      <alignment vertical="center" wrapText="1"/>
    </xf>
    <xf numFmtId="0" fontId="10" fillId="0" borderId="38" xfId="0" applyFont="1" applyBorder="1" applyAlignment="1">
      <alignment horizontal="center" vertical="center" wrapText="1"/>
    </xf>
    <xf numFmtId="0" fontId="10" fillId="0" borderId="0" xfId="0" applyFont="1" applyAlignment="1">
      <alignment horizontal="center" vertical="center" wrapText="1"/>
    </xf>
    <xf numFmtId="49" fontId="10" fillId="5" borderId="13" xfId="0" applyNumberFormat="1" applyFont="1" applyFill="1" applyBorder="1" applyAlignment="1">
      <alignment horizontal="center" vertical="center" wrapText="1"/>
    </xf>
    <xf numFmtId="49" fontId="10" fillId="6" borderId="13" xfId="0" applyNumberFormat="1" applyFont="1" applyFill="1" applyBorder="1" applyAlignment="1">
      <alignment horizontal="center" vertical="center"/>
    </xf>
    <xf numFmtId="0" fontId="16" fillId="0" borderId="24" xfId="0" applyFont="1" applyBorder="1" applyAlignment="1">
      <alignment vertical="center" wrapText="1"/>
    </xf>
    <xf numFmtId="0" fontId="10" fillId="7" borderId="13" xfId="0" applyFont="1" applyFill="1" applyBorder="1" applyAlignment="1">
      <alignment vertical="center" wrapText="1"/>
    </xf>
    <xf numFmtId="49" fontId="10" fillId="3" borderId="13" xfId="0" applyNumberFormat="1" applyFont="1" applyFill="1" applyBorder="1" applyAlignment="1">
      <alignment vertical="center" wrapText="1"/>
    </xf>
    <xf numFmtId="49" fontId="10" fillId="3" borderId="13" xfId="0" applyNumberFormat="1" applyFont="1" applyFill="1" applyBorder="1" applyAlignment="1">
      <alignment horizontal="left" vertical="center" wrapText="1"/>
    </xf>
    <xf numFmtId="49" fontId="10" fillId="0" borderId="13" xfId="0" applyNumberFormat="1" applyFont="1" applyBorder="1" applyAlignment="1">
      <alignment horizontal="left" vertical="center" wrapText="1"/>
    </xf>
    <xf numFmtId="49" fontId="10" fillId="0" borderId="13" xfId="0" applyNumberFormat="1" applyFont="1" applyBorder="1" applyAlignment="1">
      <alignment horizontal="center" vertical="center" wrapText="1"/>
    </xf>
    <xf numFmtId="49" fontId="17" fillId="0" borderId="0" xfId="0" applyNumberFormat="1" applyFont="1" applyAlignment="1">
      <alignment vertical="center" wrapText="1"/>
    </xf>
    <xf numFmtId="0" fontId="16" fillId="0" borderId="39" xfId="0" applyFont="1" applyBorder="1" applyAlignment="1">
      <alignment vertical="center" wrapText="1"/>
    </xf>
    <xf numFmtId="0" fontId="10" fillId="0" borderId="10" xfId="0" applyFont="1" applyBorder="1" applyAlignment="1">
      <alignment vertical="center" wrapText="1"/>
    </xf>
    <xf numFmtId="49" fontId="10" fillId="0" borderId="13" xfId="0" applyNumberFormat="1" applyFont="1" applyBorder="1" applyAlignment="1">
      <alignment vertical="center" wrapText="1"/>
    </xf>
    <xf numFmtId="49" fontId="10" fillId="6" borderId="13" xfId="0" applyNumberFormat="1" applyFont="1" applyFill="1" applyBorder="1" applyAlignment="1">
      <alignment horizontal="center" vertical="center" wrapText="1"/>
    </xf>
    <xf numFmtId="0" fontId="16" fillId="8" borderId="39" xfId="0" applyFont="1" applyFill="1" applyBorder="1" applyAlignment="1">
      <alignment vertical="center" wrapText="1"/>
    </xf>
    <xf numFmtId="0" fontId="10" fillId="7" borderId="37" xfId="0" applyFont="1" applyFill="1" applyBorder="1" applyAlignment="1">
      <alignment vertical="center" wrapText="1"/>
    </xf>
    <xf numFmtId="49" fontId="10" fillId="3" borderId="37" xfId="0" applyNumberFormat="1" applyFont="1" applyFill="1" applyBorder="1" applyAlignment="1">
      <alignment horizontal="center" vertical="center" wrapText="1"/>
    </xf>
    <xf numFmtId="0" fontId="10" fillId="0" borderId="10" xfId="0" applyFont="1" applyBorder="1" applyAlignment="1">
      <alignment horizontal="left" vertical="center" wrapText="1"/>
    </xf>
    <xf numFmtId="0" fontId="10" fillId="7" borderId="13" xfId="0" applyFont="1" applyFill="1" applyBorder="1" applyAlignment="1">
      <alignment horizontal="left" vertical="center" wrapText="1"/>
    </xf>
    <xf numFmtId="49" fontId="10" fillId="7" borderId="13" xfId="0" applyNumberFormat="1" applyFont="1" applyFill="1" applyBorder="1" applyAlignment="1">
      <alignment horizontal="left" vertical="center" wrapText="1"/>
    </xf>
    <xf numFmtId="0" fontId="16" fillId="0" borderId="41" xfId="0" applyFont="1" applyBorder="1" applyAlignment="1">
      <alignment horizontal="left" vertical="center" wrapText="1"/>
    </xf>
    <xf numFmtId="0" fontId="16" fillId="0" borderId="42" xfId="0" applyFont="1" applyBorder="1" applyAlignment="1">
      <alignment horizontal="left" vertical="center" wrapText="1"/>
    </xf>
    <xf numFmtId="0" fontId="10" fillId="0" borderId="0" xfId="0" applyFont="1"/>
    <xf numFmtId="0" fontId="16" fillId="0" borderId="43" xfId="0" applyFont="1" applyBorder="1" applyAlignment="1">
      <alignment horizontal="left" vertical="center" wrapText="1"/>
    </xf>
    <xf numFmtId="0" fontId="10" fillId="0" borderId="10" xfId="0" applyFont="1" applyBorder="1" applyAlignment="1">
      <alignment horizontal="center" vertical="center" wrapText="1"/>
    </xf>
    <xf numFmtId="0" fontId="16" fillId="0" borderId="13" xfId="0" applyFont="1" applyBorder="1" applyAlignment="1">
      <alignment horizontal="left" vertical="center" wrapText="1"/>
    </xf>
    <xf numFmtId="49" fontId="10" fillId="7" borderId="13" xfId="0" applyNumberFormat="1" applyFont="1" applyFill="1" applyBorder="1" applyAlignment="1">
      <alignment horizontal="center" vertical="center" wrapText="1"/>
    </xf>
    <xf numFmtId="0" fontId="18" fillId="3" borderId="13" xfId="0" applyFont="1" applyFill="1" applyBorder="1" applyAlignment="1">
      <alignment vertical="center" wrapText="1"/>
    </xf>
    <xf numFmtId="0" fontId="10" fillId="3" borderId="13" xfId="0" applyFont="1" applyFill="1" applyBorder="1" applyAlignment="1">
      <alignment vertical="center" wrapText="1"/>
    </xf>
    <xf numFmtId="0" fontId="3" fillId="12" borderId="32" xfId="0" applyFont="1" applyFill="1" applyBorder="1" applyAlignment="1">
      <alignment horizontal="center" vertical="center" wrapText="1"/>
    </xf>
    <xf numFmtId="0" fontId="10" fillId="12" borderId="21" xfId="0" applyFont="1" applyFill="1" applyBorder="1" applyAlignment="1">
      <alignment horizontal="center"/>
    </xf>
    <xf numFmtId="0" fontId="10" fillId="12" borderId="32" xfId="0" applyFont="1" applyFill="1" applyBorder="1" applyAlignment="1">
      <alignment horizontal="center"/>
    </xf>
    <xf numFmtId="0" fontId="10" fillId="12" borderId="36" xfId="0" applyFont="1" applyFill="1" applyBorder="1" applyAlignment="1">
      <alignment horizontal="center"/>
    </xf>
    <xf numFmtId="0" fontId="3" fillId="12" borderId="21" xfId="0" applyFont="1" applyFill="1" applyBorder="1" applyAlignment="1">
      <alignment horizontal="center" vertical="center" wrapText="1"/>
    </xf>
    <xf numFmtId="0" fontId="3" fillId="12" borderId="31" xfId="0" applyFont="1" applyFill="1" applyBorder="1" applyAlignment="1">
      <alignment horizontal="center" vertical="center" wrapText="1"/>
    </xf>
    <xf numFmtId="0" fontId="10" fillId="12" borderId="31" xfId="0" applyFont="1" applyFill="1" applyBorder="1" applyAlignment="1">
      <alignment horizontal="center"/>
    </xf>
    <xf numFmtId="0" fontId="10" fillId="0" borderId="0" xfId="0" applyFont="1" applyAlignment="1">
      <alignment wrapText="1"/>
    </xf>
    <xf numFmtId="0" fontId="19" fillId="14" borderId="13" xfId="0" applyFont="1" applyFill="1" applyBorder="1" applyAlignment="1">
      <alignment horizontal="center" vertical="center" wrapText="1"/>
    </xf>
    <xf numFmtId="0" fontId="19" fillId="14" borderId="13" xfId="0" applyFont="1" applyFill="1" applyBorder="1" applyAlignment="1">
      <alignment horizontal="center" vertical="center" textRotation="90" wrapText="1"/>
    </xf>
    <xf numFmtId="0" fontId="19" fillId="14" borderId="13" xfId="0" applyFont="1" applyFill="1" applyBorder="1" applyAlignment="1">
      <alignment vertical="center" wrapText="1"/>
    </xf>
    <xf numFmtId="0" fontId="20" fillId="0" borderId="0" xfId="0" applyFont="1"/>
    <xf numFmtId="9" fontId="19" fillId="15" borderId="13" xfId="0" applyNumberFormat="1" applyFont="1" applyFill="1" applyBorder="1" applyAlignment="1">
      <alignment horizontal="center" vertical="center"/>
    </xf>
    <xf numFmtId="9" fontId="23" fillId="15" borderId="13" xfId="0" applyNumberFormat="1" applyFont="1" applyFill="1" applyBorder="1" applyAlignment="1">
      <alignment vertical="center" wrapText="1"/>
    </xf>
    <xf numFmtId="9" fontId="20" fillId="0" borderId="0" xfId="0" applyNumberFormat="1" applyFont="1"/>
    <xf numFmtId="10" fontId="23" fillId="15" borderId="13" xfId="0" applyNumberFormat="1" applyFont="1" applyFill="1" applyBorder="1" applyAlignment="1">
      <alignment horizontal="center" vertical="center"/>
    </xf>
    <xf numFmtId="9" fontId="23" fillId="15" borderId="13" xfId="0" applyNumberFormat="1" applyFont="1" applyFill="1" applyBorder="1" applyAlignment="1">
      <alignment horizontal="center" vertical="center"/>
    </xf>
    <xf numFmtId="10" fontId="21" fillId="0" borderId="13" xfId="0" applyNumberFormat="1" applyFont="1" applyBorder="1" applyAlignment="1">
      <alignment horizontal="center" vertical="center"/>
    </xf>
    <xf numFmtId="9" fontId="20" fillId="0" borderId="13" xfId="0" applyNumberFormat="1" applyFont="1" applyBorder="1" applyAlignment="1">
      <alignment vertical="center" wrapText="1"/>
    </xf>
    <xf numFmtId="0" fontId="19" fillId="14" borderId="32" xfId="0" applyFont="1" applyFill="1" applyBorder="1" applyAlignment="1">
      <alignment horizontal="center" vertical="center" wrapText="1"/>
    </xf>
    <xf numFmtId="9" fontId="23" fillId="15" borderId="32" xfId="0" applyNumberFormat="1" applyFont="1" applyFill="1" applyBorder="1" applyAlignment="1">
      <alignment horizontal="center" vertical="center" wrapText="1"/>
    </xf>
    <xf numFmtId="0" fontId="19" fillId="0" borderId="1" xfId="0" applyFont="1" applyBorder="1" applyAlignment="1">
      <alignment horizontal="center" vertical="center"/>
    </xf>
    <xf numFmtId="10" fontId="20" fillId="3" borderId="32" xfId="0" applyNumberFormat="1" applyFont="1" applyFill="1" applyBorder="1" applyAlignment="1">
      <alignment horizontal="center" vertical="center"/>
    </xf>
    <xf numFmtId="9" fontId="19" fillId="0" borderId="1" xfId="0" applyNumberFormat="1" applyFont="1" applyBorder="1" applyAlignment="1">
      <alignment horizontal="center" vertical="center"/>
    </xf>
    <xf numFmtId="0" fontId="23" fillId="0" borderId="0" xfId="0" applyFont="1"/>
    <xf numFmtId="9" fontId="20" fillId="0" borderId="0" xfId="0" applyNumberFormat="1" applyFont="1" applyAlignment="1">
      <alignment wrapText="1"/>
    </xf>
    <xf numFmtId="10" fontId="20" fillId="0" borderId="13" xfId="0" applyNumberFormat="1" applyFont="1" applyBorder="1" applyAlignment="1">
      <alignment horizontal="center" vertical="center" wrapText="1"/>
    </xf>
    <xf numFmtId="10" fontId="20" fillId="0" borderId="13" xfId="0" applyNumberFormat="1" applyFont="1" applyBorder="1" applyAlignment="1">
      <alignment vertical="center" wrapText="1"/>
    </xf>
    <xf numFmtId="0" fontId="20" fillId="0" borderId="13" xfId="0" applyFont="1" applyBorder="1"/>
    <xf numFmtId="0" fontId="19" fillId="14" borderId="13" xfId="0" applyFont="1" applyFill="1" applyBorder="1" applyAlignment="1">
      <alignment vertical="center" textRotation="90" wrapText="1"/>
    </xf>
    <xf numFmtId="9" fontId="19" fillId="15" borderId="13" xfId="0" applyNumberFormat="1" applyFont="1" applyFill="1" applyBorder="1" applyAlignment="1">
      <alignment vertical="center" wrapText="1"/>
    </xf>
    <xf numFmtId="10" fontId="19" fillId="15" borderId="13" xfId="0" applyNumberFormat="1" applyFont="1" applyFill="1" applyBorder="1" applyAlignment="1">
      <alignment horizontal="center" vertical="center"/>
    </xf>
    <xf numFmtId="10" fontId="22" fillId="0" borderId="24" xfId="0" applyNumberFormat="1" applyFont="1" applyBorder="1" applyAlignment="1">
      <alignment horizontal="center" vertical="center" wrapText="1"/>
    </xf>
    <xf numFmtId="10" fontId="21" fillId="0" borderId="1" xfId="0" applyNumberFormat="1" applyFont="1" applyBorder="1" applyAlignment="1">
      <alignment horizontal="center" vertical="center"/>
    </xf>
    <xf numFmtId="10" fontId="25" fillId="0" borderId="24" xfId="0" applyNumberFormat="1" applyFont="1" applyBorder="1" applyAlignment="1">
      <alignment horizontal="center" vertical="center" wrapText="1"/>
    </xf>
    <xf numFmtId="10" fontId="26" fillId="0" borderId="1" xfId="0" applyNumberFormat="1" applyFont="1" applyBorder="1" applyAlignment="1">
      <alignment horizontal="center" vertical="center"/>
    </xf>
    <xf numFmtId="10" fontId="26" fillId="0" borderId="13" xfId="0" applyNumberFormat="1" applyFont="1" applyBorder="1" applyAlignment="1">
      <alignment horizontal="center" vertical="center"/>
    </xf>
    <xf numFmtId="10" fontId="24" fillId="0" borderId="24" xfId="0" applyNumberFormat="1" applyFont="1" applyBorder="1" applyAlignment="1">
      <alignment horizontal="center" vertical="center" wrapText="1"/>
    </xf>
    <xf numFmtId="10" fontId="27" fillId="0" borderId="1" xfId="0" applyNumberFormat="1" applyFont="1" applyBorder="1" applyAlignment="1">
      <alignment horizontal="center" vertical="center"/>
    </xf>
    <xf numFmtId="10" fontId="27" fillId="0" borderId="13" xfId="0" applyNumberFormat="1" applyFont="1" applyBorder="1" applyAlignment="1">
      <alignment horizontal="center" vertical="center"/>
    </xf>
    <xf numFmtId="9" fontId="24" fillId="0" borderId="13" xfId="0" applyNumberFormat="1" applyFont="1" applyBorder="1" applyAlignment="1">
      <alignment vertical="center" wrapText="1"/>
    </xf>
    <xf numFmtId="2" fontId="22" fillId="0" borderId="24" xfId="0" applyNumberFormat="1" applyFont="1" applyBorder="1" applyAlignment="1">
      <alignment horizontal="center" vertical="center" wrapText="1"/>
    </xf>
    <xf numFmtId="10" fontId="26" fillId="0" borderId="24" xfId="0" applyNumberFormat="1" applyFont="1" applyBorder="1" applyAlignment="1">
      <alignment horizontal="center" vertical="center" wrapText="1"/>
    </xf>
    <xf numFmtId="10" fontId="19" fillId="0" borderId="1" xfId="0" applyNumberFormat="1" applyFont="1" applyBorder="1" applyAlignment="1">
      <alignment horizontal="center" vertical="center"/>
    </xf>
    <xf numFmtId="165" fontId="23" fillId="15" borderId="32" xfId="0" applyNumberFormat="1" applyFont="1" applyFill="1" applyBorder="1" applyAlignment="1">
      <alignment horizontal="center" vertical="center" wrapText="1"/>
    </xf>
    <xf numFmtId="10" fontId="19" fillId="3" borderId="32" xfId="0" applyNumberFormat="1" applyFont="1" applyFill="1" applyBorder="1" applyAlignment="1">
      <alignment horizontal="center" vertical="center"/>
    </xf>
    <xf numFmtId="0" fontId="19" fillId="0" borderId="13" xfId="0" applyFont="1" applyBorder="1" applyAlignment="1">
      <alignment horizontal="center" vertical="center" wrapText="1"/>
    </xf>
    <xf numFmtId="9" fontId="20" fillId="0" borderId="13" xfId="0" applyNumberFormat="1" applyFont="1" applyBorder="1" applyAlignment="1">
      <alignment wrapText="1"/>
    </xf>
    <xf numFmtId="0" fontId="19" fillId="0" borderId="0" xfId="0" applyFont="1" applyAlignment="1">
      <alignment horizontal="center" vertical="center" wrapText="1"/>
    </xf>
    <xf numFmtId="9" fontId="20" fillId="0" borderId="0" xfId="0" applyNumberFormat="1" applyFont="1" applyAlignment="1">
      <alignment vertical="center" wrapText="1"/>
    </xf>
    <xf numFmtId="10" fontId="20" fillId="0" borderId="0" xfId="0" applyNumberFormat="1" applyFont="1" applyAlignment="1">
      <alignment vertical="center" wrapText="1"/>
    </xf>
    <xf numFmtId="10" fontId="20" fillId="0" borderId="0" xfId="0" applyNumberFormat="1" applyFont="1" applyAlignment="1">
      <alignment horizontal="center" vertical="center" wrapText="1"/>
    </xf>
    <xf numFmtId="10" fontId="19" fillId="0" borderId="0" xfId="0" applyNumberFormat="1" applyFont="1" applyAlignment="1">
      <alignment horizontal="center" vertical="center"/>
    </xf>
    <xf numFmtId="9" fontId="22" fillId="0" borderId="13" xfId="0" applyNumberFormat="1" applyFont="1" applyBorder="1" applyAlignment="1">
      <alignment horizontal="center" vertical="center" wrapText="1"/>
    </xf>
    <xf numFmtId="9" fontId="21" fillId="0" borderId="13"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2" fillId="0" borderId="13" xfId="0" applyNumberFormat="1" applyFont="1" applyBorder="1" applyAlignment="1">
      <alignment horizontal="center" vertical="center" wrapText="1"/>
    </xf>
    <xf numFmtId="164" fontId="21" fillId="0" borderId="13" xfId="0" applyNumberFormat="1" applyFont="1" applyBorder="1" applyAlignment="1">
      <alignment horizontal="center" vertical="center"/>
    </xf>
    <xf numFmtId="10" fontId="25" fillId="0" borderId="13" xfId="0" applyNumberFormat="1" applyFont="1" applyBorder="1" applyAlignment="1">
      <alignment horizontal="center" vertical="center" wrapText="1"/>
    </xf>
    <xf numFmtId="10" fontId="20" fillId="0" borderId="0" xfId="0" applyNumberFormat="1" applyFont="1"/>
    <xf numFmtId="10" fontId="25" fillId="0" borderId="13" xfId="0" applyNumberFormat="1" applyFont="1" applyBorder="1" applyAlignment="1">
      <alignment horizontal="center" vertical="center"/>
    </xf>
    <xf numFmtId="10" fontId="23" fillId="0" borderId="13" xfId="0" applyNumberFormat="1" applyFont="1" applyBorder="1" applyAlignment="1">
      <alignment horizontal="center" vertical="center"/>
    </xf>
    <xf numFmtId="10" fontId="20" fillId="0" borderId="1" xfId="0" applyNumberFormat="1" applyFont="1" applyBorder="1" applyAlignment="1">
      <alignment vertical="center" wrapText="1"/>
    </xf>
    <xf numFmtId="10" fontId="25" fillId="0" borderId="1" xfId="0" applyNumberFormat="1" applyFont="1" applyBorder="1" applyAlignment="1">
      <alignment horizontal="center" vertical="center" wrapText="1"/>
    </xf>
    <xf numFmtId="10" fontId="29" fillId="0" borderId="1" xfId="0" applyNumberFormat="1" applyFont="1" applyBorder="1" applyAlignment="1">
      <alignment horizontal="center" vertical="center" wrapText="1"/>
    </xf>
    <xf numFmtId="10" fontId="29" fillId="0" borderId="1" xfId="0" applyNumberFormat="1" applyFont="1" applyBorder="1" applyAlignment="1">
      <alignment horizontal="center" vertical="center"/>
    </xf>
    <xf numFmtId="0" fontId="20" fillId="4" borderId="36" xfId="0" applyFont="1" applyFill="1" applyBorder="1"/>
    <xf numFmtId="0" fontId="24" fillId="0" borderId="13" xfId="0" applyFont="1" applyBorder="1" applyAlignment="1">
      <alignment horizontal="left" vertical="center"/>
    </xf>
    <xf numFmtId="10" fontId="24" fillId="0" borderId="13" xfId="0" applyNumberFormat="1" applyFont="1" applyBorder="1" applyAlignment="1">
      <alignment horizontal="center" vertical="center"/>
    </xf>
    <xf numFmtId="9" fontId="19" fillId="0" borderId="13" xfId="0" applyNumberFormat="1" applyFont="1" applyBorder="1" applyAlignment="1">
      <alignment horizontal="center" vertical="center"/>
    </xf>
    <xf numFmtId="10" fontId="21" fillId="0" borderId="13" xfId="0" applyNumberFormat="1" applyFont="1" applyBorder="1"/>
    <xf numFmtId="9" fontId="23" fillId="10" borderId="13" xfId="0" applyNumberFormat="1" applyFont="1" applyFill="1" applyBorder="1" applyAlignment="1">
      <alignment horizontal="center" vertical="center"/>
    </xf>
    <xf numFmtId="0" fontId="30" fillId="0" borderId="0" xfId="0" applyFont="1"/>
    <xf numFmtId="0" fontId="19" fillId="14" borderId="36" xfId="0" applyFont="1" applyFill="1" applyBorder="1" applyAlignment="1">
      <alignment horizontal="center" vertical="center" wrapText="1"/>
    </xf>
    <xf numFmtId="10" fontId="21" fillId="0" borderId="0" xfId="0" applyNumberFormat="1" applyFont="1"/>
    <xf numFmtId="10" fontId="19" fillId="0" borderId="13" xfId="0" applyNumberFormat="1" applyFont="1" applyBorder="1" applyAlignment="1">
      <alignment horizontal="center" vertical="center"/>
    </xf>
    <xf numFmtId="10" fontId="20" fillId="0" borderId="13" xfId="0" applyNumberFormat="1" applyFont="1" applyBorder="1"/>
    <xf numFmtId="10" fontId="23" fillId="0" borderId="13" xfId="0" applyNumberFormat="1" applyFont="1" applyBorder="1"/>
    <xf numFmtId="4" fontId="23" fillId="0" borderId="0" xfId="0" applyNumberFormat="1" applyFont="1" applyAlignment="1">
      <alignment horizontal="center" vertical="center"/>
    </xf>
    <xf numFmtId="166" fontId="23" fillId="0" borderId="0" xfId="0" applyNumberFormat="1" applyFont="1" applyAlignment="1">
      <alignment horizontal="center" vertical="center"/>
    </xf>
    <xf numFmtId="0" fontId="20" fillId="0" borderId="13" xfId="0" applyFont="1" applyBorder="1" applyAlignment="1">
      <alignment horizontal="center" vertical="center" wrapText="1"/>
    </xf>
    <xf numFmtId="166" fontId="20" fillId="0" borderId="13" xfId="0" applyNumberFormat="1" applyFont="1" applyBorder="1" applyAlignment="1">
      <alignment horizontal="center" vertical="center"/>
    </xf>
    <xf numFmtId="166" fontId="19" fillId="0" borderId="13" xfId="0" applyNumberFormat="1" applyFont="1" applyBorder="1" applyAlignment="1">
      <alignment horizontal="center" vertical="center"/>
    </xf>
    <xf numFmtId="0" fontId="20" fillId="0" borderId="13" xfId="0" applyFont="1" applyBorder="1" applyAlignment="1">
      <alignment vertical="center"/>
    </xf>
    <xf numFmtId="166" fontId="21" fillId="0" borderId="13" xfId="0" applyNumberFormat="1" applyFont="1" applyBorder="1" applyAlignment="1">
      <alignment vertical="center"/>
    </xf>
    <xf numFmtId="0" fontId="23" fillId="17" borderId="13" xfId="0" applyFont="1" applyFill="1" applyBorder="1" applyAlignment="1">
      <alignment horizontal="center" vertical="center"/>
    </xf>
    <xf numFmtId="166" fontId="23" fillId="17" borderId="13" xfId="0" applyNumberFormat="1" applyFont="1" applyFill="1" applyBorder="1" applyAlignment="1">
      <alignment horizontal="center" vertical="center"/>
    </xf>
    <xf numFmtId="166" fontId="20" fillId="0" borderId="0" xfId="0" applyNumberFormat="1" applyFont="1"/>
    <xf numFmtId="2" fontId="20" fillId="0" borderId="13" xfId="0" applyNumberFormat="1" applyFont="1" applyBorder="1" applyAlignment="1">
      <alignment horizontal="center" vertical="center" wrapText="1"/>
    </xf>
    <xf numFmtId="0" fontId="20" fillId="0" borderId="13" xfId="0" applyFont="1" applyBorder="1" applyAlignment="1">
      <alignment horizontal="center" vertical="center"/>
    </xf>
    <xf numFmtId="4" fontId="23" fillId="0" borderId="13" xfId="0" applyNumberFormat="1" applyFont="1" applyBorder="1" applyAlignment="1">
      <alignment horizontal="center" vertical="center"/>
    </xf>
    <xf numFmtId="166" fontId="23" fillId="0" borderId="13" xfId="0" applyNumberFormat="1" applyFont="1" applyBorder="1" applyAlignment="1">
      <alignment horizontal="center" vertical="center"/>
    </xf>
    <xf numFmtId="0" fontId="20" fillId="0" borderId="0" xfId="0" applyFont="1" applyAlignment="1">
      <alignment horizontal="right"/>
    </xf>
    <xf numFmtId="0" fontId="31" fillId="0" borderId="0" xfId="0" applyFont="1"/>
    <xf numFmtId="10" fontId="31" fillId="0" borderId="0" xfId="0" applyNumberFormat="1" applyFont="1"/>
    <xf numFmtId="0" fontId="20" fillId="0" borderId="0" xfId="0" applyFont="1" applyAlignment="1">
      <alignment horizontal="right" vertical="center"/>
    </xf>
    <xf numFmtId="2" fontId="22" fillId="15" borderId="13" xfId="0" applyNumberFormat="1" applyFont="1" applyFill="1" applyBorder="1" applyAlignment="1">
      <alignment horizontal="center" vertical="center" wrapText="1"/>
    </xf>
    <xf numFmtId="9" fontId="24" fillId="15" borderId="13" xfId="0" applyNumberFormat="1" applyFont="1" applyFill="1" applyBorder="1" applyAlignment="1">
      <alignment horizontal="center" vertical="center" wrapText="1"/>
    </xf>
    <xf numFmtId="9" fontId="24" fillId="15" borderId="13" xfId="0" applyNumberFormat="1" applyFont="1" applyFill="1" applyBorder="1" applyAlignment="1">
      <alignment horizontal="center" vertical="center"/>
    </xf>
    <xf numFmtId="9" fontId="23" fillId="15" borderId="13" xfId="0" applyNumberFormat="1" applyFont="1" applyFill="1" applyBorder="1" applyAlignment="1">
      <alignment horizontal="center" vertical="center" wrapText="1"/>
    </xf>
    <xf numFmtId="0" fontId="20" fillId="0" borderId="0" xfId="0" applyFont="1" applyAlignment="1">
      <alignment horizontal="center" vertical="center" wrapText="1"/>
    </xf>
    <xf numFmtId="2" fontId="22" fillId="0" borderId="13" xfId="0" applyNumberFormat="1" applyFont="1" applyBorder="1" applyAlignment="1">
      <alignment horizontal="center" vertical="center" wrapText="1"/>
    </xf>
    <xf numFmtId="10" fontId="20" fillId="0" borderId="13" xfId="0" applyNumberFormat="1" applyFont="1" applyBorder="1" applyAlignment="1">
      <alignment vertical="center"/>
    </xf>
    <xf numFmtId="9" fontId="20" fillId="0" borderId="13" xfId="0" applyNumberFormat="1" applyFont="1" applyBorder="1" applyAlignment="1">
      <alignment vertical="center"/>
    </xf>
    <xf numFmtId="9" fontId="20" fillId="15" borderId="13" xfId="0" applyNumberFormat="1" applyFont="1" applyFill="1" applyBorder="1" applyAlignment="1">
      <alignment horizontal="center" vertical="center"/>
    </xf>
    <xf numFmtId="9" fontId="21" fillId="15" borderId="13" xfId="0" applyNumberFormat="1" applyFont="1" applyFill="1" applyBorder="1" applyAlignment="1">
      <alignment horizontal="center" vertical="center" wrapText="1"/>
    </xf>
    <xf numFmtId="10" fontId="22" fillId="15" borderId="31" xfId="0" applyNumberFormat="1" applyFont="1" applyFill="1" applyBorder="1" applyAlignment="1">
      <alignment horizontal="center" vertical="center" wrapText="1"/>
    </xf>
    <xf numFmtId="10" fontId="32" fillId="0" borderId="13" xfId="0" applyNumberFormat="1" applyFont="1" applyBorder="1" applyAlignment="1">
      <alignment horizontal="center" vertical="center" wrapText="1"/>
    </xf>
    <xf numFmtId="10" fontId="19" fillId="0" borderId="13" xfId="0" applyNumberFormat="1" applyFont="1" applyBorder="1" applyAlignment="1">
      <alignment horizontal="center" vertical="center" wrapText="1"/>
    </xf>
    <xf numFmtId="0" fontId="19" fillId="0" borderId="0" xfId="0" applyFont="1"/>
    <xf numFmtId="10" fontId="20" fillId="15" borderId="13" xfId="0" applyNumberFormat="1" applyFont="1" applyFill="1" applyBorder="1" applyAlignment="1">
      <alignment horizontal="center" vertical="center"/>
    </xf>
    <xf numFmtId="10" fontId="20" fillId="0" borderId="13" xfId="0" applyNumberFormat="1" applyFont="1" applyBorder="1" applyAlignment="1">
      <alignment horizontal="center" vertical="center"/>
    </xf>
    <xf numFmtId="9" fontId="20" fillId="0" borderId="13" xfId="0" applyNumberFormat="1" applyFont="1" applyBorder="1" applyAlignment="1">
      <alignment horizontal="center" vertical="center" wrapText="1"/>
    </xf>
    <xf numFmtId="164" fontId="20" fillId="0" borderId="13" xfId="0" applyNumberFormat="1" applyFont="1" applyBorder="1" applyAlignment="1">
      <alignment horizontal="center" vertical="center" wrapText="1"/>
    </xf>
    <xf numFmtId="9" fontId="20" fillId="0" borderId="0" xfId="0" applyNumberFormat="1" applyFont="1" applyAlignment="1">
      <alignment horizontal="center" vertical="center" wrapText="1"/>
    </xf>
    <xf numFmtId="10" fontId="20" fillId="8" borderId="13" xfId="0" applyNumberFormat="1" applyFont="1" applyFill="1" applyBorder="1"/>
    <xf numFmtId="10" fontId="23" fillId="8" borderId="13" xfId="0" applyNumberFormat="1" applyFont="1" applyFill="1" applyBorder="1" applyAlignment="1">
      <alignment horizontal="center" vertical="center"/>
    </xf>
    <xf numFmtId="166" fontId="20" fillId="0" borderId="13" xfId="0" applyNumberFormat="1" applyFont="1" applyBorder="1"/>
    <xf numFmtId="2" fontId="20" fillId="0" borderId="13" xfId="0" applyNumberFormat="1" applyFont="1" applyBorder="1"/>
    <xf numFmtId="166" fontId="23" fillId="10" borderId="13" xfId="0" applyNumberFormat="1" applyFont="1" applyFill="1" applyBorder="1" applyAlignment="1">
      <alignment horizontal="center" vertical="center"/>
    </xf>
    <xf numFmtId="10" fontId="23" fillId="4" borderId="13" xfId="0" applyNumberFormat="1" applyFont="1" applyFill="1" applyBorder="1" applyAlignment="1">
      <alignment horizontal="center" vertical="center"/>
    </xf>
    <xf numFmtId="2" fontId="20" fillId="0" borderId="0" xfId="0" applyNumberFormat="1" applyFont="1"/>
    <xf numFmtId="0" fontId="7" fillId="0" borderId="0" xfId="0" applyFont="1"/>
    <xf numFmtId="0" fontId="20" fillId="0" borderId="18" xfId="0" applyFont="1" applyBorder="1" applyAlignment="1">
      <alignment vertical="center"/>
    </xf>
    <xf numFmtId="167" fontId="20" fillId="0" borderId="13" xfId="0" applyNumberFormat="1" applyFont="1" applyBorder="1" applyAlignment="1">
      <alignment vertical="center"/>
    </xf>
    <xf numFmtId="4" fontId="20" fillId="0" borderId="49" xfId="0" applyNumberFormat="1" applyFont="1" applyBorder="1" applyAlignment="1">
      <alignment horizontal="center" vertical="center"/>
    </xf>
    <xf numFmtId="4" fontId="10" fillId="0" borderId="50" xfId="0" applyNumberFormat="1" applyFont="1" applyBorder="1" applyAlignment="1">
      <alignment horizontal="center" vertical="center"/>
    </xf>
    <xf numFmtId="10" fontId="10" fillId="0" borderId="0" xfId="0" applyNumberFormat="1" applyFont="1"/>
    <xf numFmtId="0" fontId="20" fillId="0" borderId="14" xfId="0" applyFont="1" applyBorder="1" applyAlignment="1">
      <alignment vertical="center"/>
    </xf>
    <xf numFmtId="4" fontId="20" fillId="0" borderId="1" xfId="0" applyNumberFormat="1" applyFont="1" applyBorder="1" applyAlignment="1">
      <alignment horizontal="center" vertical="center"/>
    </xf>
    <xf numFmtId="0" fontId="10" fillId="0" borderId="1" xfId="0" applyFont="1" applyBorder="1"/>
    <xf numFmtId="4" fontId="10" fillId="0" borderId="17" xfId="0" applyNumberFormat="1" applyFont="1" applyBorder="1" applyAlignment="1">
      <alignment horizontal="center" vertical="center"/>
    </xf>
    <xf numFmtId="0" fontId="20" fillId="0" borderId="5" xfId="0" applyFont="1" applyBorder="1"/>
    <xf numFmtId="0" fontId="20" fillId="0" borderId="51" xfId="0" applyFont="1" applyBorder="1"/>
    <xf numFmtId="0" fontId="20" fillId="0" borderId="52" xfId="0" applyFont="1" applyBorder="1"/>
    <xf numFmtId="0" fontId="20" fillId="0" borderId="53" xfId="0" applyFont="1" applyBorder="1"/>
    <xf numFmtId="4" fontId="20" fillId="0" borderId="54" xfId="0" applyNumberFormat="1" applyFont="1" applyBorder="1" applyAlignment="1">
      <alignment horizontal="center" vertical="center"/>
    </xf>
    <xf numFmtId="0" fontId="10" fillId="0" borderId="54" xfId="0" applyFont="1" applyBorder="1"/>
    <xf numFmtId="4" fontId="10" fillId="0" borderId="55" xfId="0" applyNumberFormat="1" applyFont="1" applyBorder="1" applyAlignment="1">
      <alignment horizontal="center" vertical="center"/>
    </xf>
    <xf numFmtId="4" fontId="20" fillId="0" borderId="19" xfId="0" applyNumberFormat="1" applyFont="1" applyBorder="1" applyAlignment="1">
      <alignment horizontal="center" vertical="center"/>
    </xf>
    <xf numFmtId="4" fontId="20" fillId="0" borderId="13" xfId="0" applyNumberFormat="1" applyFont="1" applyBorder="1" applyAlignment="1">
      <alignment horizontal="center" vertical="center"/>
    </xf>
    <xf numFmtId="0" fontId="24" fillId="0" borderId="0" xfId="0" applyFont="1"/>
    <xf numFmtId="0" fontId="34" fillId="2" borderId="13" xfId="0" applyFont="1" applyFill="1" applyBorder="1" applyAlignment="1">
      <alignment horizontal="center" vertical="top" wrapText="1"/>
    </xf>
    <xf numFmtId="0" fontId="28" fillId="2" borderId="13" xfId="0" applyFont="1" applyFill="1" applyBorder="1" applyAlignment="1">
      <alignment horizontal="center" vertical="center" wrapText="1"/>
    </xf>
    <xf numFmtId="0" fontId="28" fillId="2" borderId="13" xfId="0" applyFont="1" applyFill="1" applyBorder="1" applyAlignment="1">
      <alignment horizontal="center" vertical="center"/>
    </xf>
    <xf numFmtId="10" fontId="24" fillId="0" borderId="13" xfId="0" applyNumberFormat="1" applyFont="1" applyBorder="1" applyAlignment="1">
      <alignment vertical="center"/>
    </xf>
    <xf numFmtId="2" fontId="24" fillId="19" borderId="13" xfId="0" applyNumberFormat="1" applyFont="1" applyFill="1" applyBorder="1" applyAlignment="1">
      <alignment vertical="center"/>
    </xf>
    <xf numFmtId="10" fontId="24" fillId="5" borderId="13" xfId="0" applyNumberFormat="1" applyFont="1" applyFill="1" applyBorder="1" applyAlignment="1">
      <alignment vertical="center"/>
    </xf>
    <xf numFmtId="10" fontId="27" fillId="12" borderId="13" xfId="0" applyNumberFormat="1" applyFont="1" applyFill="1" applyBorder="1" applyAlignment="1">
      <alignment vertical="center"/>
    </xf>
    <xf numFmtId="2" fontId="24" fillId="13" borderId="13" xfId="0" applyNumberFormat="1" applyFont="1" applyFill="1" applyBorder="1" applyAlignment="1">
      <alignment vertical="center"/>
    </xf>
    <xf numFmtId="2" fontId="24" fillId="12" borderId="13" xfId="0" applyNumberFormat="1" applyFont="1" applyFill="1" applyBorder="1" applyAlignment="1">
      <alignment vertical="center"/>
    </xf>
    <xf numFmtId="168" fontId="24" fillId="19" borderId="13" xfId="0" applyNumberFormat="1" applyFont="1" applyFill="1" applyBorder="1" applyAlignment="1">
      <alignment vertical="center"/>
    </xf>
    <xf numFmtId="10" fontId="24" fillId="12" borderId="13" xfId="0" applyNumberFormat="1" applyFont="1" applyFill="1" applyBorder="1" applyAlignment="1">
      <alignment vertical="center"/>
    </xf>
    <xf numFmtId="10" fontId="24" fillId="0" borderId="0" xfId="0" applyNumberFormat="1" applyFont="1"/>
    <xf numFmtId="0" fontId="35" fillId="20" borderId="36" xfId="0" applyFont="1" applyFill="1" applyBorder="1"/>
    <xf numFmtId="0" fontId="35" fillId="20" borderId="36" xfId="0" applyFont="1" applyFill="1" applyBorder="1" applyAlignment="1">
      <alignment horizontal="center" vertical="center"/>
    </xf>
    <xf numFmtId="2" fontId="35" fillId="20" borderId="36" xfId="0" applyNumberFormat="1" applyFont="1" applyFill="1" applyBorder="1" applyAlignment="1">
      <alignment horizontal="center" vertical="center"/>
    </xf>
    <xf numFmtId="2" fontId="24" fillId="0" borderId="13" xfId="0" applyNumberFormat="1" applyFont="1" applyBorder="1" applyAlignment="1">
      <alignment vertical="center"/>
    </xf>
    <xf numFmtId="168" fontId="24" fillId="0" borderId="13" xfId="0" applyNumberFormat="1" applyFont="1" applyBorder="1" applyAlignment="1">
      <alignment vertical="center"/>
    </xf>
    <xf numFmtId="2" fontId="23" fillId="4" borderId="13" xfId="0" applyNumberFormat="1" applyFont="1" applyFill="1" applyBorder="1" applyAlignment="1">
      <alignment vertical="center"/>
    </xf>
    <xf numFmtId="168" fontId="24" fillId="0" borderId="0" xfId="0" applyNumberFormat="1" applyFont="1"/>
    <xf numFmtId="2" fontId="24" fillId="21" borderId="13" xfId="0" applyNumberFormat="1" applyFont="1" applyFill="1" applyBorder="1" applyAlignment="1">
      <alignment vertical="center"/>
    </xf>
    <xf numFmtId="2" fontId="24" fillId="5" borderId="13" xfId="0" applyNumberFormat="1" applyFont="1" applyFill="1" applyBorder="1" applyAlignment="1">
      <alignment vertical="center"/>
    </xf>
    <xf numFmtId="2" fontId="29" fillId="0" borderId="13" xfId="0" applyNumberFormat="1" applyFont="1" applyBorder="1" applyAlignment="1">
      <alignment vertical="center"/>
    </xf>
    <xf numFmtId="2" fontId="28" fillId="0" borderId="13" xfId="0" applyNumberFormat="1" applyFont="1" applyBorder="1" applyAlignment="1">
      <alignment vertical="center"/>
    </xf>
    <xf numFmtId="164" fontId="28" fillId="23" borderId="13" xfId="0" applyNumberFormat="1" applyFont="1" applyFill="1" applyBorder="1" applyAlignment="1">
      <alignment vertical="center"/>
    </xf>
    <xf numFmtId="164" fontId="23" fillId="4" borderId="13" xfId="0" applyNumberFormat="1" applyFont="1" applyFill="1" applyBorder="1" applyAlignment="1">
      <alignment vertical="center"/>
    </xf>
    <xf numFmtId="0" fontId="28" fillId="22" borderId="36" xfId="0" applyFont="1" applyFill="1" applyBorder="1" applyAlignment="1">
      <alignment horizontal="center" vertical="center"/>
    </xf>
    <xf numFmtId="0" fontId="28" fillId="22" borderId="59" xfId="0" applyFont="1" applyFill="1" applyBorder="1" applyAlignment="1">
      <alignment horizontal="center" vertical="center"/>
    </xf>
    <xf numFmtId="164" fontId="28" fillId="24" borderId="13" xfId="0" applyNumberFormat="1" applyFont="1" applyFill="1" applyBorder="1" applyAlignment="1">
      <alignment vertical="center"/>
    </xf>
    <xf numFmtId="0" fontId="35" fillId="5" borderId="36" xfId="0" applyFont="1" applyFill="1" applyBorder="1" applyAlignment="1">
      <alignment horizontal="right" vertical="center"/>
    </xf>
    <xf numFmtId="0" fontId="28" fillId="25" borderId="36" xfId="0" applyFont="1" applyFill="1" applyBorder="1" applyAlignment="1">
      <alignment horizontal="right" vertical="center"/>
    </xf>
    <xf numFmtId="0" fontId="28" fillId="25" borderId="59" xfId="0" applyFont="1" applyFill="1" applyBorder="1" applyAlignment="1">
      <alignment horizontal="right" vertical="center"/>
    </xf>
    <xf numFmtId="166" fontId="28" fillId="18" borderId="13" xfId="0" applyNumberFormat="1" applyFont="1" applyFill="1" applyBorder="1" applyAlignment="1">
      <alignment vertical="center"/>
    </xf>
    <xf numFmtId="166" fontId="23" fillId="4" borderId="13" xfId="0" applyNumberFormat="1" applyFont="1" applyFill="1" applyBorder="1" applyAlignment="1">
      <alignment vertical="center"/>
    </xf>
    <xf numFmtId="9" fontId="28" fillId="18" borderId="13" xfId="0" applyNumberFormat="1" applyFont="1" applyFill="1" applyBorder="1" applyAlignment="1">
      <alignment vertical="center"/>
    </xf>
    <xf numFmtId="166" fontId="28" fillId="21" borderId="13" xfId="0" applyNumberFormat="1" applyFont="1" applyFill="1" applyBorder="1" applyAlignment="1">
      <alignment vertical="center"/>
    </xf>
    <xf numFmtId="166" fontId="23" fillId="26" borderId="13" xfId="0" applyNumberFormat="1" applyFont="1" applyFill="1" applyBorder="1" applyAlignment="1">
      <alignment vertical="center"/>
    </xf>
    <xf numFmtId="166" fontId="24" fillId="0" borderId="13" xfId="0" applyNumberFormat="1" applyFont="1" applyBorder="1" applyAlignment="1">
      <alignment vertical="center"/>
    </xf>
    <xf numFmtId="166" fontId="23" fillId="27" borderId="13" xfId="0" applyNumberFormat="1" applyFont="1" applyFill="1" applyBorder="1" applyAlignment="1">
      <alignment vertical="center"/>
    </xf>
    <xf numFmtId="2" fontId="23" fillId="27" borderId="13" xfId="0" applyNumberFormat="1" applyFont="1" applyFill="1" applyBorder="1" applyAlignment="1">
      <alignment vertical="center"/>
    </xf>
    <xf numFmtId="166" fontId="24" fillId="5" borderId="13" xfId="0" applyNumberFormat="1" applyFont="1" applyFill="1" applyBorder="1" applyAlignment="1">
      <alignment vertical="center"/>
    </xf>
    <xf numFmtId="0" fontId="24" fillId="26" borderId="36" xfId="0" applyFont="1" applyFill="1" applyBorder="1" applyAlignment="1">
      <alignment vertical="center"/>
    </xf>
    <xf numFmtId="0" fontId="24" fillId="26" borderId="36" xfId="0" applyFont="1" applyFill="1" applyBorder="1" applyAlignment="1">
      <alignment horizontal="center" vertical="center"/>
    </xf>
    <xf numFmtId="164" fontId="23" fillId="27" borderId="13" xfId="0" applyNumberFormat="1" applyFont="1" applyFill="1" applyBorder="1" applyAlignment="1">
      <alignment vertical="center"/>
    </xf>
    <xf numFmtId="166" fontId="24" fillId="21" borderId="13" xfId="0" applyNumberFormat="1" applyFont="1" applyFill="1" applyBorder="1" applyAlignment="1">
      <alignment vertical="center"/>
    </xf>
    <xf numFmtId="0" fontId="24" fillId="5" borderId="36" xfId="0" applyFont="1" applyFill="1" applyBorder="1" applyAlignment="1">
      <alignment vertical="center"/>
    </xf>
    <xf numFmtId="166" fontId="23" fillId="5" borderId="13" xfId="0" applyNumberFormat="1" applyFont="1" applyFill="1" applyBorder="1" applyAlignment="1">
      <alignment vertical="center"/>
    </xf>
    <xf numFmtId="166" fontId="23" fillId="21" borderId="13" xfId="0" applyNumberFormat="1" applyFont="1" applyFill="1" applyBorder="1" applyAlignment="1">
      <alignment vertical="center"/>
    </xf>
    <xf numFmtId="0" fontId="35" fillId="5" borderId="36" xfId="0" applyFont="1" applyFill="1" applyBorder="1" applyAlignment="1">
      <alignment horizontal="center" vertical="center"/>
    </xf>
    <xf numFmtId="0" fontId="24" fillId="25" borderId="36" xfId="0" applyFont="1" applyFill="1" applyBorder="1" applyAlignment="1">
      <alignment horizontal="center" vertical="center"/>
    </xf>
    <xf numFmtId="169" fontId="24" fillId="21" borderId="13" xfId="0" applyNumberFormat="1" applyFont="1" applyFill="1" applyBorder="1" applyAlignment="1">
      <alignment vertical="center"/>
    </xf>
    <xf numFmtId="2" fontId="23" fillId="21" borderId="13" xfId="0" applyNumberFormat="1" applyFont="1" applyFill="1" applyBorder="1" applyAlignment="1">
      <alignment vertical="center"/>
    </xf>
    <xf numFmtId="166" fontId="23" fillId="0" borderId="13" xfId="0" applyNumberFormat="1" applyFont="1" applyBorder="1" applyAlignment="1">
      <alignment vertical="center"/>
    </xf>
    <xf numFmtId="2" fontId="35" fillId="5" borderId="36" xfId="0" applyNumberFormat="1" applyFont="1" applyFill="1" applyBorder="1" applyAlignment="1">
      <alignment horizontal="center" vertical="center"/>
    </xf>
    <xf numFmtId="2" fontId="24" fillId="28" borderId="36" xfId="0" applyNumberFormat="1" applyFont="1" applyFill="1" applyBorder="1" applyAlignment="1">
      <alignment horizontal="center" vertical="center"/>
    </xf>
    <xf numFmtId="166" fontId="24" fillId="6" borderId="13" xfId="0" applyNumberFormat="1" applyFont="1" applyFill="1" applyBorder="1" applyAlignment="1">
      <alignment vertical="center"/>
    </xf>
    <xf numFmtId="169" fontId="24" fillId="6" borderId="13" xfId="0" applyNumberFormat="1" applyFont="1" applyFill="1" applyBorder="1" applyAlignment="1">
      <alignment vertical="center"/>
    </xf>
    <xf numFmtId="166" fontId="35" fillId="20" borderId="13" xfId="0" applyNumberFormat="1" applyFont="1" applyFill="1" applyBorder="1" applyAlignment="1">
      <alignment vertical="center"/>
    </xf>
    <xf numFmtId="0" fontId="24" fillId="0" borderId="0" xfId="0" applyFont="1" applyAlignment="1">
      <alignment horizontal="center" vertical="center"/>
    </xf>
    <xf numFmtId="2" fontId="24" fillId="0" borderId="0" xfId="0" applyNumberFormat="1" applyFont="1" applyAlignment="1">
      <alignment horizontal="center" vertical="center"/>
    </xf>
    <xf numFmtId="10" fontId="24" fillId="0" borderId="0" xfId="0" applyNumberFormat="1" applyFont="1" applyAlignment="1">
      <alignment vertical="center"/>
    </xf>
    <xf numFmtId="166" fontId="24" fillId="0" borderId="0" xfId="0" applyNumberFormat="1" applyFont="1" applyAlignment="1">
      <alignment vertical="center"/>
    </xf>
    <xf numFmtId="2" fontId="24" fillId="5" borderId="32" xfId="0" applyNumberFormat="1" applyFont="1" applyFill="1" applyBorder="1" applyAlignment="1">
      <alignment vertical="center"/>
    </xf>
    <xf numFmtId="166" fontId="28" fillId="5" borderId="13" xfId="0" applyNumberFormat="1" applyFont="1" applyFill="1" applyBorder="1" applyAlignment="1">
      <alignment vertical="center"/>
    </xf>
    <xf numFmtId="2" fontId="28" fillId="29" borderId="32" xfId="0" applyNumberFormat="1" applyFont="1" applyFill="1" applyBorder="1" applyAlignment="1">
      <alignment vertical="center"/>
    </xf>
    <xf numFmtId="2" fontId="23" fillId="29" borderId="32" xfId="0" applyNumberFormat="1" applyFont="1" applyFill="1" applyBorder="1" applyAlignment="1">
      <alignment vertical="center"/>
    </xf>
    <xf numFmtId="2" fontId="24" fillId="29" borderId="32" xfId="0" applyNumberFormat="1" applyFont="1" applyFill="1" applyBorder="1" applyAlignment="1">
      <alignment vertical="center"/>
    </xf>
    <xf numFmtId="170" fontId="24" fillId="0" borderId="0" xfId="0" applyNumberFormat="1" applyFont="1"/>
    <xf numFmtId="10" fontId="36" fillId="0" borderId="0" xfId="0" applyNumberFormat="1" applyFont="1" applyAlignment="1">
      <alignment vertical="center"/>
    </xf>
    <xf numFmtId="10" fontId="23" fillId="0" borderId="0" xfId="0" applyNumberFormat="1" applyFont="1" applyAlignment="1">
      <alignment vertical="center"/>
    </xf>
    <xf numFmtId="0" fontId="28" fillId="2" borderId="31" xfId="0" applyFont="1" applyFill="1" applyBorder="1" applyAlignment="1">
      <alignment horizontal="center" vertical="center" wrapText="1"/>
    </xf>
    <xf numFmtId="0" fontId="28" fillId="2" borderId="31" xfId="0" applyFont="1" applyFill="1" applyBorder="1" applyAlignment="1">
      <alignment horizontal="center" vertical="center"/>
    </xf>
    <xf numFmtId="2" fontId="24" fillId="0" borderId="0" xfId="0" applyNumberFormat="1" applyFont="1"/>
    <xf numFmtId="0" fontId="24" fillId="19" borderId="13" xfId="0" applyFont="1" applyFill="1" applyBorder="1" applyAlignment="1">
      <alignment vertical="center"/>
    </xf>
    <xf numFmtId="0" fontId="24" fillId="10" borderId="13" xfId="0" applyFont="1" applyFill="1" applyBorder="1"/>
    <xf numFmtId="10" fontId="24" fillId="10" borderId="13" xfId="0" applyNumberFormat="1" applyFont="1" applyFill="1" applyBorder="1"/>
    <xf numFmtId="0" fontId="24" fillId="10" borderId="13" xfId="0" applyFont="1" applyFill="1" applyBorder="1" applyAlignment="1">
      <alignment vertical="center"/>
    </xf>
    <xf numFmtId="10" fontId="24" fillId="10" borderId="13" xfId="0" applyNumberFormat="1" applyFont="1" applyFill="1" applyBorder="1" applyAlignment="1">
      <alignment vertical="center"/>
    </xf>
    <xf numFmtId="10" fontId="24" fillId="4" borderId="13" xfId="0" applyNumberFormat="1" applyFont="1" applyFill="1" applyBorder="1" applyAlignment="1">
      <alignment vertical="center"/>
    </xf>
    <xf numFmtId="0" fontId="24" fillId="4" borderId="36" xfId="0" applyFont="1" applyFill="1" applyBorder="1"/>
    <xf numFmtId="1" fontId="24" fillId="0" borderId="0" xfId="0" applyNumberFormat="1" applyFont="1" applyAlignment="1">
      <alignment horizontal="center" vertical="center"/>
    </xf>
    <xf numFmtId="2" fontId="24" fillId="4" borderId="13" xfId="0" applyNumberFormat="1" applyFont="1" applyFill="1" applyBorder="1" applyAlignment="1">
      <alignment vertical="center"/>
    </xf>
    <xf numFmtId="0" fontId="24" fillId="0" borderId="0" xfId="0" applyFont="1" applyAlignment="1">
      <alignment vertical="center"/>
    </xf>
    <xf numFmtId="2" fontId="24" fillId="0" borderId="0" xfId="0" applyNumberFormat="1" applyFont="1" applyAlignment="1">
      <alignment vertical="center"/>
    </xf>
    <xf numFmtId="2" fontId="23" fillId="0" borderId="0" xfId="0" applyNumberFormat="1" applyFont="1" applyAlignment="1">
      <alignment vertical="center"/>
    </xf>
    <xf numFmtId="0" fontId="24" fillId="6" borderId="36" xfId="0" applyFont="1" applyFill="1" applyBorder="1" applyAlignment="1">
      <alignment horizontal="center" vertical="center"/>
    </xf>
    <xf numFmtId="0" fontId="28" fillId="0" borderId="0" xfId="0" applyFont="1" applyAlignment="1">
      <alignment horizontal="center" vertical="center" wrapText="1"/>
    </xf>
    <xf numFmtId="10" fontId="24" fillId="30" borderId="36" xfId="0" applyNumberFormat="1" applyFont="1" applyFill="1" applyBorder="1" applyAlignment="1">
      <alignment vertical="center"/>
    </xf>
    <xf numFmtId="164" fontId="24" fillId="30" borderId="36" xfId="0" applyNumberFormat="1" applyFont="1" applyFill="1" applyBorder="1" applyAlignment="1">
      <alignment vertical="center"/>
    </xf>
    <xf numFmtId="0" fontId="24" fillId="0" borderId="0" xfId="0" applyFont="1" applyAlignment="1">
      <alignment horizontal="center" vertical="center" wrapText="1"/>
    </xf>
    <xf numFmtId="171" fontId="24" fillId="0" borderId="0" xfId="0" applyNumberFormat="1" applyFont="1" applyAlignment="1">
      <alignment vertical="center"/>
    </xf>
    <xf numFmtId="171" fontId="24" fillId="0" borderId="19" xfId="0" applyNumberFormat="1" applyFont="1" applyBorder="1" applyAlignment="1">
      <alignment vertical="center"/>
    </xf>
    <xf numFmtId="171" fontId="24" fillId="0" borderId="13" xfId="0" applyNumberFormat="1" applyFont="1" applyBorder="1" applyAlignment="1">
      <alignment vertical="center"/>
    </xf>
    <xf numFmtId="0" fontId="10" fillId="31" borderId="13" xfId="0" applyFont="1" applyFill="1" applyBorder="1" applyAlignment="1">
      <alignment horizontal="left" vertical="center" wrapText="1"/>
    </xf>
    <xf numFmtId="0" fontId="10" fillId="31" borderId="13" xfId="0" applyFont="1" applyFill="1" applyBorder="1" applyAlignment="1">
      <alignment horizontal="center" vertical="center" wrapText="1"/>
    </xf>
    <xf numFmtId="49" fontId="10" fillId="31" borderId="13" xfId="0" applyNumberFormat="1" applyFont="1" applyFill="1" applyBorder="1" applyAlignment="1">
      <alignment horizontal="left" vertical="center" wrapText="1"/>
    </xf>
    <xf numFmtId="49" fontId="10" fillId="31" borderId="13" xfId="0" applyNumberFormat="1" applyFont="1" applyFill="1" applyBorder="1" applyAlignment="1">
      <alignment vertical="center" wrapText="1"/>
    </xf>
    <xf numFmtId="49" fontId="10" fillId="33" borderId="13" xfId="0" applyNumberFormat="1" applyFont="1" applyFill="1" applyBorder="1" applyAlignment="1">
      <alignment horizontal="center" vertical="center" wrapText="1"/>
    </xf>
    <xf numFmtId="49" fontId="10" fillId="32" borderId="13" xfId="0" applyNumberFormat="1" applyFont="1" applyFill="1" applyBorder="1" applyAlignment="1">
      <alignment horizontal="left" vertical="center" wrapText="1"/>
    </xf>
    <xf numFmtId="49" fontId="10" fillId="33" borderId="13" xfId="0" applyNumberFormat="1" applyFont="1" applyFill="1" applyBorder="1" applyAlignment="1">
      <alignment horizontal="left" vertical="center" wrapText="1"/>
    </xf>
    <xf numFmtId="2" fontId="48" fillId="0" borderId="37" xfId="0" applyNumberFormat="1" applyFont="1" applyBorder="1"/>
    <xf numFmtId="0" fontId="48" fillId="0" borderId="60" xfId="0" applyFont="1" applyBorder="1"/>
    <xf numFmtId="2" fontId="48" fillId="0" borderId="13" xfId="0" applyNumberFormat="1" applyFont="1" applyBorder="1"/>
    <xf numFmtId="166" fontId="23" fillId="10" borderId="35" xfId="0" applyNumberFormat="1" applyFont="1" applyFill="1" applyBorder="1" applyAlignment="1">
      <alignment horizontal="center" vertical="center"/>
    </xf>
    <xf numFmtId="0" fontId="47" fillId="0" borderId="0" xfId="0" applyFont="1"/>
    <xf numFmtId="49" fontId="42" fillId="31" borderId="60" xfId="0" applyNumberFormat="1" applyFont="1" applyFill="1" applyBorder="1" applyAlignment="1">
      <alignment horizontal="center" vertical="center" wrapText="1"/>
    </xf>
    <xf numFmtId="2" fontId="23" fillId="10" borderId="32" xfId="0" applyNumberFormat="1" applyFont="1" applyFill="1" applyBorder="1" applyAlignment="1">
      <alignment horizontal="center" vertical="center"/>
    </xf>
    <xf numFmtId="0" fontId="41" fillId="31" borderId="13" xfId="0" applyFont="1" applyFill="1" applyBorder="1" applyAlignment="1">
      <alignment horizontal="left" vertical="center" wrapText="1"/>
    </xf>
    <xf numFmtId="0" fontId="41" fillId="31" borderId="13" xfId="0" applyFont="1" applyFill="1" applyBorder="1" applyAlignment="1">
      <alignment horizontal="center" vertical="center" wrapText="1"/>
    </xf>
    <xf numFmtId="49" fontId="2" fillId="31" borderId="60" xfId="6" applyNumberFormat="1" applyFill="1" applyBorder="1" applyAlignment="1">
      <alignment horizontal="left" vertical="center" wrapText="1"/>
    </xf>
    <xf numFmtId="49" fontId="42" fillId="31" borderId="60" xfId="0" applyNumberFormat="1" applyFont="1" applyFill="1" applyBorder="1" applyAlignment="1">
      <alignment vertical="center" wrapText="1"/>
    </xf>
    <xf numFmtId="49" fontId="0" fillId="31" borderId="60" xfId="0" applyNumberFormat="1" applyFill="1" applyBorder="1" applyAlignment="1">
      <alignment horizontal="left" vertical="center" wrapText="1"/>
    </xf>
    <xf numFmtId="49" fontId="42" fillId="31" borderId="60" xfId="0" applyNumberFormat="1" applyFont="1" applyFill="1" applyBorder="1" applyAlignment="1">
      <alignment horizontal="left" vertical="center" wrapText="1"/>
    </xf>
    <xf numFmtId="49" fontId="2" fillId="31" borderId="60" xfId="0" applyNumberFormat="1" applyFont="1" applyFill="1" applyBorder="1" applyAlignment="1">
      <alignment horizontal="left" vertical="center" wrapText="1"/>
    </xf>
    <xf numFmtId="0" fontId="0" fillId="31" borderId="60" xfId="0" applyFill="1" applyBorder="1" applyAlignment="1">
      <alignment horizontal="left" vertical="center" wrapText="1"/>
    </xf>
    <xf numFmtId="0" fontId="10" fillId="0" borderId="13" xfId="3093" applyFont="1" applyBorder="1" applyAlignment="1">
      <alignment horizontal="left" vertical="center" wrapText="1"/>
    </xf>
    <xf numFmtId="49" fontId="41" fillId="3" borderId="13" xfId="6187" applyNumberFormat="1" applyFont="1" applyFill="1" applyBorder="1" applyAlignment="1">
      <alignment horizontal="center" vertical="center" wrapText="1"/>
    </xf>
    <xf numFmtId="49" fontId="41" fillId="0" borderId="13" xfId="6187" applyNumberFormat="1" applyFont="1" applyBorder="1" applyAlignment="1">
      <alignment horizontal="left" vertical="center" wrapText="1"/>
    </xf>
    <xf numFmtId="49" fontId="41" fillId="0" borderId="13" xfId="6186" applyNumberFormat="1" applyFont="1" applyBorder="1" applyAlignment="1">
      <alignment horizontal="left" vertical="center" wrapText="1"/>
    </xf>
    <xf numFmtId="49" fontId="10" fillId="0" borderId="13" xfId="6185" applyNumberFormat="1" applyFont="1" applyBorder="1" applyAlignment="1">
      <alignment vertical="center" wrapText="1"/>
    </xf>
    <xf numFmtId="167" fontId="20" fillId="0" borderId="31" xfId="0" applyNumberFormat="1" applyFont="1" applyBorder="1" applyAlignment="1">
      <alignment vertical="center"/>
    </xf>
    <xf numFmtId="4" fontId="20" fillId="0" borderId="31" xfId="0" applyNumberFormat="1" applyFont="1" applyBorder="1" applyAlignment="1">
      <alignment horizontal="center" vertical="center"/>
    </xf>
    <xf numFmtId="4" fontId="10" fillId="0" borderId="22" xfId="0" applyNumberFormat="1" applyFont="1" applyBorder="1" applyAlignment="1">
      <alignment horizontal="center" vertical="center"/>
    </xf>
    <xf numFmtId="0" fontId="9" fillId="35" borderId="60" xfId="0" applyFont="1" applyFill="1" applyBorder="1" applyAlignment="1">
      <alignment horizontal="center" vertical="center"/>
    </xf>
    <xf numFmtId="0" fontId="20" fillId="0" borderId="62" xfId="0" applyFont="1" applyBorder="1" applyAlignment="1">
      <alignment vertical="center"/>
    </xf>
    <xf numFmtId="167" fontId="20" fillId="0" borderId="63" xfId="0" applyNumberFormat="1" applyFont="1" applyBorder="1" applyAlignment="1">
      <alignment vertical="center"/>
    </xf>
    <xf numFmtId="4" fontId="20" fillId="0" borderId="63" xfId="0" applyNumberFormat="1" applyFont="1" applyBorder="1" applyAlignment="1">
      <alignment horizontal="center" vertical="center"/>
    </xf>
    <xf numFmtId="0" fontId="10" fillId="0" borderId="63" xfId="0" applyFont="1" applyBorder="1"/>
    <xf numFmtId="4" fontId="10" fillId="0" borderId="64" xfId="0" applyNumberFormat="1" applyFont="1" applyBorder="1" applyAlignment="1">
      <alignment horizontal="center" vertical="center"/>
    </xf>
    <xf numFmtId="0" fontId="5" fillId="0" borderId="31" xfId="0" applyFont="1" applyBorder="1"/>
    <xf numFmtId="49" fontId="10" fillId="0" borderId="32" xfId="0" applyNumberFormat="1" applyFont="1" applyBorder="1" applyAlignment="1">
      <alignment horizontal="center" vertical="center"/>
    </xf>
    <xf numFmtId="49" fontId="10" fillId="0" borderId="31" xfId="0" applyNumberFormat="1" applyFont="1" applyBorder="1" applyAlignment="1">
      <alignment horizontal="center" vertical="center"/>
    </xf>
    <xf numFmtId="49" fontId="10" fillId="0" borderId="44" xfId="0" applyNumberFormat="1" applyFont="1" applyBorder="1" applyAlignment="1">
      <alignment horizontal="left" vertical="center" wrapText="1"/>
    </xf>
    <xf numFmtId="0" fontId="10" fillId="31" borderId="13" xfId="3093" applyFont="1" applyFill="1" applyBorder="1" applyAlignment="1">
      <alignment horizontal="left" vertical="center" wrapText="1"/>
    </xf>
    <xf numFmtId="49" fontId="10" fillId="31" borderId="13" xfId="6185" applyNumberFormat="1" applyFont="1" applyFill="1" applyBorder="1" applyAlignment="1">
      <alignment vertical="center" wrapText="1"/>
    </xf>
    <xf numFmtId="49" fontId="41" fillId="31" borderId="13" xfId="6187" applyNumberFormat="1" applyFont="1" applyFill="1" applyBorder="1" applyAlignment="1">
      <alignment horizontal="left" vertical="center" wrapText="1"/>
    </xf>
    <xf numFmtId="49" fontId="41" fillId="33" borderId="13" xfId="6187" applyNumberFormat="1" applyFont="1" applyFill="1" applyBorder="1" applyAlignment="1">
      <alignment horizontal="center" vertical="center" wrapText="1"/>
    </xf>
    <xf numFmtId="49" fontId="41" fillId="31" borderId="13" xfId="6186" applyNumberFormat="1" applyFont="1" applyFill="1" applyBorder="1" applyAlignment="1">
      <alignment horizontal="left" vertical="center" wrapText="1"/>
    </xf>
    <xf numFmtId="0" fontId="8" fillId="4" borderId="1" xfId="0" applyFont="1" applyFill="1" applyBorder="1" applyAlignment="1">
      <alignment horizontal="center" vertical="center" wrapText="1"/>
    </xf>
    <xf numFmtId="0" fontId="5" fillId="0" borderId="19" xfId="0" applyFont="1" applyBorder="1"/>
    <xf numFmtId="0" fontId="3" fillId="2" borderId="1" xfId="0" applyFont="1" applyFill="1" applyBorder="1" applyAlignment="1">
      <alignment horizontal="center" vertical="center"/>
    </xf>
    <xf numFmtId="49" fontId="41" fillId="31" borderId="32" xfId="0" applyNumberFormat="1" applyFont="1" applyFill="1" applyBorder="1" applyAlignment="1">
      <alignment horizontal="justify" vertical="center" wrapText="1"/>
    </xf>
    <xf numFmtId="49" fontId="41" fillId="31" borderId="61" xfId="0" applyNumberFormat="1" applyFont="1" applyFill="1" applyBorder="1" applyAlignment="1">
      <alignment horizontal="justify" vertical="center" wrapText="1"/>
    </xf>
    <xf numFmtId="49" fontId="41" fillId="31" borderId="60" xfId="0" applyNumberFormat="1" applyFont="1" applyFill="1" applyBorder="1" applyAlignment="1">
      <alignment horizontal="center" vertical="center"/>
    </xf>
    <xf numFmtId="0" fontId="43" fillId="31" borderId="60" xfId="0" applyFont="1" applyFill="1" applyBorder="1"/>
    <xf numFmtId="49" fontId="41" fillId="31" borderId="32" xfId="0" applyNumberFormat="1" applyFont="1" applyFill="1" applyBorder="1" applyAlignment="1">
      <alignment horizontal="center" vertical="center" wrapText="1"/>
    </xf>
    <xf numFmtId="0" fontId="43" fillId="31" borderId="31" xfId="0" applyFont="1" applyFill="1" applyBorder="1"/>
    <xf numFmtId="49" fontId="10" fillId="31" borderId="32" xfId="0" applyNumberFormat="1" applyFont="1" applyFill="1" applyBorder="1" applyAlignment="1">
      <alignment horizontal="center" vertical="center"/>
    </xf>
    <xf numFmtId="49" fontId="10" fillId="31" borderId="31" xfId="0" applyNumberFormat="1" applyFont="1" applyFill="1" applyBorder="1" applyAlignment="1">
      <alignment horizontal="center" vertical="center"/>
    </xf>
    <xf numFmtId="49" fontId="41" fillId="31" borderId="32" xfId="0" applyNumberFormat="1" applyFont="1" applyFill="1" applyBorder="1" applyAlignment="1">
      <alignment horizontal="center" vertical="center"/>
    </xf>
    <xf numFmtId="0" fontId="43" fillId="31" borderId="31" xfId="0" applyFont="1" applyFill="1" applyBorder="1" applyAlignment="1">
      <alignment horizontal="center"/>
    </xf>
    <xf numFmtId="49" fontId="10" fillId="31" borderId="1" xfId="0" applyNumberFormat="1" applyFont="1" applyFill="1" applyBorder="1" applyAlignment="1">
      <alignment horizontal="left" vertical="center" wrapText="1"/>
    </xf>
    <xf numFmtId="0" fontId="5" fillId="31" borderId="19" xfId="0" applyFont="1" applyFill="1" applyBorder="1"/>
    <xf numFmtId="49" fontId="10" fillId="31" borderId="1" xfId="0" applyNumberFormat="1" applyFont="1" applyFill="1" applyBorder="1" applyAlignment="1">
      <alignment horizontal="center" vertical="center" wrapText="1"/>
    </xf>
    <xf numFmtId="49" fontId="10" fillId="31" borderId="1" xfId="0" applyNumberFormat="1" applyFont="1" applyFill="1" applyBorder="1" applyAlignment="1">
      <alignment horizontal="center" vertical="center"/>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49" fontId="10" fillId="0" borderId="1" xfId="0" applyNumberFormat="1" applyFont="1" applyBorder="1" applyAlignment="1">
      <alignment horizontal="center" vertical="center"/>
    </xf>
    <xf numFmtId="49" fontId="10" fillId="31" borderId="32" xfId="6189" applyNumberFormat="1" applyFont="1" applyFill="1" applyBorder="1" applyAlignment="1">
      <alignment horizontal="center" vertical="center" wrapText="1"/>
    </xf>
    <xf numFmtId="0" fontId="5" fillId="31" borderId="31" xfId="6189" applyFont="1" applyFill="1" applyBorder="1"/>
    <xf numFmtId="49" fontId="10" fillId="3" borderId="1" xfId="0" applyNumberFormat="1" applyFont="1" applyFill="1" applyBorder="1" applyAlignment="1">
      <alignment horizontal="center" vertical="center" wrapText="1"/>
    </xf>
    <xf numFmtId="0" fontId="43" fillId="31" borderId="31" xfId="0" applyFont="1" applyFill="1" applyBorder="1" applyAlignment="1">
      <alignment horizontal="justify"/>
    </xf>
    <xf numFmtId="49" fontId="41" fillId="31" borderId="32" xfId="0" applyNumberFormat="1" applyFont="1" applyFill="1" applyBorder="1" applyAlignment="1">
      <alignment horizontal="left" vertical="center" wrapText="1"/>
    </xf>
    <xf numFmtId="0" fontId="5" fillId="31" borderId="31" xfId="0" applyFont="1" applyFill="1" applyBorder="1" applyAlignment="1">
      <alignment horizontal="justify"/>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5" fillId="0" borderId="20" xfId="0" applyFont="1" applyBorder="1"/>
    <xf numFmtId="49" fontId="3" fillId="12" borderId="1" xfId="0" applyNumberFormat="1" applyFont="1" applyFill="1" applyBorder="1" applyAlignment="1">
      <alignment horizontal="center" vertical="center"/>
    </xf>
    <xf numFmtId="0" fontId="3" fillId="12" borderId="1"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5" fillId="0" borderId="26" xfId="0" applyFont="1" applyBorder="1"/>
    <xf numFmtId="0" fontId="5" fillId="0" borderId="27" xfId="0" applyFont="1" applyBorder="1"/>
    <xf numFmtId="0" fontId="5" fillId="0" borderId="28" xfId="0" applyFont="1" applyBorder="1"/>
    <xf numFmtId="0" fontId="5" fillId="0" borderId="29" xfId="0" applyFont="1" applyBorder="1"/>
    <xf numFmtId="0" fontId="5" fillId="0" borderId="30" xfId="0" applyFont="1" applyBorder="1"/>
    <xf numFmtId="0" fontId="10" fillId="0" borderId="1" xfId="0" applyFont="1" applyBorder="1" applyAlignment="1">
      <alignment horizontal="center" vertical="center" wrapText="1"/>
    </xf>
    <xf numFmtId="49" fontId="10" fillId="9" borderId="1" xfId="0" applyNumberFormat="1" applyFont="1" applyFill="1" applyBorder="1" applyAlignment="1">
      <alignment horizontal="left" vertical="center" wrapText="1"/>
    </xf>
    <xf numFmtId="49" fontId="10" fillId="7" borderId="1" xfId="0" applyNumberFormat="1" applyFont="1" applyFill="1" applyBorder="1" applyAlignment="1">
      <alignment horizontal="center" vertical="center"/>
    </xf>
    <xf numFmtId="49" fontId="10" fillId="7" borderId="1" xfId="0" applyNumberFormat="1" applyFont="1" applyFill="1" applyBorder="1" applyAlignment="1">
      <alignment horizontal="left" vertical="center" wrapText="1"/>
    </xf>
    <xf numFmtId="49" fontId="10" fillId="7" borderId="1"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49" fontId="10" fillId="9" borderId="1" xfId="0" applyNumberFormat="1" applyFont="1" applyFill="1" applyBorder="1" applyAlignment="1">
      <alignment horizontal="center" vertical="center" wrapText="1"/>
    </xf>
    <xf numFmtId="49" fontId="10" fillId="9" borderId="1" xfId="0" applyNumberFormat="1" applyFont="1" applyFill="1" applyBorder="1" applyAlignment="1">
      <alignment horizontal="center" vertical="center"/>
    </xf>
    <xf numFmtId="0" fontId="3" fillId="12" borderId="1" xfId="0" applyFont="1" applyFill="1" applyBorder="1" applyAlignment="1">
      <alignment horizontal="center" vertical="center"/>
    </xf>
    <xf numFmtId="0" fontId="7" fillId="13" borderId="1" xfId="0" applyFont="1" applyFill="1" applyBorder="1" applyAlignment="1">
      <alignment horizontal="center" vertical="center" wrapText="1"/>
    </xf>
    <xf numFmtId="49" fontId="3" fillId="12" borderId="1" xfId="0" applyNumberFormat="1" applyFont="1" applyFill="1" applyBorder="1" applyAlignment="1">
      <alignment horizontal="left" vertical="center" wrapText="1"/>
    </xf>
    <xf numFmtId="0" fontId="10" fillId="12" borderId="1" xfId="0" applyFont="1" applyFill="1" applyBorder="1" applyAlignment="1">
      <alignment horizontal="center"/>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3" fillId="12" borderId="17" xfId="0" applyNumberFormat="1" applyFont="1" applyFill="1" applyBorder="1" applyAlignment="1">
      <alignment horizontal="left" vertical="center" wrapText="1"/>
    </xf>
    <xf numFmtId="0" fontId="5" fillId="0" borderId="22" xfId="0" applyFont="1" applyBorder="1"/>
    <xf numFmtId="49" fontId="11" fillId="0" borderId="1" xfId="0" applyNumberFormat="1" applyFont="1" applyBorder="1" applyAlignment="1">
      <alignment horizontal="left" vertical="center" wrapText="1"/>
    </xf>
    <xf numFmtId="49" fontId="10" fillId="5" borderId="1" xfId="0" applyNumberFormat="1" applyFont="1" applyFill="1" applyBorder="1" applyAlignment="1">
      <alignment horizontal="center" vertical="center"/>
    </xf>
    <xf numFmtId="49" fontId="10" fillId="6" borderId="1" xfId="0" applyNumberFormat="1" applyFont="1" applyFill="1" applyBorder="1" applyAlignment="1">
      <alignment horizontal="center" vertical="center"/>
    </xf>
    <xf numFmtId="49" fontId="10" fillId="0" borderId="1" xfId="0" applyNumberFormat="1" applyFont="1" applyBorder="1" applyAlignment="1">
      <alignment horizontal="left" vertical="center"/>
    </xf>
    <xf numFmtId="49" fontId="10" fillId="3" borderId="33" xfId="0" applyNumberFormat="1" applyFont="1" applyFill="1" applyBorder="1" applyAlignment="1">
      <alignment horizontal="center" vertical="center" wrapText="1"/>
    </xf>
    <xf numFmtId="0" fontId="5" fillId="0" borderId="34" xfId="0" applyFont="1" applyBorder="1"/>
    <xf numFmtId="0" fontId="10" fillId="0" borderId="26" xfId="0" applyFont="1" applyBorder="1" applyAlignment="1">
      <alignment horizontal="center" vertical="center" wrapText="1"/>
    </xf>
    <xf numFmtId="49" fontId="3" fillId="12" borderId="1" xfId="0" applyNumberFormat="1" applyFont="1" applyFill="1" applyBorder="1" applyAlignment="1">
      <alignment horizontal="center" vertical="center" wrapText="1"/>
    </xf>
    <xf numFmtId="0" fontId="10" fillId="0" borderId="25" xfId="0" applyFont="1" applyBorder="1" applyAlignment="1">
      <alignment horizontal="center" vertical="center" wrapText="1"/>
    </xf>
    <xf numFmtId="49" fontId="10" fillId="32" borderId="1"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5" fillId="0" borderId="11" xfId="0" applyFont="1" applyBorder="1"/>
    <xf numFmtId="0" fontId="5" fillId="0" borderId="15" xfId="0" applyFont="1" applyBorder="1"/>
    <xf numFmtId="0" fontId="9" fillId="7" borderId="40" xfId="0" applyFont="1" applyFill="1" applyBorder="1" applyAlignment="1">
      <alignment horizontal="center" vertical="center" wrapText="1"/>
    </xf>
    <xf numFmtId="0" fontId="5" fillId="0" borderId="35" xfId="0" applyFont="1" applyBorder="1"/>
    <xf numFmtId="0" fontId="10" fillId="12" borderId="44" xfId="0" applyFont="1" applyFill="1" applyBorder="1" applyAlignment="1">
      <alignment horizontal="center"/>
    </xf>
    <xf numFmtId="49" fontId="10" fillId="7" borderId="1" xfId="0" applyNumberFormat="1" applyFont="1" applyFill="1" applyBorder="1" applyAlignment="1">
      <alignment vertical="center" wrapText="1"/>
    </xf>
    <xf numFmtId="0" fontId="3" fillId="2" borderId="14" xfId="0" applyFont="1" applyFill="1" applyBorder="1" applyAlignment="1">
      <alignment horizontal="center" vertical="center" wrapText="1"/>
    </xf>
    <xf numFmtId="0" fontId="5" fillId="0" borderId="23" xfId="0" applyFont="1" applyBorder="1"/>
    <xf numFmtId="0" fontId="5" fillId="0" borderId="45" xfId="0" applyFont="1" applyBorder="1"/>
    <xf numFmtId="0" fontId="3" fillId="0" borderId="1" xfId="0" applyFont="1" applyBorder="1" applyAlignment="1">
      <alignment horizontal="center" vertical="center" wrapText="1"/>
    </xf>
    <xf numFmtId="0" fontId="5" fillId="0" borderId="24" xfId="0" applyFont="1" applyBorder="1"/>
    <xf numFmtId="0" fontId="5" fillId="0" borderId="46" xfId="0" applyFont="1" applyBorder="1"/>
    <xf numFmtId="0" fontId="8" fillId="0" borderId="1" xfId="0" applyFont="1" applyBorder="1" applyAlignment="1">
      <alignment horizontal="left" vertical="center" wrapText="1"/>
    </xf>
    <xf numFmtId="0" fontId="3" fillId="12" borderId="44"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0" borderId="1" xfId="0" applyFont="1" applyBorder="1" applyAlignment="1">
      <alignment horizontal="left" vertical="center" wrapText="1"/>
    </xf>
    <xf numFmtId="0" fontId="46" fillId="8"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3" fillId="2" borderId="14" xfId="0" applyFont="1" applyFill="1" applyBorder="1" applyAlignment="1">
      <alignment horizontal="center" vertical="center"/>
    </xf>
    <xf numFmtId="0" fontId="5" fillId="0" borderId="18" xfId="0" applyFont="1" applyBorder="1"/>
    <xf numFmtId="0" fontId="4" fillId="2" borderId="2" xfId="0" applyFont="1" applyFill="1" applyBorder="1" applyAlignment="1">
      <alignment horizontal="center" vertical="center" wrapText="1"/>
    </xf>
    <xf numFmtId="0" fontId="5" fillId="0" borderId="3" xfId="0" applyFont="1" applyBorder="1"/>
    <xf numFmtId="0" fontId="5" fillId="0" borderId="4" xfId="0" applyFont="1" applyBorder="1"/>
    <xf numFmtId="0" fontId="3" fillId="2" borderId="6" xfId="0" applyFont="1" applyFill="1" applyBorder="1" applyAlignment="1">
      <alignment horizontal="left" vertical="center"/>
    </xf>
    <xf numFmtId="0" fontId="5" fillId="0" borderId="7" xfId="0" applyFont="1" applyBorder="1"/>
    <xf numFmtId="0" fontId="5" fillId="0" borderId="8" xfId="0" applyFont="1" applyBorder="1"/>
    <xf numFmtId="0" fontId="3" fillId="2" borderId="10" xfId="0" applyFont="1" applyFill="1" applyBorder="1" applyAlignment="1">
      <alignment horizontal="left" vertical="center"/>
    </xf>
    <xf numFmtId="0" fontId="5" fillId="0" borderId="40" xfId="0" applyFont="1" applyBorder="1"/>
    <xf numFmtId="0" fontId="5" fillId="0" borderId="12" xfId="0" applyFont="1" applyBorder="1"/>
    <xf numFmtId="0" fontId="3" fillId="2" borderId="10" xfId="0" applyFont="1" applyFill="1" applyBorder="1" applyAlignment="1">
      <alignment horizontal="center" vertical="center"/>
    </xf>
    <xf numFmtId="0" fontId="3"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2" borderId="17" xfId="0" applyFont="1" applyFill="1" applyBorder="1" applyAlignment="1">
      <alignment horizontal="center" vertical="center" wrapText="1"/>
    </xf>
    <xf numFmtId="49" fontId="41" fillId="31" borderId="60" xfId="1" applyNumberFormat="1" applyFont="1" applyFill="1" applyBorder="1" applyAlignment="1">
      <alignment horizontal="left" vertical="center" wrapText="1"/>
    </xf>
    <xf numFmtId="0" fontId="43" fillId="31" borderId="60" xfId="1" applyFont="1" applyFill="1" applyBorder="1"/>
    <xf numFmtId="49" fontId="41" fillId="31" borderId="60" xfId="1" applyNumberFormat="1" applyFont="1" applyFill="1" applyBorder="1" applyAlignment="1">
      <alignment horizontal="center" vertical="center" wrapText="1"/>
    </xf>
    <xf numFmtId="49" fontId="10" fillId="0" borderId="32" xfId="6184" applyNumberFormat="1" applyFont="1" applyBorder="1" applyAlignment="1">
      <alignment horizontal="left" vertical="center" wrapText="1"/>
    </xf>
    <xf numFmtId="0" fontId="5" fillId="0" borderId="31" xfId="6184" applyFont="1" applyBorder="1"/>
    <xf numFmtId="0" fontId="5" fillId="0" borderId="31" xfId="6184" applyFont="1" applyBorder="1" applyAlignment="1">
      <alignment horizontal="left"/>
    </xf>
    <xf numFmtId="49" fontId="10" fillId="0" borderId="32" xfId="6184" applyNumberFormat="1" applyFont="1" applyBorder="1" applyAlignment="1">
      <alignment horizontal="center" vertical="center"/>
    </xf>
    <xf numFmtId="49" fontId="41" fillId="31" borderId="60" xfId="0" applyNumberFormat="1" applyFont="1" applyFill="1" applyBorder="1" applyAlignment="1">
      <alignment horizontal="left" vertical="center" wrapText="1"/>
    </xf>
    <xf numFmtId="49" fontId="41" fillId="31" borderId="60" xfId="0" applyNumberFormat="1" applyFont="1" applyFill="1" applyBorder="1" applyAlignment="1">
      <alignment horizontal="center" vertical="center" wrapText="1"/>
    </xf>
    <xf numFmtId="49" fontId="41" fillId="31" borderId="32" xfId="3094" applyNumberFormat="1" applyFont="1" applyFill="1" applyBorder="1" applyAlignment="1">
      <alignment horizontal="left" vertical="center" wrapText="1"/>
    </xf>
    <xf numFmtId="0" fontId="43" fillId="31" borderId="31" xfId="3094" applyFont="1" applyFill="1" applyBorder="1"/>
    <xf numFmtId="49" fontId="42" fillId="31" borderId="60" xfId="0" applyNumberFormat="1" applyFont="1" applyFill="1" applyBorder="1" applyAlignment="1">
      <alignment horizontal="justify" vertical="center" wrapText="1"/>
    </xf>
    <xf numFmtId="49" fontId="10" fillId="31" borderId="32" xfId="0" applyNumberFormat="1" applyFont="1" applyFill="1" applyBorder="1" applyAlignment="1">
      <alignment horizontal="justify" vertical="center" wrapText="1"/>
    </xf>
    <xf numFmtId="49" fontId="10" fillId="8" borderId="1" xfId="0" applyNumberFormat="1" applyFont="1" applyFill="1" applyBorder="1" applyAlignment="1">
      <alignment horizontal="left" vertical="center" wrapText="1"/>
    </xf>
    <xf numFmtId="49" fontId="10" fillId="8" borderId="1" xfId="0" applyNumberFormat="1" applyFont="1" applyFill="1" applyBorder="1" applyAlignment="1">
      <alignment horizontal="center" vertical="center" wrapText="1"/>
    </xf>
    <xf numFmtId="49" fontId="10" fillId="31" borderId="32" xfId="6189" applyNumberFormat="1" applyFont="1" applyFill="1" applyBorder="1" applyAlignment="1">
      <alignment horizontal="left" vertical="center" wrapText="1"/>
    </xf>
    <xf numFmtId="0" fontId="5" fillId="31" borderId="31" xfId="6189" applyFont="1" applyFill="1" applyBorder="1" applyAlignment="1">
      <alignment horizontal="left"/>
    </xf>
    <xf numFmtId="49" fontId="10" fillId="31" borderId="32" xfId="3092" applyNumberFormat="1" applyFont="1" applyFill="1" applyBorder="1" applyAlignment="1">
      <alignment horizontal="left" vertical="center" wrapText="1"/>
    </xf>
    <xf numFmtId="0" fontId="5" fillId="31" borderId="31" xfId="3092" applyFont="1" applyFill="1" applyBorder="1"/>
    <xf numFmtId="49" fontId="10" fillId="31" borderId="32" xfId="3092" applyNumberFormat="1" applyFont="1" applyFill="1" applyBorder="1" applyAlignment="1">
      <alignment horizontal="center" vertical="center" wrapText="1"/>
    </xf>
    <xf numFmtId="49" fontId="10" fillId="31" borderId="32" xfId="6184" applyNumberFormat="1" applyFont="1" applyFill="1" applyBorder="1" applyAlignment="1">
      <alignment horizontal="left" vertical="center" wrapText="1"/>
    </xf>
    <xf numFmtId="0" fontId="5" fillId="31" borderId="31" xfId="6184" applyFont="1" applyFill="1" applyBorder="1"/>
    <xf numFmtId="0" fontId="5" fillId="31" borderId="31" xfId="6184" applyFont="1" applyFill="1" applyBorder="1" applyAlignment="1">
      <alignment horizontal="left"/>
    </xf>
    <xf numFmtId="49" fontId="10" fillId="31" borderId="32" xfId="6184" applyNumberFormat="1" applyFont="1" applyFill="1" applyBorder="1" applyAlignment="1">
      <alignment horizontal="center" vertical="center"/>
    </xf>
    <xf numFmtId="49" fontId="41" fillId="31" borderId="32" xfId="3094" applyNumberFormat="1" applyFont="1" applyFill="1" applyBorder="1" applyAlignment="1">
      <alignment horizontal="center" vertical="center" wrapText="1"/>
    </xf>
    <xf numFmtId="49" fontId="41" fillId="31" borderId="32" xfId="3094" applyNumberFormat="1" applyFont="1" applyFill="1" applyBorder="1" applyAlignment="1">
      <alignment horizontal="center" vertical="center"/>
    </xf>
    <xf numFmtId="49" fontId="10" fillId="0" borderId="32" xfId="3094" applyNumberFormat="1" applyFont="1" applyBorder="1" applyAlignment="1">
      <alignment horizontal="left" vertical="center" wrapText="1"/>
    </xf>
    <xf numFmtId="0" fontId="43" fillId="0" borderId="31" xfId="3094" applyFont="1" applyBorder="1"/>
    <xf numFmtId="49" fontId="10" fillId="0" borderId="32" xfId="3094" applyNumberFormat="1" applyFont="1" applyBorder="1" applyAlignment="1">
      <alignment horizontal="center" vertical="center" wrapText="1"/>
    </xf>
    <xf numFmtId="49" fontId="10" fillId="0" borderId="32" xfId="0" applyNumberFormat="1" applyFont="1" applyBorder="1" applyAlignment="1">
      <alignment horizontal="justify" vertical="center" wrapText="1"/>
    </xf>
    <xf numFmtId="0" fontId="5" fillId="0" borderId="31" xfId="0" applyFont="1" applyBorder="1" applyAlignment="1">
      <alignment horizontal="justify"/>
    </xf>
    <xf numFmtId="49" fontId="42" fillId="34" borderId="60" xfId="0" applyNumberFormat="1" applyFont="1" applyFill="1" applyBorder="1" applyAlignment="1">
      <alignment horizontal="justify" vertical="center" wrapText="1"/>
    </xf>
    <xf numFmtId="49" fontId="41" fillId="0" borderId="32" xfId="3094" applyNumberFormat="1" applyFont="1" applyBorder="1" applyAlignment="1">
      <alignment horizontal="center" vertical="center"/>
    </xf>
    <xf numFmtId="49" fontId="10" fillId="0" borderId="32" xfId="6189" applyNumberFormat="1" applyFont="1" applyBorder="1" applyAlignment="1">
      <alignment horizontal="left" vertical="center" wrapText="1"/>
    </xf>
    <xf numFmtId="0" fontId="5" fillId="0" borderId="31" xfId="6189" applyFont="1" applyBorder="1" applyAlignment="1">
      <alignment horizontal="left"/>
    </xf>
    <xf numFmtId="49" fontId="10" fillId="0" borderId="32" xfId="6189" applyNumberFormat="1" applyFont="1" applyBorder="1" applyAlignment="1">
      <alignment horizontal="center" vertical="center" wrapText="1"/>
    </xf>
    <xf numFmtId="0" fontId="5" fillId="0" borderId="31" xfId="6189" applyFont="1" applyBorder="1"/>
    <xf numFmtId="49" fontId="41" fillId="0" borderId="32" xfId="0" applyNumberFormat="1" applyFont="1" applyBorder="1" applyAlignment="1">
      <alignment horizontal="center" vertical="center"/>
    </xf>
    <xf numFmtId="0" fontId="43" fillId="0" borderId="31" xfId="0" applyFont="1" applyBorder="1" applyAlignment="1">
      <alignment horizontal="center"/>
    </xf>
    <xf numFmtId="49" fontId="10" fillId="0" borderId="32" xfId="3092" applyNumberFormat="1" applyFont="1" applyBorder="1" applyAlignment="1">
      <alignment horizontal="left" vertical="center" wrapText="1"/>
    </xf>
    <xf numFmtId="0" fontId="5" fillId="0" borderId="31" xfId="3092" applyFont="1" applyBorder="1"/>
    <xf numFmtId="49" fontId="10" fillId="0" borderId="32" xfId="3092" applyNumberFormat="1" applyFont="1" applyBorder="1" applyAlignment="1">
      <alignment horizontal="center" vertical="center" wrapText="1"/>
    </xf>
    <xf numFmtId="49" fontId="41" fillId="0" borderId="32" xfId="0" applyNumberFormat="1" applyFont="1" applyBorder="1" applyAlignment="1">
      <alignment horizontal="justify" vertical="center" wrapText="1"/>
    </xf>
    <xf numFmtId="49" fontId="41" fillId="0" borderId="61" xfId="0" applyNumberFormat="1" applyFont="1" applyBorder="1" applyAlignment="1">
      <alignment horizontal="justify" vertical="center" wrapText="1"/>
    </xf>
    <xf numFmtId="2" fontId="22" fillId="15" borderId="1" xfId="0" applyNumberFormat="1" applyFont="1" applyFill="1" applyBorder="1" applyAlignment="1">
      <alignment horizontal="center" vertical="center"/>
    </xf>
    <xf numFmtId="2" fontId="22"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9" fontId="21" fillId="0" borderId="1" xfId="0" applyNumberFormat="1" applyFont="1" applyBorder="1" applyAlignment="1">
      <alignment horizontal="center" vertical="center" wrapText="1"/>
    </xf>
    <xf numFmtId="2" fontId="22" fillId="15"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24" fillId="0" borderId="27" xfId="0" applyFont="1" applyBorder="1" applyAlignment="1">
      <alignment horizontal="center" vertical="center" wrapText="1"/>
    </xf>
    <xf numFmtId="0" fontId="5" fillId="0" borderId="47" xfId="0" applyFont="1" applyBorder="1"/>
    <xf numFmtId="0" fontId="19" fillId="14"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19" fillId="16" borderId="25" xfId="0" applyFont="1" applyFill="1" applyBorder="1" applyAlignment="1">
      <alignment horizontal="center" vertical="center" wrapText="1"/>
    </xf>
    <xf numFmtId="0" fontId="5" fillId="0" borderId="48" xfId="0" applyFont="1" applyBorder="1"/>
    <xf numFmtId="0" fontId="19" fillId="14" borderId="25" xfId="0" applyFont="1" applyFill="1" applyBorder="1" applyAlignment="1">
      <alignment horizontal="center" vertical="center" wrapText="1"/>
    </xf>
    <xf numFmtId="0" fontId="24" fillId="0" borderId="1" xfId="0" applyFont="1" applyBorder="1" applyAlignment="1">
      <alignment horizontal="center" vertical="center"/>
    </xf>
    <xf numFmtId="0" fontId="19" fillId="18" borderId="25" xfId="0" applyFont="1" applyFill="1" applyBorder="1" applyAlignment="1">
      <alignment horizontal="center" vertical="center" wrapText="1"/>
    </xf>
    <xf numFmtId="0" fontId="20" fillId="0" borderId="1" xfId="0" applyFont="1" applyBorder="1" applyAlignment="1">
      <alignment horizontal="center" vertical="center"/>
    </xf>
    <xf numFmtId="2" fontId="32" fillId="0" borderId="1"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33" fillId="0" borderId="0" xfId="0" applyFont="1" applyAlignment="1">
      <alignment horizontal="center"/>
    </xf>
    <xf numFmtId="0" fontId="0" fillId="0" borderId="0" xfId="0"/>
    <xf numFmtId="0" fontId="19" fillId="0" borderId="48" xfId="0" applyFont="1" applyBorder="1" applyAlignment="1">
      <alignment horizontal="center" vertical="center" wrapText="1"/>
    </xf>
    <xf numFmtId="0" fontId="0" fillId="0" borderId="57" xfId="0" applyBorder="1"/>
    <xf numFmtId="0" fontId="19" fillId="0" borderId="25" xfId="0" applyFont="1" applyBorder="1" applyAlignment="1">
      <alignment horizontal="center" vertical="center" wrapText="1"/>
    </xf>
    <xf numFmtId="0" fontId="7" fillId="35" borderId="60" xfId="0" applyFont="1" applyFill="1" applyBorder="1" applyAlignment="1">
      <alignment horizontal="center" vertical="center"/>
    </xf>
    <xf numFmtId="0" fontId="50" fillId="35" borderId="60" xfId="0"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horizontal="center" vertical="center" wrapText="1"/>
    </xf>
    <xf numFmtId="0" fontId="24" fillId="0" borderId="1" xfId="0" applyFont="1" applyBorder="1" applyAlignment="1">
      <alignment horizontal="center" vertical="center" wrapText="1"/>
    </xf>
    <xf numFmtId="1" fontId="24" fillId="0" borderId="1" xfId="0" applyNumberFormat="1" applyFont="1" applyBorder="1" applyAlignment="1">
      <alignment horizontal="center" vertical="center"/>
    </xf>
    <xf numFmtId="2" fontId="24" fillId="0" borderId="1" xfId="0" applyNumberFormat="1" applyFont="1" applyBorder="1" applyAlignment="1">
      <alignment horizontal="center" vertical="center"/>
    </xf>
    <xf numFmtId="0" fontId="24" fillId="0" borderId="1" xfId="0" applyFont="1" applyBorder="1" applyAlignment="1">
      <alignment horizontal="left" vertical="center"/>
    </xf>
    <xf numFmtId="0" fontId="22" fillId="0" borderId="1" xfId="0" applyFont="1" applyBorder="1" applyAlignment="1">
      <alignment horizontal="left" vertical="top" wrapText="1"/>
    </xf>
    <xf numFmtId="2" fontId="24" fillId="0" borderId="0" xfId="0" applyNumberFormat="1" applyFont="1" applyAlignment="1">
      <alignment horizontal="center" vertical="center"/>
    </xf>
    <xf numFmtId="0" fontId="22" fillId="0" borderId="1" xfId="0" applyFont="1" applyBorder="1" applyAlignment="1">
      <alignment horizontal="left" vertical="center" wrapText="1"/>
    </xf>
    <xf numFmtId="0" fontId="35" fillId="5" borderId="56" xfId="0" applyFont="1" applyFill="1" applyBorder="1" applyAlignment="1">
      <alignment horizontal="center" vertical="center"/>
    </xf>
    <xf numFmtId="0" fontId="5" fillId="0" borderId="57" xfId="0" applyFont="1" applyBorder="1"/>
    <xf numFmtId="0" fontId="5" fillId="0" borderId="58" xfId="0" applyFont="1" applyBorder="1"/>
    <xf numFmtId="0" fontId="28" fillId="22" borderId="56" xfId="0" applyFont="1" applyFill="1" applyBorder="1" applyAlignment="1">
      <alignment horizontal="right" vertical="center"/>
    </xf>
    <xf numFmtId="0" fontId="28" fillId="22" borderId="56" xfId="0" applyFont="1" applyFill="1" applyBorder="1" applyAlignment="1">
      <alignment horizontal="center" vertical="center"/>
    </xf>
    <xf numFmtId="0" fontId="24" fillId="8" borderId="1" xfId="0" applyFont="1" applyFill="1" applyBorder="1" applyAlignment="1">
      <alignment horizontal="left" vertical="center" wrapText="1"/>
    </xf>
    <xf numFmtId="0" fontId="24" fillId="0" borderId="27" xfId="0" applyFont="1" applyBorder="1" applyAlignment="1">
      <alignment horizontal="center" vertical="center"/>
    </xf>
    <xf numFmtId="2" fontId="24" fillId="0" borderId="25" xfId="0" applyNumberFormat="1" applyFont="1" applyBorder="1" applyAlignment="1">
      <alignment horizontal="center" vertical="center"/>
    </xf>
    <xf numFmtId="0" fontId="28" fillId="26" borderId="25" xfId="0" applyFont="1" applyFill="1" applyBorder="1" applyAlignment="1">
      <alignment horizontal="center" vertical="center"/>
    </xf>
    <xf numFmtId="0" fontId="24" fillId="26" borderId="25" xfId="0" applyFont="1" applyFill="1" applyBorder="1" applyAlignment="1">
      <alignment horizontal="center" vertical="center" wrapText="1"/>
    </xf>
    <xf numFmtId="0" fontId="28" fillId="28" borderId="56" xfId="0" applyFont="1" applyFill="1" applyBorder="1" applyAlignment="1">
      <alignment horizontal="center" vertical="center"/>
    </xf>
    <xf numFmtId="0" fontId="24" fillId="0" borderId="1" xfId="0" applyFont="1" applyBorder="1" applyAlignment="1">
      <alignment horizontal="left" vertical="center" wrapText="1"/>
    </xf>
  </cellXfs>
  <cellStyles count="6190">
    <cellStyle name="Hipervínculo 2" xfId="4" xr:uid="{676462AE-3912-405C-A0CB-86A22AC89E45}"/>
    <cellStyle name="Hipervínculo 3" xfId="6188" xr:uid="{A48888C6-FFA9-41B9-914F-557BEAD56707}"/>
    <cellStyle name="Millares 10" xfId="393" xr:uid="{BCEB9528-C97C-4BD3-9DBA-E1B78BEBB2D9}"/>
    <cellStyle name="Millares 10 2" xfId="778" xr:uid="{F9146BE4-D6E5-4068-860A-1F156C37A23F}"/>
    <cellStyle name="Millares 10 2 2" xfId="1548" xr:uid="{08C29A62-CCDC-4B95-91A5-B7C64A232EF2}"/>
    <cellStyle name="Millares 10 2 2 2" xfId="3089" xr:uid="{8BBE0D5F-0C69-4FCA-A6A3-2A41756A3287}"/>
    <cellStyle name="Millares 10 2 2 2 2" xfId="6181" xr:uid="{0BD5888D-8EC0-48D1-8875-44D301A3ACCA}"/>
    <cellStyle name="Millares 10 2 2 3" xfId="4640" xr:uid="{2C9617C3-CC51-4431-B3B0-87F526E921E6}"/>
    <cellStyle name="Millares 10 2 3" xfId="2319" xr:uid="{9E72E714-0888-4572-8395-E1396E3D09E0}"/>
    <cellStyle name="Millares 10 2 3 2" xfId="5411" xr:uid="{F59C1F6F-09F8-4517-B743-530CA2ED31CA}"/>
    <cellStyle name="Millares 10 2 4" xfId="3870" xr:uid="{68814F91-2C96-427A-882F-0668F52899F9}"/>
    <cellStyle name="Millares 10 3" xfId="1163" xr:uid="{26EE5AB1-DBA7-4D59-8115-9164C1D255DA}"/>
    <cellStyle name="Millares 10 3 2" xfId="2704" xr:uid="{C5277C4F-BD23-45E6-B465-CE1A215FE9EE}"/>
    <cellStyle name="Millares 10 3 2 2" xfId="5796" xr:uid="{AD7C5B8E-CF0E-4ABB-845E-3F1BC6AC8A17}"/>
    <cellStyle name="Millares 10 3 3" xfId="4255" xr:uid="{C28A8411-1639-4C56-97B7-6B31F43F9B5F}"/>
    <cellStyle name="Millares 10 4" xfId="1934" xr:uid="{AA8E62D0-040B-4AAD-941B-15714E111AD9}"/>
    <cellStyle name="Millares 10 4 2" xfId="5026" xr:uid="{946E9310-83F2-4F2F-8006-57A211E744BC}"/>
    <cellStyle name="Millares 10 5" xfId="3485" xr:uid="{C2B8262F-7279-44A4-BFCA-0B9CA63E0C1A}"/>
    <cellStyle name="Millares 11" xfId="395" xr:uid="{31BA3393-3FD8-4ADA-97B3-96D08C46CD51}"/>
    <cellStyle name="Millares 11 2" xfId="1165" xr:uid="{D90198B0-98FD-42C5-A7C8-C6F1259C29E4}"/>
    <cellStyle name="Millares 11 2 2" xfId="2706" xr:uid="{FFC3C7BD-1475-4B08-A042-188A6030DC3E}"/>
    <cellStyle name="Millares 11 2 2 2" xfId="5798" xr:uid="{81C8928B-D6D7-4E0A-8AF6-F52E2BC7CCC6}"/>
    <cellStyle name="Millares 11 2 3" xfId="4257" xr:uid="{EDA61EA5-4D69-44AC-9E80-39ED60687B79}"/>
    <cellStyle name="Millares 11 3" xfId="1936" xr:uid="{B0AF8A5A-6BE8-404C-B6F4-5A4A3D293C60}"/>
    <cellStyle name="Millares 11 3 2" xfId="5028" xr:uid="{743FB493-2B62-4A2D-A1D2-529921F83C9D}"/>
    <cellStyle name="Millares 11 4" xfId="3487" xr:uid="{7FB93B3B-0690-4DEE-8DED-4FB58668D768}"/>
    <cellStyle name="Millares 12" xfId="780" xr:uid="{38BE87C5-D36C-417C-8E32-19DE7BF05CC2}"/>
    <cellStyle name="Millares 12 2" xfId="2321" xr:uid="{99C3BBD4-236D-4B7B-AD56-12FEDFF30F52}"/>
    <cellStyle name="Millares 12 2 2" xfId="5413" xr:uid="{5FE39E60-0D96-4C3C-8280-2CE1A3343A22}"/>
    <cellStyle name="Millares 12 3" xfId="3872" xr:uid="{6C35C549-21B7-4D4A-AD62-BD59495B4F1B}"/>
    <cellStyle name="Millares 13" xfId="1551" xr:uid="{65C75949-A9D5-4DC3-8156-B30E51F3C36F}"/>
    <cellStyle name="Millares 13 2" xfId="4643" xr:uid="{AA5A6496-A0D6-4338-B52D-9218B4762F68}"/>
    <cellStyle name="Millares 14" xfId="5" xr:uid="{C0D37319-8115-4C61-87C6-AE298F9EB534}"/>
    <cellStyle name="Millares 14 2" xfId="3098" xr:uid="{8780A701-12CC-41F0-94F4-2F0048F4BF99}"/>
    <cellStyle name="Millares 2" xfId="8" xr:uid="{CF47F65F-EB86-423C-8ED0-45D9698DCCA7}"/>
    <cellStyle name="Millares 2 10" xfId="782" xr:uid="{0647D950-8EDF-48E0-83F8-CD84FFF9C10D}"/>
    <cellStyle name="Millares 2 10 2" xfId="2323" xr:uid="{69FB6D14-B658-489E-8988-0370E5FC986C}"/>
    <cellStyle name="Millares 2 10 2 2" xfId="5415" xr:uid="{DEC0E3B9-C799-4E16-AAB6-0A2A1C9AE950}"/>
    <cellStyle name="Millares 2 10 3" xfId="3874" xr:uid="{9A249A6E-D83F-46AD-B4C8-34156C750A66}"/>
    <cellStyle name="Millares 2 11" xfId="1553" xr:uid="{DD4ABB28-489D-42F5-8A72-AAC084A3E2DA}"/>
    <cellStyle name="Millares 2 11 2" xfId="4645" xr:uid="{DC4FA637-B850-4BC1-A527-E1BA66D476C6}"/>
    <cellStyle name="Millares 2 12" xfId="3101" xr:uid="{43927E8A-B5B0-4289-9B5A-C9183D3B669B}"/>
    <cellStyle name="Millares 2 2" xfId="12" xr:uid="{2825B33B-5E1A-440E-A13F-80CE46863F91}"/>
    <cellStyle name="Millares 2 2 10" xfId="1557" xr:uid="{24408014-3B72-4289-9B85-BC85F856C58C}"/>
    <cellStyle name="Millares 2 2 10 2" xfId="4649" xr:uid="{DFE3916F-159A-4F90-8E18-8CF69F2C531E}"/>
    <cellStyle name="Millares 2 2 11" xfId="3105" xr:uid="{27DF78A8-0A01-4BA7-82D4-5A5882E453C4}"/>
    <cellStyle name="Millares 2 2 2" xfId="21" xr:uid="{7109D10D-6000-4565-AFC2-9CF08E787FDB}"/>
    <cellStyle name="Millares 2 2 2 2" xfId="45" xr:uid="{86947325-59B0-4F13-B709-8962FF62009B}"/>
    <cellStyle name="Millares 2 2 2 2 2" xfId="93" xr:uid="{FC277BCE-67AD-4DF9-B9DE-3C2FADDBC518}"/>
    <cellStyle name="Millares 2 2 2 2 2 2" xfId="189" xr:uid="{39510B4C-EB86-4F2F-A104-3AB6D7E7EC56}"/>
    <cellStyle name="Millares 2 2 2 2 2 2 2" xfId="383" xr:uid="{93934BB5-716E-4F48-B71A-F2B31D6BFDC7}"/>
    <cellStyle name="Millares 2 2 2 2 2 2 2 2" xfId="769" xr:uid="{191C46DF-463C-4D33-A6A3-5F7FC85EA7C5}"/>
    <cellStyle name="Millares 2 2 2 2 2 2 2 2 2" xfId="1539" xr:uid="{369BC7FF-A666-4715-887A-B8FB8F2AB35C}"/>
    <cellStyle name="Millares 2 2 2 2 2 2 2 2 2 2" xfId="3080" xr:uid="{12726C58-C2C7-4F8C-A04F-BEBDE1983A2E}"/>
    <cellStyle name="Millares 2 2 2 2 2 2 2 2 2 2 2" xfId="6172" xr:uid="{DCC7E35C-F4CB-4078-92A9-78110685D0E9}"/>
    <cellStyle name="Millares 2 2 2 2 2 2 2 2 2 3" xfId="4631" xr:uid="{AD1829CF-6FF5-4F07-9002-D6EE36D1F938}"/>
    <cellStyle name="Millares 2 2 2 2 2 2 2 2 3" xfId="2310" xr:uid="{D7C33E25-A90F-447B-AD32-CDF5CB928E27}"/>
    <cellStyle name="Millares 2 2 2 2 2 2 2 2 3 2" xfId="5402" xr:uid="{1763CAFC-9AAE-4C85-9568-AC6E820FF7F6}"/>
    <cellStyle name="Millares 2 2 2 2 2 2 2 2 4" xfId="3861" xr:uid="{439EA8D1-388E-4B71-B7E5-1DFBB17FD9B8}"/>
    <cellStyle name="Millares 2 2 2 2 2 2 2 3" xfId="1154" xr:uid="{044963CB-9A11-4DE6-991D-A73C8E217667}"/>
    <cellStyle name="Millares 2 2 2 2 2 2 2 3 2" xfId="2695" xr:uid="{BC913370-72E0-4CB8-85B3-AE0C6047904E}"/>
    <cellStyle name="Millares 2 2 2 2 2 2 2 3 2 2" xfId="5787" xr:uid="{E874553D-2278-438C-9B64-AA23A42D2D38}"/>
    <cellStyle name="Millares 2 2 2 2 2 2 2 3 3" xfId="4246" xr:uid="{014DC754-023B-4753-B68D-1F6F71794C05}"/>
    <cellStyle name="Millares 2 2 2 2 2 2 2 4" xfId="1925" xr:uid="{5FAAC37C-B3C4-41BB-8476-5A91E0D179D3}"/>
    <cellStyle name="Millares 2 2 2 2 2 2 2 4 2" xfId="5017" xr:uid="{ACB3DA33-1DC5-4A4D-B332-C49CD7B5027F}"/>
    <cellStyle name="Millares 2 2 2 2 2 2 2 5" xfId="3475" xr:uid="{C0818324-AC59-4989-B6B5-939D90F1C095}"/>
    <cellStyle name="Millares 2 2 2 2 2 2 3" xfId="577" xr:uid="{614CF769-BEB3-4A37-845E-EA501ACE05BD}"/>
    <cellStyle name="Millares 2 2 2 2 2 2 3 2" xfId="1347" xr:uid="{6625C2DE-5E28-4CB9-9980-4A01EACAC8D6}"/>
    <cellStyle name="Millares 2 2 2 2 2 2 3 2 2" xfId="2888" xr:uid="{F40C3C46-87D5-4E7F-9290-5C4E00F06104}"/>
    <cellStyle name="Millares 2 2 2 2 2 2 3 2 2 2" xfId="5980" xr:uid="{079E1803-8FD7-4FF6-A295-3DFA13DF6DCD}"/>
    <cellStyle name="Millares 2 2 2 2 2 2 3 2 3" xfId="4439" xr:uid="{DFB42024-1F9B-40C7-9364-BD9EC95B0E5D}"/>
    <cellStyle name="Millares 2 2 2 2 2 2 3 3" xfId="2118" xr:uid="{516259ED-876B-49CB-9E2D-AA5788DA8FEE}"/>
    <cellStyle name="Millares 2 2 2 2 2 2 3 3 2" xfId="5210" xr:uid="{07AEC732-58CD-4B19-A70C-E94DFADD6C31}"/>
    <cellStyle name="Millares 2 2 2 2 2 2 3 4" xfId="3669" xr:uid="{059B9C12-4C51-431C-8CEE-4EB57136EC65}"/>
    <cellStyle name="Millares 2 2 2 2 2 2 4" xfId="962" xr:uid="{5C6A8A24-B307-44BB-A372-4C972ED01A36}"/>
    <cellStyle name="Millares 2 2 2 2 2 2 4 2" xfId="2503" xr:uid="{7E63664D-4D79-4EDB-826F-7D1E711944E8}"/>
    <cellStyle name="Millares 2 2 2 2 2 2 4 2 2" xfId="5595" xr:uid="{891C47EE-C77C-442B-8B40-9240EF827080}"/>
    <cellStyle name="Millares 2 2 2 2 2 2 4 3" xfId="4054" xr:uid="{ADC210A7-CC0F-4F49-88EA-B0A8510BE19D}"/>
    <cellStyle name="Millares 2 2 2 2 2 2 5" xfId="1733" xr:uid="{B4F3CD65-6E88-452A-86D0-B51CB54D865B}"/>
    <cellStyle name="Millares 2 2 2 2 2 2 5 2" xfId="4825" xr:uid="{BDC85BE2-D1F3-4944-B03A-C2E8FA6E1ABF}"/>
    <cellStyle name="Millares 2 2 2 2 2 2 6" xfId="3282" xr:uid="{4EB310FB-EB61-4E52-9E41-8E95B138CAB4}"/>
    <cellStyle name="Millares 2 2 2 2 2 3" xfId="287" xr:uid="{331AEEB6-23C6-4A97-893C-3C392EFA2565}"/>
    <cellStyle name="Millares 2 2 2 2 2 3 2" xfId="673" xr:uid="{7A79B493-FC82-469A-B578-A5224AFEACE7}"/>
    <cellStyle name="Millares 2 2 2 2 2 3 2 2" xfId="1443" xr:uid="{A6E29B27-F4C7-4624-A4F3-C2F36FA1F7F4}"/>
    <cellStyle name="Millares 2 2 2 2 2 3 2 2 2" xfId="2984" xr:uid="{1058009B-B01E-4B36-9899-8A7A9AF1894B}"/>
    <cellStyle name="Millares 2 2 2 2 2 3 2 2 2 2" xfId="6076" xr:uid="{66CD9DF9-2BB7-4745-A3BC-70E2D55EA6BA}"/>
    <cellStyle name="Millares 2 2 2 2 2 3 2 2 3" xfId="4535" xr:uid="{7FBCE679-A73B-4879-A5A7-E13C6BA945B1}"/>
    <cellStyle name="Millares 2 2 2 2 2 3 2 3" xfId="2214" xr:uid="{912669B6-70B7-451F-B64F-15416789A6D7}"/>
    <cellStyle name="Millares 2 2 2 2 2 3 2 3 2" xfId="5306" xr:uid="{36E534D4-C0A8-408A-AC95-D07A7142C4D5}"/>
    <cellStyle name="Millares 2 2 2 2 2 3 2 4" xfId="3765" xr:uid="{DF02215A-5ECF-447C-9D5D-E1C914102B87}"/>
    <cellStyle name="Millares 2 2 2 2 2 3 3" xfId="1058" xr:uid="{81298213-5D82-4F19-A66E-CAF52F1BBE63}"/>
    <cellStyle name="Millares 2 2 2 2 2 3 3 2" xfId="2599" xr:uid="{E94D6A32-ADF5-46E0-85EE-83BD1D9FC7F1}"/>
    <cellStyle name="Millares 2 2 2 2 2 3 3 2 2" xfId="5691" xr:uid="{B3B86AD9-F30E-4187-80DD-D8B2DBD98125}"/>
    <cellStyle name="Millares 2 2 2 2 2 3 3 3" xfId="4150" xr:uid="{54CBD477-7C22-49C7-BF57-F49B1814939B}"/>
    <cellStyle name="Millares 2 2 2 2 2 3 4" xfId="1829" xr:uid="{74A50D5B-5A73-421C-9B5F-F3E73E30E604}"/>
    <cellStyle name="Millares 2 2 2 2 2 3 4 2" xfId="4921" xr:uid="{5A2F7343-C220-465C-80B6-9691377DFF5F}"/>
    <cellStyle name="Millares 2 2 2 2 2 3 5" xfId="3379" xr:uid="{DE0BC251-AFB7-4E65-98C1-97EFE7CA3DCE}"/>
    <cellStyle name="Millares 2 2 2 2 2 4" xfId="481" xr:uid="{8866FBF8-27A7-46C8-8152-E91652A83458}"/>
    <cellStyle name="Millares 2 2 2 2 2 4 2" xfId="1251" xr:uid="{5F121167-4531-4689-9672-D469031FB889}"/>
    <cellStyle name="Millares 2 2 2 2 2 4 2 2" xfId="2792" xr:uid="{F5D661AA-A183-4AC2-8CC0-8ADA0D9122EC}"/>
    <cellStyle name="Millares 2 2 2 2 2 4 2 2 2" xfId="5884" xr:uid="{99BC9B53-280D-4162-AD41-946AF7BE540B}"/>
    <cellStyle name="Millares 2 2 2 2 2 4 2 3" xfId="4343" xr:uid="{A9B40895-C08C-451B-B8A4-53D9118CF7FD}"/>
    <cellStyle name="Millares 2 2 2 2 2 4 3" xfId="2022" xr:uid="{5C91EFB5-431B-4EEF-9133-DBB281BC765D}"/>
    <cellStyle name="Millares 2 2 2 2 2 4 3 2" xfId="5114" xr:uid="{99F50C2A-0FCA-4A55-ABE6-D6A0E9778890}"/>
    <cellStyle name="Millares 2 2 2 2 2 4 4" xfId="3573" xr:uid="{2479810B-5A48-4567-88FE-27D499340553}"/>
    <cellStyle name="Millares 2 2 2 2 2 5" xfId="866" xr:uid="{236D1584-343E-49D4-B551-972FFA56F417}"/>
    <cellStyle name="Millares 2 2 2 2 2 5 2" xfId="2407" xr:uid="{607E0903-F682-4213-8728-0C967E5BF53F}"/>
    <cellStyle name="Millares 2 2 2 2 2 5 2 2" xfId="5499" xr:uid="{007F53A4-040F-4235-9425-E12B10246C41}"/>
    <cellStyle name="Millares 2 2 2 2 2 5 3" xfId="3958" xr:uid="{005572D3-AA69-440D-978B-F3A23C50A398}"/>
    <cellStyle name="Millares 2 2 2 2 2 6" xfId="1637" xr:uid="{FBBB08FA-DD3B-48A9-8440-EC55FDA2BD40}"/>
    <cellStyle name="Millares 2 2 2 2 2 6 2" xfId="4729" xr:uid="{6195E5F7-5647-467E-B8C7-24EA335BD081}"/>
    <cellStyle name="Millares 2 2 2 2 2 7" xfId="3186" xr:uid="{FF2197CE-2824-4028-AC22-4FF352CF4B68}"/>
    <cellStyle name="Millares 2 2 2 2 3" xfId="141" xr:uid="{24A8460B-80A4-4D48-A5A5-E36F01AABEAD}"/>
    <cellStyle name="Millares 2 2 2 2 3 2" xfId="335" xr:uid="{FC3F0AFE-29A3-4B1D-A76A-53DC510FBCBE}"/>
    <cellStyle name="Millares 2 2 2 2 3 2 2" xfId="721" xr:uid="{5A0EDF4C-C21B-4CEF-9F3F-7E36D5993AD1}"/>
    <cellStyle name="Millares 2 2 2 2 3 2 2 2" xfId="1491" xr:uid="{235062A8-AB46-4964-B7B6-9E8559B6D525}"/>
    <cellStyle name="Millares 2 2 2 2 3 2 2 2 2" xfId="3032" xr:uid="{09B1BD3C-F496-4D13-9806-962342B11A33}"/>
    <cellStyle name="Millares 2 2 2 2 3 2 2 2 2 2" xfId="6124" xr:uid="{52495479-8B62-42E2-B02A-7ABA5086EC4A}"/>
    <cellStyle name="Millares 2 2 2 2 3 2 2 2 3" xfId="4583" xr:uid="{993B684B-5803-4A16-8457-2644056483BB}"/>
    <cellStyle name="Millares 2 2 2 2 3 2 2 3" xfId="2262" xr:uid="{0699F570-AD91-450B-B284-47869D27FC9C}"/>
    <cellStyle name="Millares 2 2 2 2 3 2 2 3 2" xfId="5354" xr:uid="{DC49EA7D-4C8C-4750-AFB3-54F702B08994}"/>
    <cellStyle name="Millares 2 2 2 2 3 2 2 4" xfId="3813" xr:uid="{0D369C76-C759-430B-ADD5-B03CF75F2220}"/>
    <cellStyle name="Millares 2 2 2 2 3 2 3" xfId="1106" xr:uid="{76C2D0C1-8C83-4D34-86FC-F8C81635A2B2}"/>
    <cellStyle name="Millares 2 2 2 2 3 2 3 2" xfId="2647" xr:uid="{218EB0C9-C516-4779-9B62-CA23F6A1593F}"/>
    <cellStyle name="Millares 2 2 2 2 3 2 3 2 2" xfId="5739" xr:uid="{9F7A31B1-0B17-492C-860B-E84E3E0C9336}"/>
    <cellStyle name="Millares 2 2 2 2 3 2 3 3" xfId="4198" xr:uid="{0E40B6B4-30A1-45B0-A72D-A1836AC25C8E}"/>
    <cellStyle name="Millares 2 2 2 2 3 2 4" xfId="1877" xr:uid="{ADA03D24-4412-45BA-BFFA-2E15B5604015}"/>
    <cellStyle name="Millares 2 2 2 2 3 2 4 2" xfId="4969" xr:uid="{0A22EAC3-F83A-4651-831D-C38E58DE5AD5}"/>
    <cellStyle name="Millares 2 2 2 2 3 2 5" xfId="3427" xr:uid="{36886672-65F8-4B94-864C-52A26E80D9E6}"/>
    <cellStyle name="Millares 2 2 2 2 3 3" xfId="529" xr:uid="{4A72CFA2-F5BF-4C91-8790-68C7E4025363}"/>
    <cellStyle name="Millares 2 2 2 2 3 3 2" xfId="1299" xr:uid="{B1690DB2-3ED9-482B-A937-6108082AA237}"/>
    <cellStyle name="Millares 2 2 2 2 3 3 2 2" xfId="2840" xr:uid="{B8598D8F-BD44-4529-8FC9-80113601D314}"/>
    <cellStyle name="Millares 2 2 2 2 3 3 2 2 2" xfId="5932" xr:uid="{99C92F71-47C4-403B-AA4B-EB8967F32D9D}"/>
    <cellStyle name="Millares 2 2 2 2 3 3 2 3" xfId="4391" xr:uid="{CAAB84E7-F5B2-467F-9122-C0D87FCEBAAD}"/>
    <cellStyle name="Millares 2 2 2 2 3 3 3" xfId="2070" xr:uid="{C0971A1A-68CA-49DF-A988-902F0F1AD1D4}"/>
    <cellStyle name="Millares 2 2 2 2 3 3 3 2" xfId="5162" xr:uid="{9E5D4316-FC6E-4AED-BB6E-5E9C3A6038B5}"/>
    <cellStyle name="Millares 2 2 2 2 3 3 4" xfId="3621" xr:uid="{E0D12799-4B2E-4315-AB60-F3FB8F49EE0B}"/>
    <cellStyle name="Millares 2 2 2 2 3 4" xfId="914" xr:uid="{6ABAB3F9-6034-4640-9455-B9BE9C72837E}"/>
    <cellStyle name="Millares 2 2 2 2 3 4 2" xfId="2455" xr:uid="{99708F7F-8C05-488E-A521-586D85941148}"/>
    <cellStyle name="Millares 2 2 2 2 3 4 2 2" xfId="5547" xr:uid="{9A077382-BD80-435B-BBB1-88D725249CAF}"/>
    <cellStyle name="Millares 2 2 2 2 3 4 3" xfId="4006" xr:uid="{235A8066-3449-48C8-9E00-8A7A23EB1FB8}"/>
    <cellStyle name="Millares 2 2 2 2 3 5" xfId="1685" xr:uid="{82E026FD-987A-45BE-A2E3-1ABDF8687DCB}"/>
    <cellStyle name="Millares 2 2 2 2 3 5 2" xfId="4777" xr:uid="{19AD3956-A661-436B-93D1-FEABF67F014F}"/>
    <cellStyle name="Millares 2 2 2 2 3 6" xfId="3234" xr:uid="{15095C8A-BF84-4683-AEF6-DA9A70E7EF11}"/>
    <cellStyle name="Millares 2 2 2 2 4" xfId="239" xr:uid="{9B432BFD-517E-43B3-883F-77737A6C5A83}"/>
    <cellStyle name="Millares 2 2 2 2 4 2" xfId="625" xr:uid="{2D7EFFF4-3C44-4385-B548-3944AFD1688E}"/>
    <cellStyle name="Millares 2 2 2 2 4 2 2" xfId="1395" xr:uid="{5BCFF5F4-A4EC-46CD-BD6D-5D8A10CD98EE}"/>
    <cellStyle name="Millares 2 2 2 2 4 2 2 2" xfId="2936" xr:uid="{B0B968FC-441B-4AD8-85DF-8857445201EC}"/>
    <cellStyle name="Millares 2 2 2 2 4 2 2 2 2" xfId="6028" xr:uid="{0CE24CFF-C82D-4E3B-B09A-8A67AD036741}"/>
    <cellStyle name="Millares 2 2 2 2 4 2 2 3" xfId="4487" xr:uid="{A3CFC027-FE72-4534-9688-B18A1E058054}"/>
    <cellStyle name="Millares 2 2 2 2 4 2 3" xfId="2166" xr:uid="{06869534-D2F3-4AFF-84D1-66DFE46FD5E9}"/>
    <cellStyle name="Millares 2 2 2 2 4 2 3 2" xfId="5258" xr:uid="{95159B0C-83A2-4742-8432-AD40AA1C7005}"/>
    <cellStyle name="Millares 2 2 2 2 4 2 4" xfId="3717" xr:uid="{1B58BE48-A9E8-4A6F-82CC-9D3847BD61DB}"/>
    <cellStyle name="Millares 2 2 2 2 4 3" xfId="1010" xr:uid="{F2D3A4E3-AEF8-4939-A966-E6A6363F1FBB}"/>
    <cellStyle name="Millares 2 2 2 2 4 3 2" xfId="2551" xr:uid="{FFB41028-5855-4424-8370-64FD7E15A1D5}"/>
    <cellStyle name="Millares 2 2 2 2 4 3 2 2" xfId="5643" xr:uid="{5D321A3C-FB92-42EE-BDF5-94A96A3F03AD}"/>
    <cellStyle name="Millares 2 2 2 2 4 3 3" xfId="4102" xr:uid="{E3E1FD95-CD40-4669-ADAA-EEEEA86AB8DD}"/>
    <cellStyle name="Millares 2 2 2 2 4 4" xfId="1781" xr:uid="{0157B807-2B0E-4400-A7A9-7CE72A1512BB}"/>
    <cellStyle name="Millares 2 2 2 2 4 4 2" xfId="4873" xr:uid="{A21B0AE2-CD52-4665-B25C-9D3A74962944}"/>
    <cellStyle name="Millares 2 2 2 2 4 5" xfId="3331" xr:uid="{433E934D-A541-4B99-A5A6-A9A4DD17416A}"/>
    <cellStyle name="Millares 2 2 2 2 5" xfId="433" xr:uid="{4F5F7C03-F278-467D-A94C-86C9DBD45FF6}"/>
    <cellStyle name="Millares 2 2 2 2 5 2" xfId="1203" xr:uid="{20DD19A7-CEA6-47AF-8881-C9C5C3691002}"/>
    <cellStyle name="Millares 2 2 2 2 5 2 2" xfId="2744" xr:uid="{3037CE2A-3C32-4B41-BE84-CAE2AA9F3EA8}"/>
    <cellStyle name="Millares 2 2 2 2 5 2 2 2" xfId="5836" xr:uid="{9F2EF041-ECA4-4E64-B4CC-45B76630A579}"/>
    <cellStyle name="Millares 2 2 2 2 5 2 3" xfId="4295" xr:uid="{2E72BB74-A651-4351-B73E-BBEEEF5C6747}"/>
    <cellStyle name="Millares 2 2 2 2 5 3" xfId="1974" xr:uid="{947B3EF9-9373-4478-B03E-7AB5CDF50BC2}"/>
    <cellStyle name="Millares 2 2 2 2 5 3 2" xfId="5066" xr:uid="{57288721-2B38-4713-9DA8-135398260604}"/>
    <cellStyle name="Millares 2 2 2 2 5 4" xfId="3525" xr:uid="{24F49079-AD74-4FB7-A878-F86D85BECC9B}"/>
    <cellStyle name="Millares 2 2 2 2 6" xfId="818" xr:uid="{75FC1365-80B6-4F3E-BA81-E7E02EDF0E78}"/>
    <cellStyle name="Millares 2 2 2 2 6 2" xfId="2359" xr:uid="{3981EF4A-EF3F-41F6-9E19-C7F4FE7D5AA6}"/>
    <cellStyle name="Millares 2 2 2 2 6 2 2" xfId="5451" xr:uid="{FA5CA651-89CB-4DE5-938E-E8D3A0E5DD45}"/>
    <cellStyle name="Millares 2 2 2 2 6 3" xfId="3910" xr:uid="{5CD03CAD-9BCA-4BC0-94AF-5773223DA356}"/>
    <cellStyle name="Millares 2 2 2 2 7" xfId="1589" xr:uid="{04DD4D3B-4484-493D-BCA9-65A20CAC5D75}"/>
    <cellStyle name="Millares 2 2 2 2 7 2" xfId="4681" xr:uid="{3387DE2E-6161-46A6-A678-DEB3D5D2F3C1}"/>
    <cellStyle name="Millares 2 2 2 2 8" xfId="3138" xr:uid="{0B02016C-35C3-499E-9537-23BF6D338157}"/>
    <cellStyle name="Millares 2 2 2 3" xfId="69" xr:uid="{7F72BEE1-4C01-4A0D-AEDD-423DFCDB46BF}"/>
    <cellStyle name="Millares 2 2 2 3 2" xfId="165" xr:uid="{905171C3-6AFC-4DF1-9694-7890E9530829}"/>
    <cellStyle name="Millares 2 2 2 3 2 2" xfId="359" xr:uid="{6769DF2E-11E2-4F7A-A6DD-ECE657D82F82}"/>
    <cellStyle name="Millares 2 2 2 3 2 2 2" xfId="745" xr:uid="{9CEFF41C-2FD2-4333-95AB-B96DACD9686D}"/>
    <cellStyle name="Millares 2 2 2 3 2 2 2 2" xfId="1515" xr:uid="{C2BA4139-228C-4337-B71B-34E570FE2DDC}"/>
    <cellStyle name="Millares 2 2 2 3 2 2 2 2 2" xfId="3056" xr:uid="{B1CC1A42-6F71-4102-9017-ACD26104931E}"/>
    <cellStyle name="Millares 2 2 2 3 2 2 2 2 2 2" xfId="6148" xr:uid="{5337F8DF-9FAE-40F1-8D5C-7B23357A639E}"/>
    <cellStyle name="Millares 2 2 2 3 2 2 2 2 3" xfId="4607" xr:uid="{61D97DC4-97A7-4B60-B8D5-DAC0D2075BB3}"/>
    <cellStyle name="Millares 2 2 2 3 2 2 2 3" xfId="2286" xr:uid="{B9B5D9CF-4839-4C8A-B0E8-C1F7D8DD788B}"/>
    <cellStyle name="Millares 2 2 2 3 2 2 2 3 2" xfId="5378" xr:uid="{442F19EB-8614-42F6-A4CB-A67803FDC586}"/>
    <cellStyle name="Millares 2 2 2 3 2 2 2 4" xfId="3837" xr:uid="{F7544E36-D658-48B5-A11C-DECCC7C34272}"/>
    <cellStyle name="Millares 2 2 2 3 2 2 3" xfId="1130" xr:uid="{9B088CF2-45A0-4E0E-B455-9A0D1F22E54C}"/>
    <cellStyle name="Millares 2 2 2 3 2 2 3 2" xfId="2671" xr:uid="{0E71691E-37BF-489C-ABF5-CC9B1B46B34C}"/>
    <cellStyle name="Millares 2 2 2 3 2 2 3 2 2" xfId="5763" xr:uid="{659AD2D9-C73D-4867-8943-4A1F35C8BB60}"/>
    <cellStyle name="Millares 2 2 2 3 2 2 3 3" xfId="4222" xr:uid="{9032E03E-DF84-4BE3-82FE-B8D53073F982}"/>
    <cellStyle name="Millares 2 2 2 3 2 2 4" xfId="1901" xr:uid="{9AF27B74-4365-4588-A2CC-500E43001241}"/>
    <cellStyle name="Millares 2 2 2 3 2 2 4 2" xfId="4993" xr:uid="{A4D29B8D-6992-4929-9496-FEE4706A61DA}"/>
    <cellStyle name="Millares 2 2 2 3 2 2 5" xfId="3451" xr:uid="{13EE2335-68C9-4AF5-8920-675277FBDEC6}"/>
    <cellStyle name="Millares 2 2 2 3 2 3" xfId="553" xr:uid="{9E1C5A32-ECEA-4E95-9D21-099A6651D6FF}"/>
    <cellStyle name="Millares 2 2 2 3 2 3 2" xfId="1323" xr:uid="{33FCFC29-9F22-4BF7-94B2-6BD5AFE77D4E}"/>
    <cellStyle name="Millares 2 2 2 3 2 3 2 2" xfId="2864" xr:uid="{151D9DAB-C3FA-4728-BEA8-7AB41C336096}"/>
    <cellStyle name="Millares 2 2 2 3 2 3 2 2 2" xfId="5956" xr:uid="{508D3DA1-B243-41F9-ACE5-2DBF9D302EBC}"/>
    <cellStyle name="Millares 2 2 2 3 2 3 2 3" xfId="4415" xr:uid="{701AA388-C655-426F-90FA-9E02EC77A052}"/>
    <cellStyle name="Millares 2 2 2 3 2 3 3" xfId="2094" xr:uid="{B37C4C96-24CA-4AD8-9797-078063E52372}"/>
    <cellStyle name="Millares 2 2 2 3 2 3 3 2" xfId="5186" xr:uid="{EB92CF18-87BA-432D-A355-C084945C03E5}"/>
    <cellStyle name="Millares 2 2 2 3 2 3 4" xfId="3645" xr:uid="{837584A1-3BF8-4BAE-8A93-44EBE4D2A1F4}"/>
    <cellStyle name="Millares 2 2 2 3 2 4" xfId="938" xr:uid="{AD7691BF-0D13-4648-BDB3-48E5347288D1}"/>
    <cellStyle name="Millares 2 2 2 3 2 4 2" xfId="2479" xr:uid="{35ACF215-99B4-400B-ABDB-4E9F6137595F}"/>
    <cellStyle name="Millares 2 2 2 3 2 4 2 2" xfId="5571" xr:uid="{106753EC-CF25-428B-B20F-61F2CAB83EC0}"/>
    <cellStyle name="Millares 2 2 2 3 2 4 3" xfId="4030" xr:uid="{7AB3A4BA-F670-45B6-A719-DE347D7D63C3}"/>
    <cellStyle name="Millares 2 2 2 3 2 5" xfId="1709" xr:uid="{CA0B0EBA-731C-48E5-88B3-B21A025E0865}"/>
    <cellStyle name="Millares 2 2 2 3 2 5 2" xfId="4801" xr:uid="{EBA71CAC-8444-4B3F-BEE1-97670C0C7912}"/>
    <cellStyle name="Millares 2 2 2 3 2 6" xfId="3258" xr:uid="{DF5714D1-7959-4FF6-B2A2-D8B0492EB40C}"/>
    <cellStyle name="Millares 2 2 2 3 3" xfId="263" xr:uid="{DF4360BD-1D58-4E3E-9A6D-804FFF0B0FFF}"/>
    <cellStyle name="Millares 2 2 2 3 3 2" xfId="649" xr:uid="{41D9B018-62F1-40EB-B757-A45575164D5D}"/>
    <cellStyle name="Millares 2 2 2 3 3 2 2" xfId="1419" xr:uid="{65519879-BAE1-481E-AEF6-A7406ADA9B8E}"/>
    <cellStyle name="Millares 2 2 2 3 3 2 2 2" xfId="2960" xr:uid="{D28AB81F-AF91-4DD2-8505-E0474CE4C4AB}"/>
    <cellStyle name="Millares 2 2 2 3 3 2 2 2 2" xfId="6052" xr:uid="{102F8F30-7E60-4264-B237-DD3B278C0976}"/>
    <cellStyle name="Millares 2 2 2 3 3 2 2 3" xfId="4511" xr:uid="{FD89C2A4-85F8-4EF0-A391-EDF7DA2FCC49}"/>
    <cellStyle name="Millares 2 2 2 3 3 2 3" xfId="2190" xr:uid="{858D4971-DD44-4C43-B434-65F0543423FF}"/>
    <cellStyle name="Millares 2 2 2 3 3 2 3 2" xfId="5282" xr:uid="{891E24F2-E7A3-4F93-A657-0B7026414568}"/>
    <cellStyle name="Millares 2 2 2 3 3 2 4" xfId="3741" xr:uid="{6DC90AE3-E243-476D-85D7-635DB134358B}"/>
    <cellStyle name="Millares 2 2 2 3 3 3" xfId="1034" xr:uid="{ED65D2DD-7660-4D76-AEAC-F03D25867865}"/>
    <cellStyle name="Millares 2 2 2 3 3 3 2" xfId="2575" xr:uid="{2E04914E-D94F-431E-B659-C05C261AF6E7}"/>
    <cellStyle name="Millares 2 2 2 3 3 3 2 2" xfId="5667" xr:uid="{80E53D2E-873C-4E9A-BA51-466505E110D6}"/>
    <cellStyle name="Millares 2 2 2 3 3 3 3" xfId="4126" xr:uid="{49B9632B-BCEF-4729-B09F-36E91DFA41CA}"/>
    <cellStyle name="Millares 2 2 2 3 3 4" xfId="1805" xr:uid="{90B3E633-15EB-4871-84F0-6D6EAE723C24}"/>
    <cellStyle name="Millares 2 2 2 3 3 4 2" xfId="4897" xr:uid="{043EDFC5-BA7B-4F4C-8C5B-A2DFD980715F}"/>
    <cellStyle name="Millares 2 2 2 3 3 5" xfId="3355" xr:uid="{BAE32520-2C4D-4C9D-BE3B-75F8031A0B59}"/>
    <cellStyle name="Millares 2 2 2 3 4" xfId="457" xr:uid="{C17E5A83-9462-4D96-B476-713D109220BD}"/>
    <cellStyle name="Millares 2 2 2 3 4 2" xfId="1227" xr:uid="{8F6AC3E4-F686-4EA1-8388-09DFACEA8B5F}"/>
    <cellStyle name="Millares 2 2 2 3 4 2 2" xfId="2768" xr:uid="{C597E835-4A8D-4C08-B657-E825E8B72C4B}"/>
    <cellStyle name="Millares 2 2 2 3 4 2 2 2" xfId="5860" xr:uid="{06F83925-83B5-44A0-BEAB-4FB182B63C66}"/>
    <cellStyle name="Millares 2 2 2 3 4 2 3" xfId="4319" xr:uid="{40FC0586-C258-4512-8BBC-2817D201E1B0}"/>
    <cellStyle name="Millares 2 2 2 3 4 3" xfId="1998" xr:uid="{C9A7F2E5-BA5B-46B3-8DD2-4B198BFAD016}"/>
    <cellStyle name="Millares 2 2 2 3 4 3 2" xfId="5090" xr:uid="{72D24DC4-769A-49EF-B595-53B369C6DC7A}"/>
    <cellStyle name="Millares 2 2 2 3 4 4" xfId="3549" xr:uid="{CCD1C854-A116-42B1-848C-9757EBCABC87}"/>
    <cellStyle name="Millares 2 2 2 3 5" xfId="842" xr:uid="{DC857739-5B7F-4FB4-B73E-9D73415A6ECE}"/>
    <cellStyle name="Millares 2 2 2 3 5 2" xfId="2383" xr:uid="{F79E9311-1342-4E5C-96B7-D246598C0A74}"/>
    <cellStyle name="Millares 2 2 2 3 5 2 2" xfId="5475" xr:uid="{B0CFF38A-931C-45DB-A277-C69BFC325FE3}"/>
    <cellStyle name="Millares 2 2 2 3 5 3" xfId="3934" xr:uid="{2D7DCAD3-AD35-49C6-A000-791251B822D7}"/>
    <cellStyle name="Millares 2 2 2 3 6" xfId="1613" xr:uid="{57C0ECE9-E026-40C1-AB4D-D015D48C7EB0}"/>
    <cellStyle name="Millares 2 2 2 3 6 2" xfId="4705" xr:uid="{76BA5954-1763-4597-9878-5937A37C0F51}"/>
    <cellStyle name="Millares 2 2 2 3 7" xfId="3162" xr:uid="{542B61CA-C115-4C3A-9912-5BE013751066}"/>
    <cellStyle name="Millares 2 2 2 4" xfId="117" xr:uid="{F95D523C-5DF5-4A58-9D27-D76C02E84187}"/>
    <cellStyle name="Millares 2 2 2 4 2" xfId="311" xr:uid="{B907B901-60F1-495E-BF79-B907A2B15CB6}"/>
    <cellStyle name="Millares 2 2 2 4 2 2" xfId="697" xr:uid="{CCE70568-3D98-4B6C-BE9B-94E98103EF63}"/>
    <cellStyle name="Millares 2 2 2 4 2 2 2" xfId="1467" xr:uid="{3DBCDCDE-35CE-41DF-BF55-536316E20C39}"/>
    <cellStyle name="Millares 2 2 2 4 2 2 2 2" xfId="3008" xr:uid="{64877C99-AED5-44BF-B96C-40534DBB5160}"/>
    <cellStyle name="Millares 2 2 2 4 2 2 2 2 2" xfId="6100" xr:uid="{3907F125-9EB8-4AA7-B775-C535B3E6042C}"/>
    <cellStyle name="Millares 2 2 2 4 2 2 2 3" xfId="4559" xr:uid="{92A8B78B-E76C-42FA-8FC3-EE58AD5A7A45}"/>
    <cellStyle name="Millares 2 2 2 4 2 2 3" xfId="2238" xr:uid="{7D606627-D00E-43CF-8EB4-D7A9133BE8C8}"/>
    <cellStyle name="Millares 2 2 2 4 2 2 3 2" xfId="5330" xr:uid="{9DC56D8D-D15C-467C-B822-DA9D9FDDCDBA}"/>
    <cellStyle name="Millares 2 2 2 4 2 2 4" xfId="3789" xr:uid="{07D2D0E0-6151-4A80-BBCD-07177515EA8C}"/>
    <cellStyle name="Millares 2 2 2 4 2 3" xfId="1082" xr:uid="{EF1AE4BD-6682-4BE6-A1EA-501A20D2548E}"/>
    <cellStyle name="Millares 2 2 2 4 2 3 2" xfId="2623" xr:uid="{3E704F4F-6626-4AEE-8F09-54B117ED8513}"/>
    <cellStyle name="Millares 2 2 2 4 2 3 2 2" xfId="5715" xr:uid="{74BBF259-7FFA-448A-BD21-8EABB2F8AD1A}"/>
    <cellStyle name="Millares 2 2 2 4 2 3 3" xfId="4174" xr:uid="{1B8054E3-DB54-42D6-A106-4B7F6940081A}"/>
    <cellStyle name="Millares 2 2 2 4 2 4" xfId="1853" xr:uid="{F320183A-555B-470F-A2A1-82B34F6D398B}"/>
    <cellStyle name="Millares 2 2 2 4 2 4 2" xfId="4945" xr:uid="{9A9A5882-0693-4689-9D47-FD3D944DD910}"/>
    <cellStyle name="Millares 2 2 2 4 2 5" xfId="3403" xr:uid="{EA0B298A-75CA-428A-8D8C-6A0BA48BD806}"/>
    <cellStyle name="Millares 2 2 2 4 3" xfId="505" xr:uid="{32966B7F-188E-4633-B5A3-5B9B48F670E0}"/>
    <cellStyle name="Millares 2 2 2 4 3 2" xfId="1275" xr:uid="{F4D23948-25F3-42E8-BF04-B38D04609B2E}"/>
    <cellStyle name="Millares 2 2 2 4 3 2 2" xfId="2816" xr:uid="{FB1D2F85-0082-492B-88D9-CA704D0F7304}"/>
    <cellStyle name="Millares 2 2 2 4 3 2 2 2" xfId="5908" xr:uid="{84B3A711-9E36-4178-9C6D-53B976DB528E}"/>
    <cellStyle name="Millares 2 2 2 4 3 2 3" xfId="4367" xr:uid="{D86A0C81-2264-49D3-9E12-54F7C4E4435C}"/>
    <cellStyle name="Millares 2 2 2 4 3 3" xfId="2046" xr:uid="{F56A63C5-91AE-461F-BB54-9531A373B964}"/>
    <cellStyle name="Millares 2 2 2 4 3 3 2" xfId="5138" xr:uid="{CBAA41E5-B70C-41F0-844E-25550EE8AD7B}"/>
    <cellStyle name="Millares 2 2 2 4 3 4" xfId="3597" xr:uid="{72E69A44-39A3-449F-94DF-07EA03EC0E32}"/>
    <cellStyle name="Millares 2 2 2 4 4" xfId="890" xr:uid="{BEE7D518-FD34-41AC-9D67-D8D48A29827A}"/>
    <cellStyle name="Millares 2 2 2 4 4 2" xfId="2431" xr:uid="{7C3CF5D4-DA14-466E-A016-1656578ED300}"/>
    <cellStyle name="Millares 2 2 2 4 4 2 2" xfId="5523" xr:uid="{39695D08-D555-42FE-B454-571EFEC571E7}"/>
    <cellStyle name="Millares 2 2 2 4 4 3" xfId="3982" xr:uid="{FF50ED65-A7F5-42A4-B7B4-9FBC47910DA8}"/>
    <cellStyle name="Millares 2 2 2 4 5" xfId="1661" xr:uid="{215DFE29-E728-4C2D-9A34-CD2DBD1233E5}"/>
    <cellStyle name="Millares 2 2 2 4 5 2" xfId="4753" xr:uid="{9AF85D6E-BC0E-4876-AEFF-016195FCF96C}"/>
    <cellStyle name="Millares 2 2 2 4 6" xfId="3210" xr:uid="{2EC4F110-0BA7-468F-88F5-BB015F6C5ED9}"/>
    <cellStyle name="Millares 2 2 2 5" xfId="215" xr:uid="{46F725C4-AE7D-4C36-8EDB-0868E12B88B7}"/>
    <cellStyle name="Millares 2 2 2 5 2" xfId="601" xr:uid="{C7F7DFDB-A6B2-4127-B59D-2770CB89C04A}"/>
    <cellStyle name="Millares 2 2 2 5 2 2" xfId="1371" xr:uid="{897D4589-C006-4C57-A37E-785CEBAE6D1F}"/>
    <cellStyle name="Millares 2 2 2 5 2 2 2" xfId="2912" xr:uid="{65CC27C6-C6CE-4A54-958C-78FDD469D949}"/>
    <cellStyle name="Millares 2 2 2 5 2 2 2 2" xfId="6004" xr:uid="{70C927DE-9612-4B77-AE01-65C1012D8051}"/>
    <cellStyle name="Millares 2 2 2 5 2 2 3" xfId="4463" xr:uid="{055C20CE-C2C9-46AF-B3A0-8DC167F0767A}"/>
    <cellStyle name="Millares 2 2 2 5 2 3" xfId="2142" xr:uid="{AD668B5D-AF9F-4F83-86EC-656D033308C8}"/>
    <cellStyle name="Millares 2 2 2 5 2 3 2" xfId="5234" xr:uid="{4AB6B5D9-7538-4E00-A41E-F2846AF00EF6}"/>
    <cellStyle name="Millares 2 2 2 5 2 4" xfId="3693" xr:uid="{7F08C31E-B611-49B9-874D-ED707988B21A}"/>
    <cellStyle name="Millares 2 2 2 5 3" xfId="986" xr:uid="{A65953F3-4C65-4C5C-888B-F0FFD943ED16}"/>
    <cellStyle name="Millares 2 2 2 5 3 2" xfId="2527" xr:uid="{7F4C9DA4-03C1-4BC6-BCBC-31922538BBC7}"/>
    <cellStyle name="Millares 2 2 2 5 3 2 2" xfId="5619" xr:uid="{4BBA39FF-7D21-4FED-B295-80CFB8875C24}"/>
    <cellStyle name="Millares 2 2 2 5 3 3" xfId="4078" xr:uid="{3A4F1239-F424-4970-BD7E-3E3635433359}"/>
    <cellStyle name="Millares 2 2 2 5 4" xfId="1757" xr:uid="{704630C1-EB32-4B55-8B1F-A38DAEE375FA}"/>
    <cellStyle name="Millares 2 2 2 5 4 2" xfId="4849" xr:uid="{D750A129-BD9F-4CB3-8552-0D65AF43E68F}"/>
    <cellStyle name="Millares 2 2 2 5 5" xfId="3307" xr:uid="{3300DDC7-6D88-4869-8657-C31D9D2F8F05}"/>
    <cellStyle name="Millares 2 2 2 6" xfId="409" xr:uid="{C07DE1D9-00B7-4DBD-A9A1-F345310355B3}"/>
    <cellStyle name="Millares 2 2 2 6 2" xfId="1179" xr:uid="{196BAC5C-C995-4EF8-BC0C-5B6944FE00E7}"/>
    <cellStyle name="Millares 2 2 2 6 2 2" xfId="2720" xr:uid="{AFDDA7FF-6FC4-4B40-BCD6-9B696DB60C57}"/>
    <cellStyle name="Millares 2 2 2 6 2 2 2" xfId="5812" xr:uid="{802116EC-0322-4F2C-9335-BBD39DCAD9E7}"/>
    <cellStyle name="Millares 2 2 2 6 2 3" xfId="4271" xr:uid="{2A0C2A0A-7ED2-48E2-AE0B-44B5AA7DD914}"/>
    <cellStyle name="Millares 2 2 2 6 3" xfId="1950" xr:uid="{A5A67012-63A5-4D8C-A1AB-7C8BCBBA196B}"/>
    <cellStyle name="Millares 2 2 2 6 3 2" xfId="5042" xr:uid="{6DF2372A-696C-406B-A166-8A8CA5E8D1C9}"/>
    <cellStyle name="Millares 2 2 2 6 4" xfId="3501" xr:uid="{099B947F-F19D-4AAF-978D-CAA0C9C419A9}"/>
    <cellStyle name="Millares 2 2 2 7" xfId="794" xr:uid="{663FA46D-5D84-4ABD-AC06-A82D6BF44EE5}"/>
    <cellStyle name="Millares 2 2 2 7 2" xfId="2335" xr:uid="{1909B013-DCEF-4D23-8224-5137F15AEF45}"/>
    <cellStyle name="Millares 2 2 2 7 2 2" xfId="5427" xr:uid="{ED5EC3BF-88B8-4352-B282-7743AE87983E}"/>
    <cellStyle name="Millares 2 2 2 7 3" xfId="3886" xr:uid="{4BDD6EA6-CCD0-4E04-8CCB-04F0524F9655}"/>
    <cellStyle name="Millares 2 2 2 8" xfId="1565" xr:uid="{4489183B-288C-4966-B491-CF082AFCA639}"/>
    <cellStyle name="Millares 2 2 2 8 2" xfId="4657" xr:uid="{8D392BAF-951F-4A75-A2C8-8EEFB6DB9EB2}"/>
    <cellStyle name="Millares 2 2 2 9" xfId="3114" xr:uid="{9C5B7F68-1C5E-42EC-9941-73753CA8F7C8}"/>
    <cellStyle name="Millares 2 2 3" xfId="29" xr:uid="{6B8FF08C-B72B-4419-AD63-8FAC1FE2DF03}"/>
    <cellStyle name="Millares 2 2 3 2" xfId="53" xr:uid="{ABB52AA4-B609-457F-AFC9-B3B4C23D9EF9}"/>
    <cellStyle name="Millares 2 2 3 2 2" xfId="101" xr:uid="{6312DE57-89AE-4DF0-A8A8-4E920303AD04}"/>
    <cellStyle name="Millares 2 2 3 2 2 2" xfId="197" xr:uid="{20A5C7A7-E892-432E-8C0D-75C91858F31B}"/>
    <cellStyle name="Millares 2 2 3 2 2 2 2" xfId="391" xr:uid="{E2462962-F5AA-4630-AB9C-4CA374FD78B4}"/>
    <cellStyle name="Millares 2 2 3 2 2 2 2 2" xfId="777" xr:uid="{75A4F849-C8DB-4797-93A7-8268D3A27D91}"/>
    <cellStyle name="Millares 2 2 3 2 2 2 2 2 2" xfId="1547" xr:uid="{BB6ADC1F-47AA-4C80-AC32-4BE7C8D02325}"/>
    <cellStyle name="Millares 2 2 3 2 2 2 2 2 2 2" xfId="3088" xr:uid="{F32CEE0C-AC67-46FE-BEC2-7D012416E48A}"/>
    <cellStyle name="Millares 2 2 3 2 2 2 2 2 2 2 2" xfId="6180" xr:uid="{7392BFAA-7567-44F5-A343-DFC02E93A9CE}"/>
    <cellStyle name="Millares 2 2 3 2 2 2 2 2 2 3" xfId="4639" xr:uid="{3A258910-C26B-4630-97E2-6CAA532C9BB3}"/>
    <cellStyle name="Millares 2 2 3 2 2 2 2 2 3" xfId="2318" xr:uid="{A8A58FDD-1582-4860-9F27-175D43783CE5}"/>
    <cellStyle name="Millares 2 2 3 2 2 2 2 2 3 2" xfId="5410" xr:uid="{25C3790D-FFD7-44F3-B43A-DF61B224B839}"/>
    <cellStyle name="Millares 2 2 3 2 2 2 2 2 4" xfId="3869" xr:uid="{E09F8818-7362-4B7D-B3CE-38237D05D015}"/>
    <cellStyle name="Millares 2 2 3 2 2 2 2 3" xfId="1162" xr:uid="{AEE9741F-8AEB-457A-92F7-9A08202F5707}"/>
    <cellStyle name="Millares 2 2 3 2 2 2 2 3 2" xfId="2703" xr:uid="{83E9D0C3-4131-446B-B574-3877CC31C2B1}"/>
    <cellStyle name="Millares 2 2 3 2 2 2 2 3 2 2" xfId="5795" xr:uid="{99407A15-9B33-4433-B8A1-2B95FA558EA7}"/>
    <cellStyle name="Millares 2 2 3 2 2 2 2 3 3" xfId="4254" xr:uid="{5E00D2CC-5D84-49CD-82FB-7844043F6FDD}"/>
    <cellStyle name="Millares 2 2 3 2 2 2 2 4" xfId="1933" xr:uid="{CA9862D5-5C6B-422A-81E2-107E1C936A61}"/>
    <cellStyle name="Millares 2 2 3 2 2 2 2 4 2" xfId="5025" xr:uid="{16DA726C-4231-450B-90F3-8E0F07AA1F0A}"/>
    <cellStyle name="Millares 2 2 3 2 2 2 2 5" xfId="3483" xr:uid="{BFD0F298-3042-44BE-826F-2DAF0699F765}"/>
    <cellStyle name="Millares 2 2 3 2 2 2 3" xfId="585" xr:uid="{D84AD762-2A5C-453C-8D14-BF452B2794AA}"/>
    <cellStyle name="Millares 2 2 3 2 2 2 3 2" xfId="1355" xr:uid="{F652D5D7-D032-4E79-86A3-5FA7E38342B8}"/>
    <cellStyle name="Millares 2 2 3 2 2 2 3 2 2" xfId="2896" xr:uid="{B76DEC2F-CE32-4067-9594-6A502EDFFE96}"/>
    <cellStyle name="Millares 2 2 3 2 2 2 3 2 2 2" xfId="5988" xr:uid="{278E9D91-8078-45D6-A739-4A823FA74E6F}"/>
    <cellStyle name="Millares 2 2 3 2 2 2 3 2 3" xfId="4447" xr:uid="{982DE52B-4231-4983-9EE2-64D248F71449}"/>
    <cellStyle name="Millares 2 2 3 2 2 2 3 3" xfId="2126" xr:uid="{F620D861-3961-4665-B604-BAB61766A059}"/>
    <cellStyle name="Millares 2 2 3 2 2 2 3 3 2" xfId="5218" xr:uid="{A9AD44F5-1B98-45E0-A513-1A6379E48DC1}"/>
    <cellStyle name="Millares 2 2 3 2 2 2 3 4" xfId="3677" xr:uid="{B900663B-98CF-4579-AC88-58E0206AA9E8}"/>
    <cellStyle name="Millares 2 2 3 2 2 2 4" xfId="970" xr:uid="{BE8323CA-6AEF-4C7B-ADBA-7588E9D042C8}"/>
    <cellStyle name="Millares 2 2 3 2 2 2 4 2" xfId="2511" xr:uid="{329BC92C-6251-4E7B-9C39-4DCEB0E52DF8}"/>
    <cellStyle name="Millares 2 2 3 2 2 2 4 2 2" xfId="5603" xr:uid="{302EE6DC-A436-47E6-9530-A085C8D7059B}"/>
    <cellStyle name="Millares 2 2 3 2 2 2 4 3" xfId="4062" xr:uid="{2B3D1C12-D500-4905-98EB-F35BC14F95E2}"/>
    <cellStyle name="Millares 2 2 3 2 2 2 5" xfId="1741" xr:uid="{F1B56C71-59DC-4B1E-87F0-C1AADA324742}"/>
    <cellStyle name="Millares 2 2 3 2 2 2 5 2" xfId="4833" xr:uid="{3336FB54-0EBB-46E1-8146-49BC8AB7A124}"/>
    <cellStyle name="Millares 2 2 3 2 2 2 6" xfId="3290" xr:uid="{5F6179C4-F1C2-4F79-8CBD-5FD39A96F26D}"/>
    <cellStyle name="Millares 2 2 3 2 2 3" xfId="295" xr:uid="{B77F7713-F666-49A3-9FAA-78BD555BD15C}"/>
    <cellStyle name="Millares 2 2 3 2 2 3 2" xfId="681" xr:uid="{D85635E2-DBF7-4A1A-BCFE-38C78AA75451}"/>
    <cellStyle name="Millares 2 2 3 2 2 3 2 2" xfId="1451" xr:uid="{611B82AA-E350-4965-AC6B-9EA48F8D4F02}"/>
    <cellStyle name="Millares 2 2 3 2 2 3 2 2 2" xfId="2992" xr:uid="{2CB31686-5C75-4507-942C-45C57F10251A}"/>
    <cellStyle name="Millares 2 2 3 2 2 3 2 2 2 2" xfId="6084" xr:uid="{CBF8E21D-0B41-46E6-9E1B-E076F156F7C6}"/>
    <cellStyle name="Millares 2 2 3 2 2 3 2 2 3" xfId="4543" xr:uid="{3D985AE2-B759-4D57-940B-6B8CD6CA1028}"/>
    <cellStyle name="Millares 2 2 3 2 2 3 2 3" xfId="2222" xr:uid="{2F357CBA-224C-45F7-9B3C-8AC16290159F}"/>
    <cellStyle name="Millares 2 2 3 2 2 3 2 3 2" xfId="5314" xr:uid="{AE79D52B-4AC1-47D3-96A4-5CCD00F8B5E3}"/>
    <cellStyle name="Millares 2 2 3 2 2 3 2 4" xfId="3773" xr:uid="{F13AB21D-1E45-4FD7-8D8F-98D6F52C02CA}"/>
    <cellStyle name="Millares 2 2 3 2 2 3 3" xfId="1066" xr:uid="{AB6CD657-DB43-417C-8F64-4679A26256CB}"/>
    <cellStyle name="Millares 2 2 3 2 2 3 3 2" xfId="2607" xr:uid="{D8444628-9547-47B5-BB62-ADCA524C345F}"/>
    <cellStyle name="Millares 2 2 3 2 2 3 3 2 2" xfId="5699" xr:uid="{346A8E39-B979-4559-95CD-6076E178E712}"/>
    <cellStyle name="Millares 2 2 3 2 2 3 3 3" xfId="4158" xr:uid="{6B273FCD-4356-49DF-947C-AA3E6730E52F}"/>
    <cellStyle name="Millares 2 2 3 2 2 3 4" xfId="1837" xr:uid="{C6DCF4D3-5FA1-4658-B9F4-BF3AB597513F}"/>
    <cellStyle name="Millares 2 2 3 2 2 3 4 2" xfId="4929" xr:uid="{20713EB8-0DEC-485A-80FA-C56A60B9C7A8}"/>
    <cellStyle name="Millares 2 2 3 2 2 3 5" xfId="3387" xr:uid="{3D429E08-5CC1-4D58-9BC5-C068A3920CAC}"/>
    <cellStyle name="Millares 2 2 3 2 2 4" xfId="489" xr:uid="{FA2B6574-66D6-4503-A157-010C23F546DA}"/>
    <cellStyle name="Millares 2 2 3 2 2 4 2" xfId="1259" xr:uid="{10D19BDF-3284-49A7-A403-1E4B5074DC2B}"/>
    <cellStyle name="Millares 2 2 3 2 2 4 2 2" xfId="2800" xr:uid="{75579719-79F4-4760-AFBB-30B59ED47A7B}"/>
    <cellStyle name="Millares 2 2 3 2 2 4 2 2 2" xfId="5892" xr:uid="{7698E477-0EC9-4F0E-8E81-B8151303BFEE}"/>
    <cellStyle name="Millares 2 2 3 2 2 4 2 3" xfId="4351" xr:uid="{A4489756-85F5-4E9C-8759-26F6D5BE7FA8}"/>
    <cellStyle name="Millares 2 2 3 2 2 4 3" xfId="2030" xr:uid="{292D66C9-A4E5-479D-8B06-EAFE4BA78988}"/>
    <cellStyle name="Millares 2 2 3 2 2 4 3 2" xfId="5122" xr:uid="{04660638-B72F-48ED-B71E-9F0409338213}"/>
    <cellStyle name="Millares 2 2 3 2 2 4 4" xfId="3581" xr:uid="{C608C14D-5F79-45C7-BA16-A9FFEA32F022}"/>
    <cellStyle name="Millares 2 2 3 2 2 5" xfId="874" xr:uid="{C6DF4A1A-CB51-4C3E-ADD5-A9CAB671BBCC}"/>
    <cellStyle name="Millares 2 2 3 2 2 5 2" xfId="2415" xr:uid="{8E3E5354-63EA-43FA-B18C-88913E0659D2}"/>
    <cellStyle name="Millares 2 2 3 2 2 5 2 2" xfId="5507" xr:uid="{7BA01936-3D77-4CDB-95E5-288DF080B2B3}"/>
    <cellStyle name="Millares 2 2 3 2 2 5 3" xfId="3966" xr:uid="{C5A30F1C-1231-44C0-B568-36F471547523}"/>
    <cellStyle name="Millares 2 2 3 2 2 6" xfId="1645" xr:uid="{9B9FF976-9235-4466-AC60-43F38904BDEB}"/>
    <cellStyle name="Millares 2 2 3 2 2 6 2" xfId="4737" xr:uid="{1C6C6520-71F4-4C6F-B550-B59C1043F971}"/>
    <cellStyle name="Millares 2 2 3 2 2 7" xfId="3194" xr:uid="{4EACA477-9146-4B8E-B2F4-14C091A4A117}"/>
    <cellStyle name="Millares 2 2 3 2 3" xfId="149" xr:uid="{31A7B257-7243-4930-B19C-971FEADE9711}"/>
    <cellStyle name="Millares 2 2 3 2 3 2" xfId="343" xr:uid="{11832302-AF5A-4BFC-A08A-563E5D28C678}"/>
    <cellStyle name="Millares 2 2 3 2 3 2 2" xfId="729" xr:uid="{351C362F-E538-42B8-A71E-1A1964AA3E90}"/>
    <cellStyle name="Millares 2 2 3 2 3 2 2 2" xfId="1499" xr:uid="{29895A83-B7BC-4A06-B578-6C08B894AFA9}"/>
    <cellStyle name="Millares 2 2 3 2 3 2 2 2 2" xfId="3040" xr:uid="{BAEB7848-4088-47CB-B92E-F9E428872ED1}"/>
    <cellStyle name="Millares 2 2 3 2 3 2 2 2 2 2" xfId="6132" xr:uid="{E8B08CBC-3FA4-4DEF-9047-120EFB3DD7CF}"/>
    <cellStyle name="Millares 2 2 3 2 3 2 2 2 3" xfId="4591" xr:uid="{31B2E87D-CD5D-404D-AEEE-F8234EDBF5E2}"/>
    <cellStyle name="Millares 2 2 3 2 3 2 2 3" xfId="2270" xr:uid="{C6F62F80-4016-42FF-953B-EA82514EE65F}"/>
    <cellStyle name="Millares 2 2 3 2 3 2 2 3 2" xfId="5362" xr:uid="{60DDCBA0-E2E7-49F0-8D98-821C4360FEFD}"/>
    <cellStyle name="Millares 2 2 3 2 3 2 2 4" xfId="3821" xr:uid="{D32689A0-3B4F-455C-94C3-07C8B9D745EC}"/>
    <cellStyle name="Millares 2 2 3 2 3 2 3" xfId="1114" xr:uid="{B4C10879-CD1F-4FF4-9388-E3A67CF23C01}"/>
    <cellStyle name="Millares 2 2 3 2 3 2 3 2" xfId="2655" xr:uid="{8DB17091-4DD3-4029-8228-2D87F0B68DB4}"/>
    <cellStyle name="Millares 2 2 3 2 3 2 3 2 2" xfId="5747" xr:uid="{39C822CB-A315-4EFD-8EA9-FA8FAEE319C3}"/>
    <cellStyle name="Millares 2 2 3 2 3 2 3 3" xfId="4206" xr:uid="{6D343C0B-5D30-4541-87F5-94667FED6F11}"/>
    <cellStyle name="Millares 2 2 3 2 3 2 4" xfId="1885" xr:uid="{D1D4C6D4-2CA6-4791-9EE2-95DA520159A9}"/>
    <cellStyle name="Millares 2 2 3 2 3 2 4 2" xfId="4977" xr:uid="{C6BB4E5C-D1E9-4B8A-8025-CEA662F956C8}"/>
    <cellStyle name="Millares 2 2 3 2 3 2 5" xfId="3435" xr:uid="{D3127757-010B-4873-A064-BBDBB03F76A9}"/>
    <cellStyle name="Millares 2 2 3 2 3 3" xfId="537" xr:uid="{1E58C4EC-6132-4AC2-8808-8B19F8E7CEEC}"/>
    <cellStyle name="Millares 2 2 3 2 3 3 2" xfId="1307" xr:uid="{16A4AB49-D72C-4266-BA34-F9750478C228}"/>
    <cellStyle name="Millares 2 2 3 2 3 3 2 2" xfId="2848" xr:uid="{C34D9C6E-CDA6-4EB2-A9B4-5FED92E66635}"/>
    <cellStyle name="Millares 2 2 3 2 3 3 2 2 2" xfId="5940" xr:uid="{469CB5A9-E70F-4B53-AFCA-2643B6669BFC}"/>
    <cellStyle name="Millares 2 2 3 2 3 3 2 3" xfId="4399" xr:uid="{37D0AD6F-FC14-4B9E-AFC0-8526D4631601}"/>
    <cellStyle name="Millares 2 2 3 2 3 3 3" xfId="2078" xr:uid="{19159337-1124-4954-8D54-8B8B422AFB63}"/>
    <cellStyle name="Millares 2 2 3 2 3 3 3 2" xfId="5170" xr:uid="{08E3EE57-BF00-4B4E-AAA9-5C4CB288DA30}"/>
    <cellStyle name="Millares 2 2 3 2 3 3 4" xfId="3629" xr:uid="{B04C2121-FF5F-448A-B53B-034601D43AA7}"/>
    <cellStyle name="Millares 2 2 3 2 3 4" xfId="922" xr:uid="{E025FD9A-617C-4BC9-87C3-E8AAA9142D2D}"/>
    <cellStyle name="Millares 2 2 3 2 3 4 2" xfId="2463" xr:uid="{B0D5A331-499F-4F0D-999A-4DD94CBCDCA2}"/>
    <cellStyle name="Millares 2 2 3 2 3 4 2 2" xfId="5555" xr:uid="{168FBA12-41AD-4524-8274-6E16B4EAA7E3}"/>
    <cellStyle name="Millares 2 2 3 2 3 4 3" xfId="4014" xr:uid="{34E7637A-0546-4700-B7CF-A9EA9E0EA22E}"/>
    <cellStyle name="Millares 2 2 3 2 3 5" xfId="1693" xr:uid="{F1997AC3-DC5E-4CE6-BB58-A9755E680E5E}"/>
    <cellStyle name="Millares 2 2 3 2 3 5 2" xfId="4785" xr:uid="{4372C120-68C4-462B-839A-DCF699EFDAF3}"/>
    <cellStyle name="Millares 2 2 3 2 3 6" xfId="3242" xr:uid="{59C1D26C-DCB6-4526-A6E2-3E2F962558EF}"/>
    <cellStyle name="Millares 2 2 3 2 4" xfId="247" xr:uid="{8B48431A-7A50-4789-A058-07A035D26CEA}"/>
    <cellStyle name="Millares 2 2 3 2 4 2" xfId="633" xr:uid="{31D3A370-00F6-481C-BB24-7884229A085D}"/>
    <cellStyle name="Millares 2 2 3 2 4 2 2" xfId="1403" xr:uid="{6196532D-D4CA-44CB-A8F7-554229E10213}"/>
    <cellStyle name="Millares 2 2 3 2 4 2 2 2" xfId="2944" xr:uid="{63517AE4-5F25-4748-89BE-1BA73A08AC21}"/>
    <cellStyle name="Millares 2 2 3 2 4 2 2 2 2" xfId="6036" xr:uid="{F7F0910B-ED56-404F-81C1-4755B02E8C85}"/>
    <cellStyle name="Millares 2 2 3 2 4 2 2 3" xfId="4495" xr:uid="{8FBD9CB4-C11A-4EE5-9E1A-27A8A5BF335F}"/>
    <cellStyle name="Millares 2 2 3 2 4 2 3" xfId="2174" xr:uid="{B0B6C675-6F89-4CB9-AD8C-59AE790F5207}"/>
    <cellStyle name="Millares 2 2 3 2 4 2 3 2" xfId="5266" xr:uid="{30E623CC-EA35-4CB6-8644-4B8E8DE1C665}"/>
    <cellStyle name="Millares 2 2 3 2 4 2 4" xfId="3725" xr:uid="{8279BFB2-9854-4B65-A93C-87547BBB9E09}"/>
    <cellStyle name="Millares 2 2 3 2 4 3" xfId="1018" xr:uid="{F4B9AA2A-14FB-4999-8C49-615596BB4883}"/>
    <cellStyle name="Millares 2 2 3 2 4 3 2" xfId="2559" xr:uid="{0E047EBB-0C19-4316-B8CF-019B23731B42}"/>
    <cellStyle name="Millares 2 2 3 2 4 3 2 2" xfId="5651" xr:uid="{A3D34D34-60E7-4410-9E04-82489027941A}"/>
    <cellStyle name="Millares 2 2 3 2 4 3 3" xfId="4110" xr:uid="{77A11C9F-4194-48B1-9A91-F51A1ADB36D9}"/>
    <cellStyle name="Millares 2 2 3 2 4 4" xfId="1789" xr:uid="{5CE553B3-FADE-4AC0-A0F0-08BFA72C3AEE}"/>
    <cellStyle name="Millares 2 2 3 2 4 4 2" xfId="4881" xr:uid="{983892EC-C790-4D53-AB8D-528E14C89C8A}"/>
    <cellStyle name="Millares 2 2 3 2 4 5" xfId="3339" xr:uid="{ACC23C08-AC27-4C86-84C2-66B5620F5460}"/>
    <cellStyle name="Millares 2 2 3 2 5" xfId="441" xr:uid="{4812E522-70D4-491E-9843-C7C077AD86E4}"/>
    <cellStyle name="Millares 2 2 3 2 5 2" xfId="1211" xr:uid="{A793A011-FF8E-44AC-9679-8B52EDC851B6}"/>
    <cellStyle name="Millares 2 2 3 2 5 2 2" xfId="2752" xr:uid="{F9436D3B-9B25-4746-AF85-DC4D9BA88757}"/>
    <cellStyle name="Millares 2 2 3 2 5 2 2 2" xfId="5844" xr:uid="{A26761A7-A060-43F2-897C-31FDC21BF08C}"/>
    <cellStyle name="Millares 2 2 3 2 5 2 3" xfId="4303" xr:uid="{A78ACB38-9CFF-4033-814B-ADC3CAD755A7}"/>
    <cellStyle name="Millares 2 2 3 2 5 3" xfId="1982" xr:uid="{098A26CC-E5FA-4ECB-8AEC-B2B0F0ABE17A}"/>
    <cellStyle name="Millares 2 2 3 2 5 3 2" xfId="5074" xr:uid="{D0EFC5E2-53D1-4A76-9091-341C33C8E430}"/>
    <cellStyle name="Millares 2 2 3 2 5 4" xfId="3533" xr:uid="{3B53B928-5629-4B0F-A689-174B5F86A469}"/>
    <cellStyle name="Millares 2 2 3 2 6" xfId="826" xr:uid="{1A987FED-FF5F-4A06-A3BD-D0DA771FD54D}"/>
    <cellStyle name="Millares 2 2 3 2 6 2" xfId="2367" xr:uid="{EFCFF286-F6B7-4366-9442-1499EF5D398C}"/>
    <cellStyle name="Millares 2 2 3 2 6 2 2" xfId="5459" xr:uid="{96F7A2CD-E259-47D7-9C7B-7102B42785FD}"/>
    <cellStyle name="Millares 2 2 3 2 6 3" xfId="3918" xr:uid="{01C96913-B64C-4916-942B-1757BC71E409}"/>
    <cellStyle name="Millares 2 2 3 2 7" xfId="1597" xr:uid="{858A6A7F-B6F6-4406-8FF2-989C95A3A78C}"/>
    <cellStyle name="Millares 2 2 3 2 7 2" xfId="4689" xr:uid="{05047CA5-DF74-462E-B0E9-33E8CB66AB51}"/>
    <cellStyle name="Millares 2 2 3 2 8" xfId="3146" xr:uid="{33955F2B-A164-4412-A549-CDE2AE478E64}"/>
    <cellStyle name="Millares 2 2 3 3" xfId="77" xr:uid="{BD27DDFA-841A-41F5-9D74-17DA0F02132A}"/>
    <cellStyle name="Millares 2 2 3 3 2" xfId="173" xr:uid="{4CF4FD1A-CBA7-41B8-8D41-E420CF77B0EE}"/>
    <cellStyle name="Millares 2 2 3 3 2 2" xfId="367" xr:uid="{A7C142FC-2CFE-4173-85D6-894EB6DE648A}"/>
    <cellStyle name="Millares 2 2 3 3 2 2 2" xfId="753" xr:uid="{FA78D2A9-D72C-4341-B54A-05D6195476E0}"/>
    <cellStyle name="Millares 2 2 3 3 2 2 2 2" xfId="1523" xr:uid="{2B0D9361-2F58-4F47-8ACC-5C03B82B601E}"/>
    <cellStyle name="Millares 2 2 3 3 2 2 2 2 2" xfId="3064" xr:uid="{DC6530C2-0F22-4AF4-A433-AC094217DF29}"/>
    <cellStyle name="Millares 2 2 3 3 2 2 2 2 2 2" xfId="6156" xr:uid="{F0D7F49A-7E9F-4D70-A549-57928D043E18}"/>
    <cellStyle name="Millares 2 2 3 3 2 2 2 2 3" xfId="4615" xr:uid="{090F1D36-59C0-469B-BCED-FEB7A6EEF2AA}"/>
    <cellStyle name="Millares 2 2 3 3 2 2 2 3" xfId="2294" xr:uid="{001F0A90-99E5-482A-B8ED-BD14AA624BE9}"/>
    <cellStyle name="Millares 2 2 3 3 2 2 2 3 2" xfId="5386" xr:uid="{CCCE9337-62B6-4CF7-957E-82592B005147}"/>
    <cellStyle name="Millares 2 2 3 3 2 2 2 4" xfId="3845" xr:uid="{0EA471BF-10DF-434E-9C14-B0F601FDF32E}"/>
    <cellStyle name="Millares 2 2 3 3 2 2 3" xfId="1138" xr:uid="{AEF46979-6A48-4238-9297-267253B10D39}"/>
    <cellStyle name="Millares 2 2 3 3 2 2 3 2" xfId="2679" xr:uid="{DE2BFDE9-2EEB-41E4-BC3D-9558CE9CF09F}"/>
    <cellStyle name="Millares 2 2 3 3 2 2 3 2 2" xfId="5771" xr:uid="{E1E3B149-9AD7-4A7E-9D89-933CA68B5DF7}"/>
    <cellStyle name="Millares 2 2 3 3 2 2 3 3" xfId="4230" xr:uid="{39FB8BEE-9183-4B54-B76E-E15157AA58A7}"/>
    <cellStyle name="Millares 2 2 3 3 2 2 4" xfId="1909" xr:uid="{BA239CA0-843D-43C5-9002-F225E826F03A}"/>
    <cellStyle name="Millares 2 2 3 3 2 2 4 2" xfId="5001" xr:uid="{18722003-5550-4DA6-8CBC-618FB4456023}"/>
    <cellStyle name="Millares 2 2 3 3 2 2 5" xfId="3459" xr:uid="{1EE692D4-E3F2-419C-ABD5-971591F4343F}"/>
    <cellStyle name="Millares 2 2 3 3 2 3" xfId="561" xr:uid="{E2B2EF07-F7CD-4DBB-BD67-6029D298240E}"/>
    <cellStyle name="Millares 2 2 3 3 2 3 2" xfId="1331" xr:uid="{FE7F906E-BF3D-4332-93CA-149C8D3B95CD}"/>
    <cellStyle name="Millares 2 2 3 3 2 3 2 2" xfId="2872" xr:uid="{9217BD38-9EF4-470E-9602-5784136F5EC9}"/>
    <cellStyle name="Millares 2 2 3 3 2 3 2 2 2" xfId="5964" xr:uid="{4F4514A0-310B-462A-AAF0-3F2B05E399A9}"/>
    <cellStyle name="Millares 2 2 3 3 2 3 2 3" xfId="4423" xr:uid="{C8B1D105-00A7-4279-8F69-25204BFB0B21}"/>
    <cellStyle name="Millares 2 2 3 3 2 3 3" xfId="2102" xr:uid="{37E44175-486C-4F95-AF0C-A4EB728B0931}"/>
    <cellStyle name="Millares 2 2 3 3 2 3 3 2" xfId="5194" xr:uid="{FBB75D89-A2EA-4E6C-B732-075A8BAB12A4}"/>
    <cellStyle name="Millares 2 2 3 3 2 3 4" xfId="3653" xr:uid="{244A24D6-0CA1-4BE9-A767-0C7AE8A37266}"/>
    <cellStyle name="Millares 2 2 3 3 2 4" xfId="946" xr:uid="{BAD91AC6-E4D6-4629-BE2F-97C73A02BEE6}"/>
    <cellStyle name="Millares 2 2 3 3 2 4 2" xfId="2487" xr:uid="{7DDF732F-28E6-4FF9-BC58-076DC9E96AEF}"/>
    <cellStyle name="Millares 2 2 3 3 2 4 2 2" xfId="5579" xr:uid="{4B7DFA34-F1B6-4A36-AD13-B3F78A0673C5}"/>
    <cellStyle name="Millares 2 2 3 3 2 4 3" xfId="4038" xr:uid="{E1867935-4FFA-44B9-B84E-50E0BEC5BE6A}"/>
    <cellStyle name="Millares 2 2 3 3 2 5" xfId="1717" xr:uid="{90931C7B-FDD6-4523-B3A5-1C19DE795DD6}"/>
    <cellStyle name="Millares 2 2 3 3 2 5 2" xfId="4809" xr:uid="{3E8B8F0D-078F-43C9-AC7E-F8A8377CC12A}"/>
    <cellStyle name="Millares 2 2 3 3 2 6" xfId="3266" xr:uid="{74C08D74-9E63-4FC1-AAB3-E435187FB83E}"/>
    <cellStyle name="Millares 2 2 3 3 3" xfId="271" xr:uid="{C50C399C-2989-4865-B9C5-84395D6770E2}"/>
    <cellStyle name="Millares 2 2 3 3 3 2" xfId="657" xr:uid="{E8E44F96-BEAF-4353-9C52-AA189464A20E}"/>
    <cellStyle name="Millares 2 2 3 3 3 2 2" xfId="1427" xr:uid="{281744C7-9A4A-443A-91AB-BF7A43C4FD46}"/>
    <cellStyle name="Millares 2 2 3 3 3 2 2 2" xfId="2968" xr:uid="{E0486F49-8B97-4060-AB9B-7067C37F1962}"/>
    <cellStyle name="Millares 2 2 3 3 3 2 2 2 2" xfId="6060" xr:uid="{AD08DE3A-546A-4ED9-AFE4-38EAFEF617CB}"/>
    <cellStyle name="Millares 2 2 3 3 3 2 2 3" xfId="4519" xr:uid="{E1B67AFF-0886-4776-B4F2-6326EF4D9834}"/>
    <cellStyle name="Millares 2 2 3 3 3 2 3" xfId="2198" xr:uid="{49112E29-87E4-49A3-A407-D8D63CFF4289}"/>
    <cellStyle name="Millares 2 2 3 3 3 2 3 2" xfId="5290" xr:uid="{12A4024A-5648-4F5D-B9BB-7E8E0FBCCB45}"/>
    <cellStyle name="Millares 2 2 3 3 3 2 4" xfId="3749" xr:uid="{45C79657-A749-419B-9076-E17AAA9CD532}"/>
    <cellStyle name="Millares 2 2 3 3 3 3" xfId="1042" xr:uid="{2F257032-1D6B-42E6-A8FC-B33EA370FD3D}"/>
    <cellStyle name="Millares 2 2 3 3 3 3 2" xfId="2583" xr:uid="{169D575F-60C7-4F3F-A14C-79D6C0B5DECF}"/>
    <cellStyle name="Millares 2 2 3 3 3 3 2 2" xfId="5675" xr:uid="{B0C51A67-C5A7-4B18-8C41-29010AB04440}"/>
    <cellStyle name="Millares 2 2 3 3 3 3 3" xfId="4134" xr:uid="{69334EF9-A656-45DC-8EAA-88AE2605DB2C}"/>
    <cellStyle name="Millares 2 2 3 3 3 4" xfId="1813" xr:uid="{AB6D28D9-0BE4-4661-BD72-4D3FB40D6AE0}"/>
    <cellStyle name="Millares 2 2 3 3 3 4 2" xfId="4905" xr:uid="{E7D922E0-5FE5-4FC2-AD85-57010F631F53}"/>
    <cellStyle name="Millares 2 2 3 3 3 5" xfId="3363" xr:uid="{4AA5AFAB-D744-45DC-B1F2-CF04C70C63EF}"/>
    <cellStyle name="Millares 2 2 3 3 4" xfId="465" xr:uid="{FE5BE0E5-84DB-4B5D-9F2B-F1D0F6D4D533}"/>
    <cellStyle name="Millares 2 2 3 3 4 2" xfId="1235" xr:uid="{927589E0-3D35-402F-AB6F-75BE0CAA8912}"/>
    <cellStyle name="Millares 2 2 3 3 4 2 2" xfId="2776" xr:uid="{3892F558-93A6-4073-9153-FD00C947B3C7}"/>
    <cellStyle name="Millares 2 2 3 3 4 2 2 2" xfId="5868" xr:uid="{C3BF56C0-80CC-4E35-B0AC-44B1C8CF62F5}"/>
    <cellStyle name="Millares 2 2 3 3 4 2 3" xfId="4327" xr:uid="{A102EED0-9D3A-452C-A6AE-29DE5ACC44BA}"/>
    <cellStyle name="Millares 2 2 3 3 4 3" xfId="2006" xr:uid="{9A293B47-2EF2-46F2-992F-B50CE97CCAC6}"/>
    <cellStyle name="Millares 2 2 3 3 4 3 2" xfId="5098" xr:uid="{0780B695-3121-4FDB-B8F6-5787D7435EE0}"/>
    <cellStyle name="Millares 2 2 3 3 4 4" xfId="3557" xr:uid="{913ED2E6-2A61-4ECF-AA21-B0CF5CEA2EC2}"/>
    <cellStyle name="Millares 2 2 3 3 5" xfId="850" xr:uid="{075F56E7-853F-42F4-BA94-614F8769DB95}"/>
    <cellStyle name="Millares 2 2 3 3 5 2" xfId="2391" xr:uid="{DF8C5632-C29D-4942-8C4C-859928C586FE}"/>
    <cellStyle name="Millares 2 2 3 3 5 2 2" xfId="5483" xr:uid="{B9429D5B-EF4F-4EC7-AB4E-3843681A9947}"/>
    <cellStyle name="Millares 2 2 3 3 5 3" xfId="3942" xr:uid="{456B8024-0EAE-4AA5-B149-E8A73BCF387D}"/>
    <cellStyle name="Millares 2 2 3 3 6" xfId="1621" xr:uid="{57E1A7BA-4AB9-42F7-A81C-3D595CC95167}"/>
    <cellStyle name="Millares 2 2 3 3 6 2" xfId="4713" xr:uid="{1E703FD6-B7A9-4014-8BDD-7D65E8CEAE26}"/>
    <cellStyle name="Millares 2 2 3 3 7" xfId="3170" xr:uid="{346985F5-2CF1-45B2-9B22-A2DDC9052798}"/>
    <cellStyle name="Millares 2 2 3 4" xfId="125" xr:uid="{1439C83D-B8D9-4AB1-9774-EFC3E1A50FA9}"/>
    <cellStyle name="Millares 2 2 3 4 2" xfId="319" xr:uid="{4AB3B197-ED36-4E95-8052-24678131310E}"/>
    <cellStyle name="Millares 2 2 3 4 2 2" xfId="705" xr:uid="{46741B5B-32E6-4E61-ACF4-B6B9ED010130}"/>
    <cellStyle name="Millares 2 2 3 4 2 2 2" xfId="1475" xr:uid="{F71DF5D1-61F6-4EC0-913B-8C175CCC3D0E}"/>
    <cellStyle name="Millares 2 2 3 4 2 2 2 2" xfId="3016" xr:uid="{0D37A58F-FE4B-4244-8F44-FA91E7BD28E4}"/>
    <cellStyle name="Millares 2 2 3 4 2 2 2 2 2" xfId="6108" xr:uid="{44C7EDFB-C8F2-42AA-8755-6BBB79195093}"/>
    <cellStyle name="Millares 2 2 3 4 2 2 2 3" xfId="4567" xr:uid="{8B565FDA-5564-4E61-AC3C-10CBE5197AE2}"/>
    <cellStyle name="Millares 2 2 3 4 2 2 3" xfId="2246" xr:uid="{60D99711-6FAF-4BA8-BD68-F902F5F381D7}"/>
    <cellStyle name="Millares 2 2 3 4 2 2 3 2" xfId="5338" xr:uid="{F257FA9D-4320-4F05-8EBC-906E2C6A0E2E}"/>
    <cellStyle name="Millares 2 2 3 4 2 2 4" xfId="3797" xr:uid="{3363C45D-3585-4D54-AEDE-612FA576F916}"/>
    <cellStyle name="Millares 2 2 3 4 2 3" xfId="1090" xr:uid="{EAB9FB3E-61EF-4F2D-AE6A-50F53DD5767E}"/>
    <cellStyle name="Millares 2 2 3 4 2 3 2" xfId="2631" xr:uid="{E8F8C786-3B4B-4B24-8268-D35FC0B11561}"/>
    <cellStyle name="Millares 2 2 3 4 2 3 2 2" xfId="5723" xr:uid="{D759437B-9FFB-42AF-B5FE-47A91D9082A9}"/>
    <cellStyle name="Millares 2 2 3 4 2 3 3" xfId="4182" xr:uid="{D1B6BB6D-2C50-4592-937A-8FFB1FB94B34}"/>
    <cellStyle name="Millares 2 2 3 4 2 4" xfId="1861" xr:uid="{03F27D5D-960D-46B8-A772-6FAC5FF47A39}"/>
    <cellStyle name="Millares 2 2 3 4 2 4 2" xfId="4953" xr:uid="{C02D6052-72C8-4827-B97F-4E03A89216A9}"/>
    <cellStyle name="Millares 2 2 3 4 2 5" xfId="3411" xr:uid="{ADC5036D-E932-4EC8-B02C-15950F096B04}"/>
    <cellStyle name="Millares 2 2 3 4 3" xfId="513" xr:uid="{C9A4F0A2-533F-45E8-BF30-143DC802EBA0}"/>
    <cellStyle name="Millares 2 2 3 4 3 2" xfId="1283" xr:uid="{573E722E-DA13-4556-9FBE-8F9F904799C2}"/>
    <cellStyle name="Millares 2 2 3 4 3 2 2" xfId="2824" xr:uid="{3F7B9386-E273-4199-AEA9-26E1005940CD}"/>
    <cellStyle name="Millares 2 2 3 4 3 2 2 2" xfId="5916" xr:uid="{894F204E-2521-47B6-85A2-3AAAB7FAFBFF}"/>
    <cellStyle name="Millares 2 2 3 4 3 2 3" xfId="4375" xr:uid="{EB9BF8E0-39F7-41F2-B006-CF1C382639CC}"/>
    <cellStyle name="Millares 2 2 3 4 3 3" xfId="2054" xr:uid="{B3CA9A38-5841-4D6C-9189-BE3AC8DCE3F3}"/>
    <cellStyle name="Millares 2 2 3 4 3 3 2" xfId="5146" xr:uid="{F2AA713C-770A-4B6C-9A13-E35C324F4F3A}"/>
    <cellStyle name="Millares 2 2 3 4 3 4" xfId="3605" xr:uid="{ABEA55D0-2407-4C19-A74C-7E69E98FA7D2}"/>
    <cellStyle name="Millares 2 2 3 4 4" xfId="898" xr:uid="{A6F40301-F884-4C98-97DC-F8C75C96B177}"/>
    <cellStyle name="Millares 2 2 3 4 4 2" xfId="2439" xr:uid="{7F765D05-4D49-45D3-BA5A-3F6CB3ED7FBD}"/>
    <cellStyle name="Millares 2 2 3 4 4 2 2" xfId="5531" xr:uid="{663D5FAB-85E6-4636-8CB6-B88EBECBC641}"/>
    <cellStyle name="Millares 2 2 3 4 4 3" xfId="3990" xr:uid="{8250015F-721E-41DC-8103-3656CACE345F}"/>
    <cellStyle name="Millares 2 2 3 4 5" xfId="1669" xr:uid="{D8DADA07-9D45-4E0D-819B-CF69237A7835}"/>
    <cellStyle name="Millares 2 2 3 4 5 2" xfId="4761" xr:uid="{59551E8C-3710-4697-9BAC-8DB9A30B03CC}"/>
    <cellStyle name="Millares 2 2 3 4 6" xfId="3218" xr:uid="{99E507C3-9E91-4EED-A2F8-06CE3558B708}"/>
    <cellStyle name="Millares 2 2 3 5" xfId="223" xr:uid="{EA6478F6-2242-49C5-902F-EBE52D0BAE4C}"/>
    <cellStyle name="Millares 2 2 3 5 2" xfId="609" xr:uid="{FFF2D17A-D3D6-4966-BF18-BF2026117036}"/>
    <cellStyle name="Millares 2 2 3 5 2 2" xfId="1379" xr:uid="{C0052662-9C9A-4491-8FBB-734C8724093F}"/>
    <cellStyle name="Millares 2 2 3 5 2 2 2" xfId="2920" xr:uid="{B45ECC5A-84D0-410C-ABA5-AF033EED486D}"/>
    <cellStyle name="Millares 2 2 3 5 2 2 2 2" xfId="6012" xr:uid="{5FCE515F-19EB-418A-9F06-26862AB2D639}"/>
    <cellStyle name="Millares 2 2 3 5 2 2 3" xfId="4471" xr:uid="{C76B3E97-DC00-4182-815D-17582395D471}"/>
    <cellStyle name="Millares 2 2 3 5 2 3" xfId="2150" xr:uid="{42AEAAED-FC66-4494-B9C2-1752C4293763}"/>
    <cellStyle name="Millares 2 2 3 5 2 3 2" xfId="5242" xr:uid="{A6AC466A-8564-4768-9456-F95E685AF115}"/>
    <cellStyle name="Millares 2 2 3 5 2 4" xfId="3701" xr:uid="{B98FE1B6-08EF-4C93-AA6F-B548D29519A5}"/>
    <cellStyle name="Millares 2 2 3 5 3" xfId="994" xr:uid="{213456B1-C030-485D-A60B-0A788208145D}"/>
    <cellStyle name="Millares 2 2 3 5 3 2" xfId="2535" xr:uid="{445D2A5F-8D96-4FAC-A4D9-0080E45F1631}"/>
    <cellStyle name="Millares 2 2 3 5 3 2 2" xfId="5627" xr:uid="{7E769CD4-ECE0-4256-96C5-482BF71B8C7D}"/>
    <cellStyle name="Millares 2 2 3 5 3 3" xfId="4086" xr:uid="{0E56CB4F-E15E-4019-ACC9-B5EA511EB182}"/>
    <cellStyle name="Millares 2 2 3 5 4" xfId="1765" xr:uid="{306C9313-B342-4E24-A17B-F9186FC5249B}"/>
    <cellStyle name="Millares 2 2 3 5 4 2" xfId="4857" xr:uid="{58E4D6A1-F7BF-4F80-B57E-156ABF58E9B5}"/>
    <cellStyle name="Millares 2 2 3 5 5" xfId="3315" xr:uid="{CFAC722F-CC63-4C19-BAC7-C183D69D9567}"/>
    <cellStyle name="Millares 2 2 3 6" xfId="417" xr:uid="{9CC00757-545D-43A0-81C0-A15AE2805D79}"/>
    <cellStyle name="Millares 2 2 3 6 2" xfId="1187" xr:uid="{84E052A1-40F8-47BE-BBFE-EF86D0C3C08E}"/>
    <cellStyle name="Millares 2 2 3 6 2 2" xfId="2728" xr:uid="{55BBFC3D-6C3F-492D-BE00-A6EAAB89245E}"/>
    <cellStyle name="Millares 2 2 3 6 2 2 2" xfId="5820" xr:uid="{8DA040B1-33D5-412C-9307-BDAB93D6B990}"/>
    <cellStyle name="Millares 2 2 3 6 2 3" xfId="4279" xr:uid="{31CB23A7-2B20-4FFE-AD99-FA2F3EBD2E4B}"/>
    <cellStyle name="Millares 2 2 3 6 3" xfId="1958" xr:uid="{AAD43CCF-579A-4969-8657-CF87B16A80BB}"/>
    <cellStyle name="Millares 2 2 3 6 3 2" xfId="5050" xr:uid="{55DA39C6-9E8B-4BB8-B8EF-6A1A1614E9CE}"/>
    <cellStyle name="Millares 2 2 3 6 4" xfId="3509" xr:uid="{28BC6567-08AB-46C4-A8FF-5A6C626CF0DC}"/>
    <cellStyle name="Millares 2 2 3 7" xfId="802" xr:uid="{5C923612-7218-4B81-BB4F-264C203B95C3}"/>
    <cellStyle name="Millares 2 2 3 7 2" xfId="2343" xr:uid="{B3A62D6F-919E-4744-A02D-7B074684B471}"/>
    <cellStyle name="Millares 2 2 3 7 2 2" xfId="5435" xr:uid="{04C16C34-FB68-48C6-A147-05010307992A}"/>
    <cellStyle name="Millares 2 2 3 7 3" xfId="3894" xr:uid="{EBC2B47A-BBFE-457D-AD62-5E4D86A05DD1}"/>
    <cellStyle name="Millares 2 2 3 8" xfId="1573" xr:uid="{BDDC3C13-BB44-4B2C-9B55-FACB5BE7B2CC}"/>
    <cellStyle name="Millares 2 2 3 8 2" xfId="4665" xr:uid="{85FD8541-E880-46BA-A048-D8BF80DD88BC}"/>
    <cellStyle name="Millares 2 2 3 9" xfId="3122" xr:uid="{08A38AD2-71BD-42E2-ABCE-E1AA5AF760AF}"/>
    <cellStyle name="Millares 2 2 4" xfId="37" xr:uid="{12DEFE7F-D62A-49F4-9AA1-05074C6F1C9D}"/>
    <cellStyle name="Millares 2 2 4 2" xfId="85" xr:uid="{8F334BA3-8530-47C9-B6C3-29AB9663B4D3}"/>
    <cellStyle name="Millares 2 2 4 2 2" xfId="181" xr:uid="{D63C4EE3-0B4A-4FE0-A119-605540600E0C}"/>
    <cellStyle name="Millares 2 2 4 2 2 2" xfId="375" xr:uid="{3F988544-A0F8-4C34-907F-EDDE5F861BEE}"/>
    <cellStyle name="Millares 2 2 4 2 2 2 2" xfId="761" xr:uid="{634ACA11-91EC-4976-AE25-BAFFB77D759F}"/>
    <cellStyle name="Millares 2 2 4 2 2 2 2 2" xfId="1531" xr:uid="{D2124CD9-C37A-4B3B-A19D-2B4C1B9A8605}"/>
    <cellStyle name="Millares 2 2 4 2 2 2 2 2 2" xfId="3072" xr:uid="{4A0B7210-E53C-4ED8-87EE-5D50A497173F}"/>
    <cellStyle name="Millares 2 2 4 2 2 2 2 2 2 2" xfId="6164" xr:uid="{A063D24C-F108-44A7-8CDD-33F7B1680AC6}"/>
    <cellStyle name="Millares 2 2 4 2 2 2 2 2 3" xfId="4623" xr:uid="{0FC1A3F4-4489-4668-9E7E-D17D894C3DCB}"/>
    <cellStyle name="Millares 2 2 4 2 2 2 2 3" xfId="2302" xr:uid="{AC143A81-83E7-468E-8FFF-C1FFD9763AAA}"/>
    <cellStyle name="Millares 2 2 4 2 2 2 2 3 2" xfId="5394" xr:uid="{BF78635F-0CCD-4FF4-850F-828386700154}"/>
    <cellStyle name="Millares 2 2 4 2 2 2 2 4" xfId="3853" xr:uid="{46C4D414-CB3A-48E9-9200-FF06B0D0D367}"/>
    <cellStyle name="Millares 2 2 4 2 2 2 3" xfId="1146" xr:uid="{F0970FD4-F9D4-4EE5-8889-C2C898B1411C}"/>
    <cellStyle name="Millares 2 2 4 2 2 2 3 2" xfId="2687" xr:uid="{28CAEE49-466B-4A45-8832-51EC41EE771A}"/>
    <cellStyle name="Millares 2 2 4 2 2 2 3 2 2" xfId="5779" xr:uid="{9C381D07-BBE8-4E22-A267-8A3EA6A97337}"/>
    <cellStyle name="Millares 2 2 4 2 2 2 3 3" xfId="4238" xr:uid="{4C4F7F18-BA8B-40C0-956E-D21911B827DF}"/>
    <cellStyle name="Millares 2 2 4 2 2 2 4" xfId="1917" xr:uid="{A265B31B-1E31-4146-8E63-874D14D00FA7}"/>
    <cellStyle name="Millares 2 2 4 2 2 2 4 2" xfId="5009" xr:uid="{AE882336-F7B7-4DA3-BD1A-2FEEBCB80CB2}"/>
    <cellStyle name="Millares 2 2 4 2 2 2 5" xfId="3467" xr:uid="{5BE275A3-6E3B-44AA-9178-4AE5D5C6A08A}"/>
    <cellStyle name="Millares 2 2 4 2 2 3" xfId="569" xr:uid="{D8A1FF0A-96D1-4E2E-A287-2257A2F5BF0F}"/>
    <cellStyle name="Millares 2 2 4 2 2 3 2" xfId="1339" xr:uid="{165AE79F-9DF5-4137-8408-FBDC7D125616}"/>
    <cellStyle name="Millares 2 2 4 2 2 3 2 2" xfId="2880" xr:uid="{AA66F334-BBF7-495D-AFCD-AEBB9B0CD0EB}"/>
    <cellStyle name="Millares 2 2 4 2 2 3 2 2 2" xfId="5972" xr:uid="{86A790AC-5314-44FB-8D99-2D45F8D184B2}"/>
    <cellStyle name="Millares 2 2 4 2 2 3 2 3" xfId="4431" xr:uid="{55A44EB6-D82D-4A75-9DBE-2BA039C13494}"/>
    <cellStyle name="Millares 2 2 4 2 2 3 3" xfId="2110" xr:uid="{D3CED7E1-F586-4AB2-8879-3D44477FF069}"/>
    <cellStyle name="Millares 2 2 4 2 2 3 3 2" xfId="5202" xr:uid="{0F40CB32-E513-43A4-A0C8-456704BA2A91}"/>
    <cellStyle name="Millares 2 2 4 2 2 3 4" xfId="3661" xr:uid="{804C26BC-4A33-4087-86B7-D97A878A8208}"/>
    <cellStyle name="Millares 2 2 4 2 2 4" xfId="954" xr:uid="{756A1104-4C7B-40A4-8FD6-E6DAAF315F0B}"/>
    <cellStyle name="Millares 2 2 4 2 2 4 2" xfId="2495" xr:uid="{6934F275-895B-45B9-B992-427A3994EEED}"/>
    <cellStyle name="Millares 2 2 4 2 2 4 2 2" xfId="5587" xr:uid="{53D9CEEF-EED1-4CC2-975B-473EEFB73AC0}"/>
    <cellStyle name="Millares 2 2 4 2 2 4 3" xfId="4046" xr:uid="{7305CE2D-8B2B-4B67-AB34-7633101533F0}"/>
    <cellStyle name="Millares 2 2 4 2 2 5" xfId="1725" xr:uid="{F7965CBD-D83F-4A7D-A159-BBEE3BF6E7AD}"/>
    <cellStyle name="Millares 2 2 4 2 2 5 2" xfId="4817" xr:uid="{08191293-38EC-4E8E-BFB7-172CBA6D9E26}"/>
    <cellStyle name="Millares 2 2 4 2 2 6" xfId="3274" xr:uid="{76AECA80-555D-4682-A2D7-E3AC1EC86C30}"/>
    <cellStyle name="Millares 2 2 4 2 3" xfId="279" xr:uid="{9EFB7FAB-A9CB-48EA-B07C-08F096236B42}"/>
    <cellStyle name="Millares 2 2 4 2 3 2" xfId="665" xr:uid="{EAC8DA8A-7F60-48AC-852B-E089B57B0E81}"/>
    <cellStyle name="Millares 2 2 4 2 3 2 2" xfId="1435" xr:uid="{F489A05C-294C-4805-A057-EC5413851D6A}"/>
    <cellStyle name="Millares 2 2 4 2 3 2 2 2" xfId="2976" xr:uid="{5C98FDF5-E087-43F8-A1A4-6A2C96BC7334}"/>
    <cellStyle name="Millares 2 2 4 2 3 2 2 2 2" xfId="6068" xr:uid="{CDB28CCC-290C-4791-83F7-B31FA88BF56D}"/>
    <cellStyle name="Millares 2 2 4 2 3 2 2 3" xfId="4527" xr:uid="{A4144B8B-F853-4440-AA52-0A49EA9F4D94}"/>
    <cellStyle name="Millares 2 2 4 2 3 2 3" xfId="2206" xr:uid="{998EF8C5-3230-4904-8F10-FAEF6B997800}"/>
    <cellStyle name="Millares 2 2 4 2 3 2 3 2" xfId="5298" xr:uid="{3D204805-5D5C-4F2B-9E44-C89FB3FC16CC}"/>
    <cellStyle name="Millares 2 2 4 2 3 2 4" xfId="3757" xr:uid="{5C1178B3-6726-49B4-97F1-5CB4067913F1}"/>
    <cellStyle name="Millares 2 2 4 2 3 3" xfId="1050" xr:uid="{8334B173-BBCA-47AB-BCF4-23EB3565744B}"/>
    <cellStyle name="Millares 2 2 4 2 3 3 2" xfId="2591" xr:uid="{9A679313-6D23-4009-AD77-49F0B96F2C38}"/>
    <cellStyle name="Millares 2 2 4 2 3 3 2 2" xfId="5683" xr:uid="{68AFFDFB-98B8-4E8A-8AF6-525127FB8938}"/>
    <cellStyle name="Millares 2 2 4 2 3 3 3" xfId="4142" xr:uid="{0FA108C5-EF6F-4816-874B-461E0BFEDC1F}"/>
    <cellStyle name="Millares 2 2 4 2 3 4" xfId="1821" xr:uid="{F3AED1E8-A4A1-4914-8309-B91052F6FBB0}"/>
    <cellStyle name="Millares 2 2 4 2 3 4 2" xfId="4913" xr:uid="{4AC6159B-6065-451B-813D-228BAA089BAA}"/>
    <cellStyle name="Millares 2 2 4 2 3 5" xfId="3371" xr:uid="{AEC0871D-D289-4F9B-B0A4-14953AFD51D2}"/>
    <cellStyle name="Millares 2 2 4 2 4" xfId="473" xr:uid="{982D2B15-3F94-444E-8AA4-035457F27728}"/>
    <cellStyle name="Millares 2 2 4 2 4 2" xfId="1243" xr:uid="{C7C25D62-2D67-41B7-B522-6D19EE53B03B}"/>
    <cellStyle name="Millares 2 2 4 2 4 2 2" xfId="2784" xr:uid="{2EF209E7-F644-4C00-BDD2-F7A38064F827}"/>
    <cellStyle name="Millares 2 2 4 2 4 2 2 2" xfId="5876" xr:uid="{59ABE513-474B-4EAB-9DEA-4F3D49021280}"/>
    <cellStyle name="Millares 2 2 4 2 4 2 3" xfId="4335" xr:uid="{72548B77-BAF5-4619-BC77-4D5BAE2A0188}"/>
    <cellStyle name="Millares 2 2 4 2 4 3" xfId="2014" xr:uid="{EEE0421D-465C-42A6-B3AE-78CAC06A874C}"/>
    <cellStyle name="Millares 2 2 4 2 4 3 2" xfId="5106" xr:uid="{117381B5-8AC0-4223-AB70-8E54FDBEFCA4}"/>
    <cellStyle name="Millares 2 2 4 2 4 4" xfId="3565" xr:uid="{A33F1E31-E053-4821-8D1E-717953FFBE73}"/>
    <cellStyle name="Millares 2 2 4 2 5" xfId="858" xr:uid="{C70B36C2-EC0D-42D8-84B7-C1D5461A0A07}"/>
    <cellStyle name="Millares 2 2 4 2 5 2" xfId="2399" xr:uid="{8004B006-3C13-421C-A217-E41E18E31F3A}"/>
    <cellStyle name="Millares 2 2 4 2 5 2 2" xfId="5491" xr:uid="{762FA931-2144-400C-BF47-BDC0871ACEA5}"/>
    <cellStyle name="Millares 2 2 4 2 5 3" xfId="3950" xr:uid="{92A083F6-210D-47BF-A89F-D6F8669509D1}"/>
    <cellStyle name="Millares 2 2 4 2 6" xfId="1629" xr:uid="{E94F5FAF-527E-4292-962E-731247D08BF1}"/>
    <cellStyle name="Millares 2 2 4 2 6 2" xfId="4721" xr:uid="{CB02DBA7-B841-42E6-B010-1244308F76F9}"/>
    <cellStyle name="Millares 2 2 4 2 7" xfId="3178" xr:uid="{F46C39E9-A858-4A69-ABE0-B78F80259A15}"/>
    <cellStyle name="Millares 2 2 4 3" xfId="133" xr:uid="{C028E07E-6619-4895-9906-7864B7A1ECAF}"/>
    <cellStyle name="Millares 2 2 4 3 2" xfId="327" xr:uid="{7579BF16-D31E-4B3E-9A3A-5AE7E2C44452}"/>
    <cellStyle name="Millares 2 2 4 3 2 2" xfId="713" xr:uid="{B6AEBC8B-17E1-4847-B970-9DA54A8D7609}"/>
    <cellStyle name="Millares 2 2 4 3 2 2 2" xfId="1483" xr:uid="{B2AEA64A-79BC-4C7A-BE7C-33E4E2464D8F}"/>
    <cellStyle name="Millares 2 2 4 3 2 2 2 2" xfId="3024" xr:uid="{D8E6EB81-915C-45FC-8A55-77E62387747C}"/>
    <cellStyle name="Millares 2 2 4 3 2 2 2 2 2" xfId="6116" xr:uid="{DB78A6D4-71CC-451E-8ABC-5DA3277FEB2B}"/>
    <cellStyle name="Millares 2 2 4 3 2 2 2 3" xfId="4575" xr:uid="{EC5C9E34-B21D-4563-94F0-C16C5D3C155B}"/>
    <cellStyle name="Millares 2 2 4 3 2 2 3" xfId="2254" xr:uid="{9FF7710A-8E9B-4A87-98A9-935063C612ED}"/>
    <cellStyle name="Millares 2 2 4 3 2 2 3 2" xfId="5346" xr:uid="{9C062BD0-8FAB-40D7-A010-B956976860FE}"/>
    <cellStyle name="Millares 2 2 4 3 2 2 4" xfId="3805" xr:uid="{3D0F6436-FF20-4165-904D-6E482D303195}"/>
    <cellStyle name="Millares 2 2 4 3 2 3" xfId="1098" xr:uid="{DC72EF1F-2255-42C1-9BFF-2B4AA8DB53A5}"/>
    <cellStyle name="Millares 2 2 4 3 2 3 2" xfId="2639" xr:uid="{6941E8A7-D511-41E4-85D1-AB75B1584CD6}"/>
    <cellStyle name="Millares 2 2 4 3 2 3 2 2" xfId="5731" xr:uid="{2ED926D3-F5CF-4CA3-9A95-A6B50742AAF9}"/>
    <cellStyle name="Millares 2 2 4 3 2 3 3" xfId="4190" xr:uid="{2CA8995C-3A14-4A79-831B-C56AFBB44D27}"/>
    <cellStyle name="Millares 2 2 4 3 2 4" xfId="1869" xr:uid="{2D9C876E-B173-4E2F-B174-4825F91CACD2}"/>
    <cellStyle name="Millares 2 2 4 3 2 4 2" xfId="4961" xr:uid="{CED527B3-F55E-475F-AACA-E9C4A084C41D}"/>
    <cellStyle name="Millares 2 2 4 3 2 5" xfId="3419" xr:uid="{B2CCDD1E-23C3-4958-A936-3BA822055B25}"/>
    <cellStyle name="Millares 2 2 4 3 3" xfId="521" xr:uid="{3FC48C30-CB43-4195-9A9A-02BFFB2533FC}"/>
    <cellStyle name="Millares 2 2 4 3 3 2" xfId="1291" xr:uid="{E0BB9EAD-18E3-4554-90BB-79348BFAE244}"/>
    <cellStyle name="Millares 2 2 4 3 3 2 2" xfId="2832" xr:uid="{5D18040F-2062-4BA6-A0A3-53D06140C4AB}"/>
    <cellStyle name="Millares 2 2 4 3 3 2 2 2" xfId="5924" xr:uid="{A6D7B29B-B955-40B3-8AFD-D5C8DD64AE61}"/>
    <cellStyle name="Millares 2 2 4 3 3 2 3" xfId="4383" xr:uid="{4A25023D-1D92-44A4-87A8-2B4C9D6D55A2}"/>
    <cellStyle name="Millares 2 2 4 3 3 3" xfId="2062" xr:uid="{2FE83A93-99BB-4508-B434-E1F4EF369466}"/>
    <cellStyle name="Millares 2 2 4 3 3 3 2" xfId="5154" xr:uid="{07F86964-4009-4FC1-A8DB-A7A3D2C2B7CF}"/>
    <cellStyle name="Millares 2 2 4 3 3 4" xfId="3613" xr:uid="{B9D5C668-30F4-4468-ACB5-C14B74B61AC3}"/>
    <cellStyle name="Millares 2 2 4 3 4" xfId="906" xr:uid="{1D256239-DFE1-46FB-B9EF-E5FE71CE59A8}"/>
    <cellStyle name="Millares 2 2 4 3 4 2" xfId="2447" xr:uid="{C90EDFAA-7D1E-4530-A1F2-3D541D0DEB3A}"/>
    <cellStyle name="Millares 2 2 4 3 4 2 2" xfId="5539" xr:uid="{3E57B2EB-98E1-4DA9-8FEC-A29EB35A1AE5}"/>
    <cellStyle name="Millares 2 2 4 3 4 3" xfId="3998" xr:uid="{0DB8B87A-A1AC-417B-A95C-25E46DCEB663}"/>
    <cellStyle name="Millares 2 2 4 3 5" xfId="1677" xr:uid="{C38AA16B-CC61-4EFE-8585-B79909A75FB9}"/>
    <cellStyle name="Millares 2 2 4 3 5 2" xfId="4769" xr:uid="{BFC72CD2-8635-492F-9FFC-D477156ADC45}"/>
    <cellStyle name="Millares 2 2 4 3 6" xfId="3226" xr:uid="{13584CA9-A7F6-4A87-B77B-DC5DECF9B928}"/>
    <cellStyle name="Millares 2 2 4 4" xfId="231" xr:uid="{D5C5A082-765B-443C-AAF0-11620B99065E}"/>
    <cellStyle name="Millares 2 2 4 4 2" xfId="617" xr:uid="{DB3CB03D-13D4-4294-8DE2-4C8D7BC95E0A}"/>
    <cellStyle name="Millares 2 2 4 4 2 2" xfId="1387" xr:uid="{15E45296-58D2-4C58-8CCA-D7BDFA62554F}"/>
    <cellStyle name="Millares 2 2 4 4 2 2 2" xfId="2928" xr:uid="{FCB1F2F9-D819-45F1-88DB-E029437D87E1}"/>
    <cellStyle name="Millares 2 2 4 4 2 2 2 2" xfId="6020" xr:uid="{9B8D84A6-1B8E-47F3-8008-16181B52E4E2}"/>
    <cellStyle name="Millares 2 2 4 4 2 2 3" xfId="4479" xr:uid="{39BBEABD-DEF8-4EDD-96D4-F4C8A8CE1EC2}"/>
    <cellStyle name="Millares 2 2 4 4 2 3" xfId="2158" xr:uid="{C18A91D1-A6EE-45FC-BB14-EC3B94DC84B8}"/>
    <cellStyle name="Millares 2 2 4 4 2 3 2" xfId="5250" xr:uid="{7AEA27DC-FBEB-4344-9213-A4036525849E}"/>
    <cellStyle name="Millares 2 2 4 4 2 4" xfId="3709" xr:uid="{88F6B978-2CB4-466E-9759-7285B2EC7AD4}"/>
    <cellStyle name="Millares 2 2 4 4 3" xfId="1002" xr:uid="{05593AB0-C2E1-457B-AC7A-7D46AAF46484}"/>
    <cellStyle name="Millares 2 2 4 4 3 2" xfId="2543" xr:uid="{C71938DD-F62F-4328-AA91-EC1161975F0B}"/>
    <cellStyle name="Millares 2 2 4 4 3 2 2" xfId="5635" xr:uid="{5EA95ACC-9AAC-4549-A424-6D3D8640561F}"/>
    <cellStyle name="Millares 2 2 4 4 3 3" xfId="4094" xr:uid="{A51DE93B-E4D0-451B-8A9E-DE7274D2F18E}"/>
    <cellStyle name="Millares 2 2 4 4 4" xfId="1773" xr:uid="{F43FBFB7-6761-4E45-9EE5-D7642E9407E8}"/>
    <cellStyle name="Millares 2 2 4 4 4 2" xfId="4865" xr:uid="{CA4C70F3-86BB-444B-A8DF-4075D6AEF38D}"/>
    <cellStyle name="Millares 2 2 4 4 5" xfId="3323" xr:uid="{96DA8731-9222-4A42-89BB-8814486F1394}"/>
    <cellStyle name="Millares 2 2 4 5" xfId="425" xr:uid="{84DF3E23-B90A-4D12-8ECA-761569439390}"/>
    <cellStyle name="Millares 2 2 4 5 2" xfId="1195" xr:uid="{2872664F-F664-4786-B7A4-23B0189FFA66}"/>
    <cellStyle name="Millares 2 2 4 5 2 2" xfId="2736" xr:uid="{A3923845-1D92-4189-B54D-3C8C5DD2843D}"/>
    <cellStyle name="Millares 2 2 4 5 2 2 2" xfId="5828" xr:uid="{5BA2FEDC-6EB3-4080-B209-DB750F84FF2C}"/>
    <cellStyle name="Millares 2 2 4 5 2 3" xfId="4287" xr:uid="{D21CF3D9-8356-4586-AF29-9A38B3238996}"/>
    <cellStyle name="Millares 2 2 4 5 3" xfId="1966" xr:uid="{F076CFA6-D593-472E-98B2-DB4A88E695C5}"/>
    <cellStyle name="Millares 2 2 4 5 3 2" xfId="5058" xr:uid="{E34FA614-5739-4B48-A5C8-92CBF6F1F018}"/>
    <cellStyle name="Millares 2 2 4 5 4" xfId="3517" xr:uid="{F49B6268-F600-4F5D-9308-79F8AA28D2CC}"/>
    <cellStyle name="Millares 2 2 4 6" xfId="810" xr:uid="{ACEDF307-ABDF-44F1-9EB5-0478B2846ADA}"/>
    <cellStyle name="Millares 2 2 4 6 2" xfId="2351" xr:uid="{FBD335D4-F596-47FE-88A7-FC2C4A47D664}"/>
    <cellStyle name="Millares 2 2 4 6 2 2" xfId="5443" xr:uid="{A03345DE-D7C1-4DD8-A25C-E0DB2D9511C7}"/>
    <cellStyle name="Millares 2 2 4 6 3" xfId="3902" xr:uid="{A12A68D0-FBDD-40FC-8FC8-026F46A4C296}"/>
    <cellStyle name="Millares 2 2 4 7" xfId="1581" xr:uid="{07A85ADE-A353-4B8E-B998-9AF54548D02B}"/>
    <cellStyle name="Millares 2 2 4 7 2" xfId="4673" xr:uid="{A7FB29B1-401D-4A04-82A1-C571D39855C1}"/>
    <cellStyle name="Millares 2 2 4 8" xfId="3130" xr:uid="{97A859FC-9070-4A85-9F3C-1EDDCC46E4CA}"/>
    <cellStyle name="Millares 2 2 5" xfId="61" xr:uid="{88C26760-2779-4430-B2AF-1882F3341978}"/>
    <cellStyle name="Millares 2 2 5 2" xfId="157" xr:uid="{D828A3EB-1D99-4D7A-9E29-4D432D85BC51}"/>
    <cellStyle name="Millares 2 2 5 2 2" xfId="351" xr:uid="{CE975671-D3B0-4792-AB8E-37B5EB795224}"/>
    <cellStyle name="Millares 2 2 5 2 2 2" xfId="737" xr:uid="{25DC5A09-21E1-4E7F-9387-05B80CA3ED24}"/>
    <cellStyle name="Millares 2 2 5 2 2 2 2" xfId="1507" xr:uid="{FFCE7DF8-6F9C-4B67-B609-29235323300F}"/>
    <cellStyle name="Millares 2 2 5 2 2 2 2 2" xfId="3048" xr:uid="{C1A73EDB-DC5C-4137-BC32-6478EC5CEBAE}"/>
    <cellStyle name="Millares 2 2 5 2 2 2 2 2 2" xfId="6140" xr:uid="{ACB81A4B-F8DE-4A9A-896D-5BF25F616E2B}"/>
    <cellStyle name="Millares 2 2 5 2 2 2 2 3" xfId="4599" xr:uid="{991A9CA9-7FAC-4225-A6A9-B971E009BB31}"/>
    <cellStyle name="Millares 2 2 5 2 2 2 3" xfId="2278" xr:uid="{B0C62662-ADCB-4136-906A-2A13EE7AB268}"/>
    <cellStyle name="Millares 2 2 5 2 2 2 3 2" xfId="5370" xr:uid="{8CE8A397-579D-44F0-B5A4-1210FC0FAEF0}"/>
    <cellStyle name="Millares 2 2 5 2 2 2 4" xfId="3829" xr:uid="{3678C015-8206-4372-A4F8-1FE194090987}"/>
    <cellStyle name="Millares 2 2 5 2 2 3" xfId="1122" xr:uid="{934AEFE7-DCE1-4737-8FB4-A75DAB815EBB}"/>
    <cellStyle name="Millares 2 2 5 2 2 3 2" xfId="2663" xr:uid="{D50203E2-DA65-4D8B-9E6B-979D6536F2D4}"/>
    <cellStyle name="Millares 2 2 5 2 2 3 2 2" xfId="5755" xr:uid="{D4182D1A-89D9-420B-9C4D-3C5A83A911B9}"/>
    <cellStyle name="Millares 2 2 5 2 2 3 3" xfId="4214" xr:uid="{9CB63D71-79AE-4F57-97B9-D2B775A01FFA}"/>
    <cellStyle name="Millares 2 2 5 2 2 4" xfId="1893" xr:uid="{A6064C0D-5222-4C36-A6F6-4146D2AB7867}"/>
    <cellStyle name="Millares 2 2 5 2 2 4 2" xfId="4985" xr:uid="{B1B13C65-5B97-427D-93E1-13C79D31A496}"/>
    <cellStyle name="Millares 2 2 5 2 2 5" xfId="3443" xr:uid="{BFE824AE-FAD9-476F-B5EB-1ABF3BD25FAB}"/>
    <cellStyle name="Millares 2 2 5 2 3" xfId="545" xr:uid="{DCDC3267-9A36-4D7C-B35D-264DEE695845}"/>
    <cellStyle name="Millares 2 2 5 2 3 2" xfId="1315" xr:uid="{2C8C5554-AD09-4D2D-B0C7-94BFC5DD2B83}"/>
    <cellStyle name="Millares 2 2 5 2 3 2 2" xfId="2856" xr:uid="{7B33FB7E-2AF1-4FB5-A924-7AE89366210B}"/>
    <cellStyle name="Millares 2 2 5 2 3 2 2 2" xfId="5948" xr:uid="{BD7F392C-87C8-4E78-B9C5-3323667E795D}"/>
    <cellStyle name="Millares 2 2 5 2 3 2 3" xfId="4407" xr:uid="{0A37BE53-B738-4384-986F-2DFDD43F1FEF}"/>
    <cellStyle name="Millares 2 2 5 2 3 3" xfId="2086" xr:uid="{F7AB8B70-481F-4900-9C39-EDCDB53F4905}"/>
    <cellStyle name="Millares 2 2 5 2 3 3 2" xfId="5178" xr:uid="{79CDE8CD-154F-4BF5-BE30-25F976E152A5}"/>
    <cellStyle name="Millares 2 2 5 2 3 4" xfId="3637" xr:uid="{D2A9726D-188B-4A85-B5EA-432CA53C6C65}"/>
    <cellStyle name="Millares 2 2 5 2 4" xfId="930" xr:uid="{B4B410DE-D7C5-41CA-A16C-D29908DDCE4D}"/>
    <cellStyle name="Millares 2 2 5 2 4 2" xfId="2471" xr:uid="{E4597D66-D7FA-43E0-A8C4-4536D0253C08}"/>
    <cellStyle name="Millares 2 2 5 2 4 2 2" xfId="5563" xr:uid="{CBA6F0C4-8E9F-4B1A-8171-0337E3600364}"/>
    <cellStyle name="Millares 2 2 5 2 4 3" xfId="4022" xr:uid="{10602B4E-D263-4E6D-A4B8-CFF11CC72A5C}"/>
    <cellStyle name="Millares 2 2 5 2 5" xfId="1701" xr:uid="{846C3F6D-C055-4FF7-B607-C733D03F0A48}"/>
    <cellStyle name="Millares 2 2 5 2 5 2" xfId="4793" xr:uid="{86DD53DD-CD79-4C26-A3B3-0C4E684051D5}"/>
    <cellStyle name="Millares 2 2 5 2 6" xfId="3250" xr:uid="{AC7CD94C-B74D-49E9-8133-05C658065261}"/>
    <cellStyle name="Millares 2 2 5 3" xfId="255" xr:uid="{C1C07C24-6366-4ADD-90BA-BD6E9C91A4D0}"/>
    <cellStyle name="Millares 2 2 5 3 2" xfId="641" xr:uid="{7D3E616E-3721-406C-85A3-A732FCDBDE17}"/>
    <cellStyle name="Millares 2 2 5 3 2 2" xfId="1411" xr:uid="{2D702AA7-1135-4086-BAE1-A4740BAB7625}"/>
    <cellStyle name="Millares 2 2 5 3 2 2 2" xfId="2952" xr:uid="{CE1F12EE-FE33-49D2-A2E9-8EC7B193319E}"/>
    <cellStyle name="Millares 2 2 5 3 2 2 2 2" xfId="6044" xr:uid="{C13994FB-69D5-4299-83BB-FD49D02D5994}"/>
    <cellStyle name="Millares 2 2 5 3 2 2 3" xfId="4503" xr:uid="{6B465A1F-9909-4930-B8C0-38161DA63FEC}"/>
    <cellStyle name="Millares 2 2 5 3 2 3" xfId="2182" xr:uid="{09DA5F3F-7DB9-476E-A9C3-3FB1912DE77E}"/>
    <cellStyle name="Millares 2 2 5 3 2 3 2" xfId="5274" xr:uid="{CBFE956A-60E1-4CDC-99D5-14BFCB97B7C4}"/>
    <cellStyle name="Millares 2 2 5 3 2 4" xfId="3733" xr:uid="{DF509DCF-3ADD-4C72-A9CA-0429042FE1FE}"/>
    <cellStyle name="Millares 2 2 5 3 3" xfId="1026" xr:uid="{FDDEF8FC-A7D5-4EC8-9A7C-E12C91C55E32}"/>
    <cellStyle name="Millares 2 2 5 3 3 2" xfId="2567" xr:uid="{0ADE2219-895D-4C41-B000-A47D10E57298}"/>
    <cellStyle name="Millares 2 2 5 3 3 2 2" xfId="5659" xr:uid="{1853DC60-D84C-4CCE-ACF5-3D4223729C7B}"/>
    <cellStyle name="Millares 2 2 5 3 3 3" xfId="4118" xr:uid="{8CC2F5BE-DE98-4E08-8F80-89B8EA720E26}"/>
    <cellStyle name="Millares 2 2 5 3 4" xfId="1797" xr:uid="{7EC58223-3C7E-4DDE-983E-84CFE2F05E32}"/>
    <cellStyle name="Millares 2 2 5 3 4 2" xfId="4889" xr:uid="{C7165A56-88EF-48BE-911E-311213E6C1D9}"/>
    <cellStyle name="Millares 2 2 5 3 5" xfId="3347" xr:uid="{8BD05EBC-510B-47B5-8D6F-AE25C6203288}"/>
    <cellStyle name="Millares 2 2 5 4" xfId="449" xr:uid="{C54455EC-F7E6-4047-A353-3340D5EE0335}"/>
    <cellStyle name="Millares 2 2 5 4 2" xfId="1219" xr:uid="{4D503C85-FD33-43C7-AB1B-4583F446E58E}"/>
    <cellStyle name="Millares 2 2 5 4 2 2" xfId="2760" xr:uid="{1D59B91D-D296-4771-9A42-9E3A2CBE1166}"/>
    <cellStyle name="Millares 2 2 5 4 2 2 2" xfId="5852" xr:uid="{EDCA4656-8649-42DE-8B4D-A7ECCF52E10B}"/>
    <cellStyle name="Millares 2 2 5 4 2 3" xfId="4311" xr:uid="{00D4B5ED-2003-4E84-AFC2-F5FAE9EFFF06}"/>
    <cellStyle name="Millares 2 2 5 4 3" xfId="1990" xr:uid="{89D6248A-C9F4-4C5F-93D6-DFD65837FEEF}"/>
    <cellStyle name="Millares 2 2 5 4 3 2" xfId="5082" xr:uid="{4F64D908-70CB-4841-A556-9D7AA00B29DE}"/>
    <cellStyle name="Millares 2 2 5 4 4" xfId="3541" xr:uid="{FD200AC4-6656-478D-853F-6F004714411F}"/>
    <cellStyle name="Millares 2 2 5 5" xfId="834" xr:uid="{B731FFBB-FB91-4EC1-8429-CA7BCD8B55A6}"/>
    <cellStyle name="Millares 2 2 5 5 2" xfId="2375" xr:uid="{EEE40D6F-B364-42A9-BD5E-2128515FF58E}"/>
    <cellStyle name="Millares 2 2 5 5 2 2" xfId="5467" xr:uid="{CBCB3FC1-9CD1-40EF-940A-65866F9F0CBE}"/>
    <cellStyle name="Millares 2 2 5 5 3" xfId="3926" xr:uid="{78386BDC-1010-4EC7-860B-5DB770E2D0EB}"/>
    <cellStyle name="Millares 2 2 5 6" xfId="1605" xr:uid="{CB22A40A-5D57-4312-871C-D1B33DACA432}"/>
    <cellStyle name="Millares 2 2 5 6 2" xfId="4697" xr:uid="{1C6C7D03-496E-4CAD-AE2F-C4EC6FF673D2}"/>
    <cellStyle name="Millares 2 2 5 7" xfId="3154" xr:uid="{C75BD591-D09A-4EA7-90C4-1CE41F464FFF}"/>
    <cellStyle name="Millares 2 2 6" xfId="109" xr:uid="{44AE7166-8BF4-45B6-990A-A6E460445D9C}"/>
    <cellStyle name="Millares 2 2 6 2" xfId="303" xr:uid="{72AB1AD6-6EBE-4E6B-AE05-44331CB09F79}"/>
    <cellStyle name="Millares 2 2 6 2 2" xfId="689" xr:uid="{F95268D9-0287-4257-ACBF-B13A021043BE}"/>
    <cellStyle name="Millares 2 2 6 2 2 2" xfId="1459" xr:uid="{9118C883-4BF2-44D2-8257-ADC71ACE3F09}"/>
    <cellStyle name="Millares 2 2 6 2 2 2 2" xfId="3000" xr:uid="{FA9DB53E-0D44-489C-AF8E-353BB91A7AA3}"/>
    <cellStyle name="Millares 2 2 6 2 2 2 2 2" xfId="6092" xr:uid="{9B0DA65D-0D3E-45AE-A651-38A0D176A4B0}"/>
    <cellStyle name="Millares 2 2 6 2 2 2 3" xfId="4551" xr:uid="{3AE56F89-A1DD-488A-85C5-297118DC3EB8}"/>
    <cellStyle name="Millares 2 2 6 2 2 3" xfId="2230" xr:uid="{5DDA62A0-91A2-45BD-80D9-4971D716942D}"/>
    <cellStyle name="Millares 2 2 6 2 2 3 2" xfId="5322" xr:uid="{C62B46B9-4401-4F5E-A516-D3595496DF69}"/>
    <cellStyle name="Millares 2 2 6 2 2 4" xfId="3781" xr:uid="{A4E634DC-E3A6-4D2F-809D-E8CD52DCB0E6}"/>
    <cellStyle name="Millares 2 2 6 2 3" xfId="1074" xr:uid="{25C34EBC-D447-42DE-A72D-C12B52ACEB9E}"/>
    <cellStyle name="Millares 2 2 6 2 3 2" xfId="2615" xr:uid="{1D7A9342-7452-4811-85BE-5F4EA2BFD7DF}"/>
    <cellStyle name="Millares 2 2 6 2 3 2 2" xfId="5707" xr:uid="{891C8B77-49B3-4D9C-A40C-790D55A4320C}"/>
    <cellStyle name="Millares 2 2 6 2 3 3" xfId="4166" xr:uid="{6711BC54-3D84-4000-895C-A8F20E1BB8F3}"/>
    <cellStyle name="Millares 2 2 6 2 4" xfId="1845" xr:uid="{E324CE7E-3B47-463B-8DDD-8C467B71D10F}"/>
    <cellStyle name="Millares 2 2 6 2 4 2" xfId="4937" xr:uid="{89805CD8-4950-4A47-9E67-E1FE6747D4A0}"/>
    <cellStyle name="Millares 2 2 6 2 5" xfId="3395" xr:uid="{E0688DE6-CD67-46D2-B59F-F673216D534A}"/>
    <cellStyle name="Millares 2 2 6 3" xfId="497" xr:uid="{07235DD4-55A1-46D4-A820-4C297ADE7BA6}"/>
    <cellStyle name="Millares 2 2 6 3 2" xfId="1267" xr:uid="{CFBBB517-8B81-4861-BCB1-4B619AC30863}"/>
    <cellStyle name="Millares 2 2 6 3 2 2" xfId="2808" xr:uid="{DB50D291-2701-4C75-BA8E-6C2A6141F65B}"/>
    <cellStyle name="Millares 2 2 6 3 2 2 2" xfId="5900" xr:uid="{1ADFADD5-3F96-4E19-8567-841D1E08A4BA}"/>
    <cellStyle name="Millares 2 2 6 3 2 3" xfId="4359" xr:uid="{0FC0628D-6811-4D52-8132-BD663BE2CA7D}"/>
    <cellStyle name="Millares 2 2 6 3 3" xfId="2038" xr:uid="{8EDBB248-3BCA-498E-A97E-DE23DE3F3001}"/>
    <cellStyle name="Millares 2 2 6 3 3 2" xfId="5130" xr:uid="{96BB58F5-5E0B-4DFB-A10B-CFD5DF4AFD7C}"/>
    <cellStyle name="Millares 2 2 6 3 4" xfId="3589" xr:uid="{4A065A77-9150-4FA5-9791-55475B5BB06B}"/>
    <cellStyle name="Millares 2 2 6 4" xfId="882" xr:uid="{E13403BB-7710-4065-B96D-A6F45E86997D}"/>
    <cellStyle name="Millares 2 2 6 4 2" xfId="2423" xr:uid="{D6FEF516-8849-430A-A944-55D200E8C6FC}"/>
    <cellStyle name="Millares 2 2 6 4 2 2" xfId="5515" xr:uid="{CD0E829C-F135-4FA7-A43D-0EDF56BD070A}"/>
    <cellStyle name="Millares 2 2 6 4 3" xfId="3974" xr:uid="{F1141951-6459-4F29-B9D2-9D919D588150}"/>
    <cellStyle name="Millares 2 2 6 5" xfId="1653" xr:uid="{8813311C-55B2-44AE-8243-3254C02EB9BE}"/>
    <cellStyle name="Millares 2 2 6 5 2" xfId="4745" xr:uid="{0798C2C3-526A-4252-907D-14BA04ACF8E4}"/>
    <cellStyle name="Millares 2 2 6 6" xfId="3202" xr:uid="{B753886A-7D7E-40A6-B789-4D4197238538}"/>
    <cellStyle name="Millares 2 2 7" xfId="207" xr:uid="{A43A1CE6-DD03-4A60-BBC7-53204F94C50D}"/>
    <cellStyle name="Millares 2 2 7 2" xfId="593" xr:uid="{A267FF40-E6AF-4E7C-84BE-06576532D414}"/>
    <cellStyle name="Millares 2 2 7 2 2" xfId="1363" xr:uid="{7DA79CFA-CA34-4E3A-B9E9-80B406C82D29}"/>
    <cellStyle name="Millares 2 2 7 2 2 2" xfId="2904" xr:uid="{F9057441-E780-46A3-80EF-17995C1D1D2C}"/>
    <cellStyle name="Millares 2 2 7 2 2 2 2" xfId="5996" xr:uid="{C06B724F-711C-4008-A8E5-0DB9D22142A1}"/>
    <cellStyle name="Millares 2 2 7 2 2 3" xfId="4455" xr:uid="{F0C0712E-A255-43AD-A726-3A49B2A7BC4A}"/>
    <cellStyle name="Millares 2 2 7 2 3" xfId="2134" xr:uid="{7E0F536B-7565-4D79-B6BA-24AF8F95059D}"/>
    <cellStyle name="Millares 2 2 7 2 3 2" xfId="5226" xr:uid="{5B393480-0AAB-4460-9ABE-D04EE6DC3979}"/>
    <cellStyle name="Millares 2 2 7 2 4" xfId="3685" xr:uid="{162B15CE-4B96-42B2-B5CB-F1CAB6630D59}"/>
    <cellStyle name="Millares 2 2 7 3" xfId="978" xr:uid="{3C10418D-E8B6-4BE2-995C-B9D5654B4930}"/>
    <cellStyle name="Millares 2 2 7 3 2" xfId="2519" xr:uid="{69E09EF2-47B1-436C-84F6-017BFBC63506}"/>
    <cellStyle name="Millares 2 2 7 3 2 2" xfId="5611" xr:uid="{37F35FE6-4F45-4874-830A-8A6D63115936}"/>
    <cellStyle name="Millares 2 2 7 3 3" xfId="4070" xr:uid="{E480EA9E-EA7E-43A7-B156-008B845FF294}"/>
    <cellStyle name="Millares 2 2 7 4" xfId="1749" xr:uid="{BE970D7B-FEC6-4E52-94A7-89C72D6FE136}"/>
    <cellStyle name="Millares 2 2 7 4 2" xfId="4841" xr:uid="{FDC2D4E0-F3CE-4742-B1E6-D88C26580E63}"/>
    <cellStyle name="Millares 2 2 7 5" xfId="3299" xr:uid="{1C16654D-301D-4DE0-9294-C8E50F8397BC}"/>
    <cellStyle name="Millares 2 2 8" xfId="401" xr:uid="{D27A4128-42F0-48E7-A448-5C167C397351}"/>
    <cellStyle name="Millares 2 2 8 2" xfId="1171" xr:uid="{4D9E2D0F-10EA-46B4-8C66-78D7ADA17296}"/>
    <cellStyle name="Millares 2 2 8 2 2" xfId="2712" xr:uid="{5BF01683-8348-4D9D-995D-34B498224336}"/>
    <cellStyle name="Millares 2 2 8 2 2 2" xfId="5804" xr:uid="{CA4A8E48-CD3F-4D19-98EC-CD1ACA7BA086}"/>
    <cellStyle name="Millares 2 2 8 2 3" xfId="4263" xr:uid="{5879B813-CD0B-4EA2-A26A-3ADD7F786D62}"/>
    <cellStyle name="Millares 2 2 8 3" xfId="1942" xr:uid="{6CE4B09A-618C-498B-87BD-0C37B7546F46}"/>
    <cellStyle name="Millares 2 2 8 3 2" xfId="5034" xr:uid="{F17311B0-5D05-4AA9-8A72-5E8CA8D232FB}"/>
    <cellStyle name="Millares 2 2 8 4" xfId="3493" xr:uid="{F17238A8-87CE-48D9-BA75-B50A4A6DD581}"/>
    <cellStyle name="Millares 2 2 9" xfId="786" xr:uid="{FF2DF311-81E0-4B93-9A97-ACB565485AA0}"/>
    <cellStyle name="Millares 2 2 9 2" xfId="2327" xr:uid="{FD896667-1149-48A6-B7B0-A4A464220FC3}"/>
    <cellStyle name="Millares 2 2 9 2 2" xfId="5419" xr:uid="{21301BEA-6888-4238-8BF0-2261A01E2961}"/>
    <cellStyle name="Millares 2 2 9 3" xfId="3878" xr:uid="{7325C037-1263-4B93-822D-AA13E3EAF7CC}"/>
    <cellStyle name="Millares 2 3" xfId="17" xr:uid="{BD55EB9D-CAF1-4404-8024-6A60E0BF233E}"/>
    <cellStyle name="Millares 2 3 2" xfId="41" xr:uid="{EF514028-7F90-43F0-A0E8-F9E91F6E5F49}"/>
    <cellStyle name="Millares 2 3 2 2" xfId="89" xr:uid="{A520171F-C961-4267-962F-FF16E64A1A1C}"/>
    <cellStyle name="Millares 2 3 2 2 2" xfId="185" xr:uid="{9AE025A0-0DFD-44D7-BA78-0EF5245BC40A}"/>
    <cellStyle name="Millares 2 3 2 2 2 2" xfId="379" xr:uid="{CCAAD9E5-B7B2-4670-91D3-4E0D8B733640}"/>
    <cellStyle name="Millares 2 3 2 2 2 2 2" xfId="765" xr:uid="{B3B51E42-80E8-49E0-862E-A485C7522E44}"/>
    <cellStyle name="Millares 2 3 2 2 2 2 2 2" xfId="1535" xr:uid="{717C4824-7DAE-4FD2-81EF-23479BBE44DF}"/>
    <cellStyle name="Millares 2 3 2 2 2 2 2 2 2" xfId="3076" xr:uid="{E35016E7-D510-4644-8D67-CA092F57BB22}"/>
    <cellStyle name="Millares 2 3 2 2 2 2 2 2 2 2" xfId="6168" xr:uid="{75FB0319-B7B4-4ECA-9BF2-69856A013F5E}"/>
    <cellStyle name="Millares 2 3 2 2 2 2 2 2 3" xfId="4627" xr:uid="{69464CA8-5794-4030-BD32-DCE7F181B79F}"/>
    <cellStyle name="Millares 2 3 2 2 2 2 2 3" xfId="2306" xr:uid="{F5313C06-3ADF-40BA-AA19-B8BD8EC74FED}"/>
    <cellStyle name="Millares 2 3 2 2 2 2 2 3 2" xfId="5398" xr:uid="{4C20DF1B-6055-4C53-B654-4410D75E82A1}"/>
    <cellStyle name="Millares 2 3 2 2 2 2 2 4" xfId="3857" xr:uid="{FB3E4BDC-A2B4-4E0C-8155-91DBEBD24531}"/>
    <cellStyle name="Millares 2 3 2 2 2 2 3" xfId="1150" xr:uid="{5F765052-7036-4E88-A0EF-06F7A0B725B9}"/>
    <cellStyle name="Millares 2 3 2 2 2 2 3 2" xfId="2691" xr:uid="{49249944-548B-43F9-BD22-161B25A9D537}"/>
    <cellStyle name="Millares 2 3 2 2 2 2 3 2 2" xfId="5783" xr:uid="{4B219ABD-18FF-438E-911D-D16386C05A15}"/>
    <cellStyle name="Millares 2 3 2 2 2 2 3 3" xfId="4242" xr:uid="{2B00DFB8-DBD0-4886-A3DF-D5002D7B96FB}"/>
    <cellStyle name="Millares 2 3 2 2 2 2 4" xfId="1921" xr:uid="{E8078112-8E8B-4C4B-99BE-776481AE91FC}"/>
    <cellStyle name="Millares 2 3 2 2 2 2 4 2" xfId="5013" xr:uid="{B311E257-5607-4444-A517-03E4F19B1B81}"/>
    <cellStyle name="Millares 2 3 2 2 2 2 5" xfId="3471" xr:uid="{F7FC306C-C7E0-4449-AE01-40C1A16BFA09}"/>
    <cellStyle name="Millares 2 3 2 2 2 3" xfId="573" xr:uid="{AEFDC04D-54F4-42F3-9202-2D2BA4CDC6A7}"/>
    <cellStyle name="Millares 2 3 2 2 2 3 2" xfId="1343" xr:uid="{E947FEDB-DC3B-4B93-8005-74028C21D4EF}"/>
    <cellStyle name="Millares 2 3 2 2 2 3 2 2" xfId="2884" xr:uid="{EB7B71B4-DBA0-45A3-9C2F-2D3F00248B39}"/>
    <cellStyle name="Millares 2 3 2 2 2 3 2 2 2" xfId="5976" xr:uid="{235048ED-B6D8-4C52-8971-644D4639DFF2}"/>
    <cellStyle name="Millares 2 3 2 2 2 3 2 3" xfId="4435" xr:uid="{A9CC6974-4EB2-48A3-80D6-E773C001D710}"/>
    <cellStyle name="Millares 2 3 2 2 2 3 3" xfId="2114" xr:uid="{47AEEF96-6593-4C1E-9AE6-4369E6A01C41}"/>
    <cellStyle name="Millares 2 3 2 2 2 3 3 2" xfId="5206" xr:uid="{BB7DB393-E5F1-45FD-BE2E-ED8D8CFA90BF}"/>
    <cellStyle name="Millares 2 3 2 2 2 3 4" xfId="3665" xr:uid="{3008D7DB-A254-4E88-9E6F-B617250374A5}"/>
    <cellStyle name="Millares 2 3 2 2 2 4" xfId="958" xr:uid="{ED0E7EFD-382F-4851-8D8D-9F7EDD4B4466}"/>
    <cellStyle name="Millares 2 3 2 2 2 4 2" xfId="2499" xr:uid="{BA95BB7E-1E19-4CE0-8F27-2711CE78D017}"/>
    <cellStyle name="Millares 2 3 2 2 2 4 2 2" xfId="5591" xr:uid="{5505B27D-BA1D-4A0D-81CA-55BE1136F75C}"/>
    <cellStyle name="Millares 2 3 2 2 2 4 3" xfId="4050" xr:uid="{C5A64D69-5E2A-4F92-84ED-BA95344270BA}"/>
    <cellStyle name="Millares 2 3 2 2 2 5" xfId="1729" xr:uid="{1F17EF70-D959-493F-9EAC-4E3E474FAED5}"/>
    <cellStyle name="Millares 2 3 2 2 2 5 2" xfId="4821" xr:uid="{1BB3F451-0624-47B7-8B5E-CCA322DF012B}"/>
    <cellStyle name="Millares 2 3 2 2 2 6" xfId="3278" xr:uid="{1C210FAE-5E69-42C1-9CC1-0472FD9FAB86}"/>
    <cellStyle name="Millares 2 3 2 2 3" xfId="283" xr:uid="{EB622087-DE1C-44C5-B963-A6FF3BE2C972}"/>
    <cellStyle name="Millares 2 3 2 2 3 2" xfId="669" xr:uid="{4170368C-0D83-4170-BA30-6F308C5EAAAA}"/>
    <cellStyle name="Millares 2 3 2 2 3 2 2" xfId="1439" xr:uid="{D270B3F1-4D7A-4D0F-BF1D-7DB867F52C22}"/>
    <cellStyle name="Millares 2 3 2 2 3 2 2 2" xfId="2980" xr:uid="{EB5EDD0B-A346-42E2-A2CB-73FDA809A39F}"/>
    <cellStyle name="Millares 2 3 2 2 3 2 2 2 2" xfId="6072" xr:uid="{09A91F98-5476-456B-9EC0-926B3DE64379}"/>
    <cellStyle name="Millares 2 3 2 2 3 2 2 3" xfId="4531" xr:uid="{BBAC057E-E5D2-4E8E-99E6-FD5AE94C4A74}"/>
    <cellStyle name="Millares 2 3 2 2 3 2 3" xfId="2210" xr:uid="{95785630-E7FC-4639-A633-6A27326A4633}"/>
    <cellStyle name="Millares 2 3 2 2 3 2 3 2" xfId="5302" xr:uid="{F241A673-90C0-4F3B-86D4-0C451C1C17FB}"/>
    <cellStyle name="Millares 2 3 2 2 3 2 4" xfId="3761" xr:uid="{4A4F41BA-DF18-4ABE-9A64-BE35075FED4A}"/>
    <cellStyle name="Millares 2 3 2 2 3 3" xfId="1054" xr:uid="{FE1B9D45-D7C3-4CA7-81D8-B344955C7E86}"/>
    <cellStyle name="Millares 2 3 2 2 3 3 2" xfId="2595" xr:uid="{40579AF3-49E6-4C06-A578-89B79FCD113B}"/>
    <cellStyle name="Millares 2 3 2 2 3 3 2 2" xfId="5687" xr:uid="{5739208C-1D6F-412C-BEA3-4389014C73E9}"/>
    <cellStyle name="Millares 2 3 2 2 3 3 3" xfId="4146" xr:uid="{04275ED4-6CFE-40FE-9EAC-898A0F1DF8C1}"/>
    <cellStyle name="Millares 2 3 2 2 3 4" xfId="1825" xr:uid="{5325297D-318D-4470-B7C5-30D60BB8F240}"/>
    <cellStyle name="Millares 2 3 2 2 3 4 2" xfId="4917" xr:uid="{4E44FEEE-7D6E-4492-8EE3-B2682B74B485}"/>
    <cellStyle name="Millares 2 3 2 2 3 5" xfId="3375" xr:uid="{A21185F3-EDFF-4422-8F2A-29E99649CFE8}"/>
    <cellStyle name="Millares 2 3 2 2 4" xfId="477" xr:uid="{ABE5DD25-88C7-4467-AF7A-280A97B10B0F}"/>
    <cellStyle name="Millares 2 3 2 2 4 2" xfId="1247" xr:uid="{EF61559B-FB54-482F-9667-B03F87D59BE6}"/>
    <cellStyle name="Millares 2 3 2 2 4 2 2" xfId="2788" xr:uid="{B3BCDC39-8A04-4F92-BBBE-1AE4DEC874D8}"/>
    <cellStyle name="Millares 2 3 2 2 4 2 2 2" xfId="5880" xr:uid="{B3000E34-0E74-4019-B1BB-7703D6FA6AD1}"/>
    <cellStyle name="Millares 2 3 2 2 4 2 3" xfId="4339" xr:uid="{B673B421-81A9-4D0E-B0E0-B98995077532}"/>
    <cellStyle name="Millares 2 3 2 2 4 3" xfId="2018" xr:uid="{C8B3D638-C485-44B0-BBA8-9D6A70A46794}"/>
    <cellStyle name="Millares 2 3 2 2 4 3 2" xfId="5110" xr:uid="{5327053D-BCCC-420A-88C1-9F49B4EFCBE6}"/>
    <cellStyle name="Millares 2 3 2 2 4 4" xfId="3569" xr:uid="{B31B24B8-9CF5-42C6-B9D7-B88FF7893FE4}"/>
    <cellStyle name="Millares 2 3 2 2 5" xfId="862" xr:uid="{5859E492-E3F5-4F03-BD75-840DDAE1157C}"/>
    <cellStyle name="Millares 2 3 2 2 5 2" xfId="2403" xr:uid="{CC1A3A6F-3BCE-4BC7-8ED9-254E7A381A92}"/>
    <cellStyle name="Millares 2 3 2 2 5 2 2" xfId="5495" xr:uid="{18C35877-3582-497B-A467-46D2CFF0A8D6}"/>
    <cellStyle name="Millares 2 3 2 2 5 3" xfId="3954" xr:uid="{9F2C29C7-1D7B-43F8-B27D-3064300C49C4}"/>
    <cellStyle name="Millares 2 3 2 2 6" xfId="1633" xr:uid="{273BD2F5-1104-47B2-B99F-CB903C88FA33}"/>
    <cellStyle name="Millares 2 3 2 2 6 2" xfId="4725" xr:uid="{F78273BB-B52E-4881-89CD-2424DD799967}"/>
    <cellStyle name="Millares 2 3 2 2 7" xfId="3182" xr:uid="{F090B98A-9632-49E7-A4A8-1057166A9B3B}"/>
    <cellStyle name="Millares 2 3 2 3" xfId="137" xr:uid="{4AA7E1FA-D489-4DC3-BB8F-D0E35659B3EA}"/>
    <cellStyle name="Millares 2 3 2 3 2" xfId="331" xr:uid="{449A8E63-3775-46E5-8B65-A00E2EAD59E1}"/>
    <cellStyle name="Millares 2 3 2 3 2 2" xfId="717" xr:uid="{738CBFEE-19B0-4B00-8EDE-592AA29547DA}"/>
    <cellStyle name="Millares 2 3 2 3 2 2 2" xfId="1487" xr:uid="{E31CDC77-499A-431D-AB8B-6D7FAA3C6555}"/>
    <cellStyle name="Millares 2 3 2 3 2 2 2 2" xfId="3028" xr:uid="{649882B9-CDC6-4411-9245-672C53F056D1}"/>
    <cellStyle name="Millares 2 3 2 3 2 2 2 2 2" xfId="6120" xr:uid="{56A81238-28A4-4B09-A672-9E0163E8C7B8}"/>
    <cellStyle name="Millares 2 3 2 3 2 2 2 3" xfId="4579" xr:uid="{32FAE18B-5B18-4195-903D-47A5E24A441C}"/>
    <cellStyle name="Millares 2 3 2 3 2 2 3" xfId="2258" xr:uid="{E8B274DA-F628-47E7-8F84-B2DD16917974}"/>
    <cellStyle name="Millares 2 3 2 3 2 2 3 2" xfId="5350" xr:uid="{96076760-2E84-481A-B1F9-DC833DAFA703}"/>
    <cellStyle name="Millares 2 3 2 3 2 2 4" xfId="3809" xr:uid="{B7471FE2-F6EA-4604-9273-1B67FF79299F}"/>
    <cellStyle name="Millares 2 3 2 3 2 3" xfId="1102" xr:uid="{EDCB5BAF-FB49-4249-AD6D-D31C6669C1BC}"/>
    <cellStyle name="Millares 2 3 2 3 2 3 2" xfId="2643" xr:uid="{6C57AB26-01CD-4176-A81B-D961547D6863}"/>
    <cellStyle name="Millares 2 3 2 3 2 3 2 2" xfId="5735" xr:uid="{8A4C2689-0295-4026-BD92-4BD561A1A78C}"/>
    <cellStyle name="Millares 2 3 2 3 2 3 3" xfId="4194" xr:uid="{8E0FD780-5C1B-41F3-98C9-88C4E225DAAF}"/>
    <cellStyle name="Millares 2 3 2 3 2 4" xfId="1873" xr:uid="{B2532E78-A22A-4963-87F5-7B335784F498}"/>
    <cellStyle name="Millares 2 3 2 3 2 4 2" xfId="4965" xr:uid="{C5B35C8A-2132-40CF-9E76-2ED9D30DD756}"/>
    <cellStyle name="Millares 2 3 2 3 2 5" xfId="3423" xr:uid="{F6A5C399-9E8C-45B8-848B-71336AB2C0A1}"/>
    <cellStyle name="Millares 2 3 2 3 3" xfId="525" xr:uid="{761E3AB9-BAFD-498D-B21C-19918AD93916}"/>
    <cellStyle name="Millares 2 3 2 3 3 2" xfId="1295" xr:uid="{7FB0B620-ADD2-4477-A011-8ACEF3A4F78F}"/>
    <cellStyle name="Millares 2 3 2 3 3 2 2" xfId="2836" xr:uid="{47B0FCFA-060C-49B8-A8EE-70495497A08A}"/>
    <cellStyle name="Millares 2 3 2 3 3 2 2 2" xfId="5928" xr:uid="{9C4EE1A7-6DD6-473B-BD6F-61D3E135D1DF}"/>
    <cellStyle name="Millares 2 3 2 3 3 2 3" xfId="4387" xr:uid="{D5C05B31-5680-4E1E-9469-DE9C66E5B7F0}"/>
    <cellStyle name="Millares 2 3 2 3 3 3" xfId="2066" xr:uid="{EA2041AE-9D47-45E6-AE4D-044A5D30E7F9}"/>
    <cellStyle name="Millares 2 3 2 3 3 3 2" xfId="5158" xr:uid="{95A4EA50-9EF8-4F54-B8BA-1C4B23290973}"/>
    <cellStyle name="Millares 2 3 2 3 3 4" xfId="3617" xr:uid="{AC02FF0B-1B08-4A52-8A74-EC9692731651}"/>
    <cellStyle name="Millares 2 3 2 3 4" xfId="910" xr:uid="{55D70AEA-11AC-4920-B70D-CE94279D9CA9}"/>
    <cellStyle name="Millares 2 3 2 3 4 2" xfId="2451" xr:uid="{04A4B118-A550-4BCF-A3B9-C9558085BBE3}"/>
    <cellStyle name="Millares 2 3 2 3 4 2 2" xfId="5543" xr:uid="{8B67290A-A017-4E26-A29D-8E63D7FCAD7D}"/>
    <cellStyle name="Millares 2 3 2 3 4 3" xfId="4002" xr:uid="{FAAAFCF0-66E9-4C0A-910C-866A702B14B2}"/>
    <cellStyle name="Millares 2 3 2 3 5" xfId="1681" xr:uid="{1FBEC2C4-FE12-4C02-8C64-EF32E92526FC}"/>
    <cellStyle name="Millares 2 3 2 3 5 2" xfId="4773" xr:uid="{7B9B2562-92D3-45E6-92E4-38FB17FF98B5}"/>
    <cellStyle name="Millares 2 3 2 3 6" xfId="3230" xr:uid="{9AB5D8B1-5B75-446E-8022-814B671AA709}"/>
    <cellStyle name="Millares 2 3 2 4" xfId="235" xr:uid="{A2DA3B11-43D6-440E-9113-9577A2007FC6}"/>
    <cellStyle name="Millares 2 3 2 4 2" xfId="621" xr:uid="{4D0BAEF5-CBA7-4D7F-B3A8-DCD760967A55}"/>
    <cellStyle name="Millares 2 3 2 4 2 2" xfId="1391" xr:uid="{A6884C54-65BB-43FE-A66E-FD268D0DFF3E}"/>
    <cellStyle name="Millares 2 3 2 4 2 2 2" xfId="2932" xr:uid="{253133E1-DF77-41B0-ACEC-7277779E64E4}"/>
    <cellStyle name="Millares 2 3 2 4 2 2 2 2" xfId="6024" xr:uid="{147D0AB1-94CF-4C24-9F4A-BD76A8D10DAA}"/>
    <cellStyle name="Millares 2 3 2 4 2 2 3" xfId="4483" xr:uid="{9D61DE30-10AC-468C-94CB-342A52110ED4}"/>
    <cellStyle name="Millares 2 3 2 4 2 3" xfId="2162" xr:uid="{F2E73D56-8399-4D56-83DD-6EB93DA638C5}"/>
    <cellStyle name="Millares 2 3 2 4 2 3 2" xfId="5254" xr:uid="{637841E4-FE1D-4233-9680-8BCA9CCCDF3F}"/>
    <cellStyle name="Millares 2 3 2 4 2 4" xfId="3713" xr:uid="{A21F2224-B8D9-4DDF-8B98-4D8A2C711017}"/>
    <cellStyle name="Millares 2 3 2 4 3" xfId="1006" xr:uid="{0814917D-5148-44DF-A70A-45E8C76E19AB}"/>
    <cellStyle name="Millares 2 3 2 4 3 2" xfId="2547" xr:uid="{426A5769-B128-4734-8B1F-547164298BC6}"/>
    <cellStyle name="Millares 2 3 2 4 3 2 2" xfId="5639" xr:uid="{E20996D3-D02B-4AFF-82DF-44659DC74255}"/>
    <cellStyle name="Millares 2 3 2 4 3 3" xfId="4098" xr:uid="{20F42868-7A06-4DD8-BB02-F41B882D5371}"/>
    <cellStyle name="Millares 2 3 2 4 4" xfId="1777" xr:uid="{059C5A8E-C7B8-4E31-ACC4-2D4898501A51}"/>
    <cellStyle name="Millares 2 3 2 4 4 2" xfId="4869" xr:uid="{8C35B4C2-95CC-45E1-99C8-634453FEC7C2}"/>
    <cellStyle name="Millares 2 3 2 4 5" xfId="3327" xr:uid="{6113F309-0D5B-44ED-8B91-9B03A2CB38C8}"/>
    <cellStyle name="Millares 2 3 2 5" xfId="429" xr:uid="{8ADD229B-5A41-49B8-B742-5F9F6583DA97}"/>
    <cellStyle name="Millares 2 3 2 5 2" xfId="1199" xr:uid="{D5C0A0E9-8A98-4D08-9244-0E25BEFAC0FA}"/>
    <cellStyle name="Millares 2 3 2 5 2 2" xfId="2740" xr:uid="{32ABDBDF-4DA3-4A64-AC99-A4BC13543C8F}"/>
    <cellStyle name="Millares 2 3 2 5 2 2 2" xfId="5832" xr:uid="{06628ABF-F2A1-4915-A2BB-8B7A1F50E8B5}"/>
    <cellStyle name="Millares 2 3 2 5 2 3" xfId="4291" xr:uid="{E95982C8-1460-44EE-9137-BAB1CB3E958D}"/>
    <cellStyle name="Millares 2 3 2 5 3" xfId="1970" xr:uid="{2899176C-4035-4D23-8052-87613A9666D9}"/>
    <cellStyle name="Millares 2 3 2 5 3 2" xfId="5062" xr:uid="{06EC72BC-66EC-477D-804A-05F104EAF1BF}"/>
    <cellStyle name="Millares 2 3 2 5 4" xfId="3521" xr:uid="{7EB5EBE0-7553-4264-B79E-75F858132AC8}"/>
    <cellStyle name="Millares 2 3 2 6" xfId="814" xr:uid="{A8360178-59BB-4E54-8553-241611270F3C}"/>
    <cellStyle name="Millares 2 3 2 6 2" xfId="2355" xr:uid="{B41125F6-3111-469A-977B-1DE798A4CCE7}"/>
    <cellStyle name="Millares 2 3 2 6 2 2" xfId="5447" xr:uid="{CD0501D4-92D6-4F2C-BF68-9B1465E7F57B}"/>
    <cellStyle name="Millares 2 3 2 6 3" xfId="3906" xr:uid="{7D247C0E-093D-4312-8551-FB170A373FB1}"/>
    <cellStyle name="Millares 2 3 2 7" xfId="1585" xr:uid="{1C57BAAB-C0AE-46B4-A34B-F2AC62F4BEFD}"/>
    <cellStyle name="Millares 2 3 2 7 2" xfId="4677" xr:uid="{687D0293-8F54-42DF-92B3-ED6FE13F4612}"/>
    <cellStyle name="Millares 2 3 2 8" xfId="3134" xr:uid="{6E45AAF8-BE51-4451-8111-BFED3F559BF8}"/>
    <cellStyle name="Millares 2 3 3" xfId="65" xr:uid="{47E8AA00-C3DA-443C-8142-84E05561F07F}"/>
    <cellStyle name="Millares 2 3 3 2" xfId="161" xr:uid="{1D3491F1-C81E-4B98-8BD4-580450DA4A0F}"/>
    <cellStyle name="Millares 2 3 3 2 2" xfId="355" xr:uid="{6CAA8862-5CCB-4626-89DF-6C0ABD081782}"/>
    <cellStyle name="Millares 2 3 3 2 2 2" xfId="741" xr:uid="{F2B5BB41-A075-40D0-A4D8-78023F935D77}"/>
    <cellStyle name="Millares 2 3 3 2 2 2 2" xfId="1511" xr:uid="{E80EF1DC-1EF7-450B-B155-329A30E6481E}"/>
    <cellStyle name="Millares 2 3 3 2 2 2 2 2" xfId="3052" xr:uid="{01B8DA4B-15BE-48CE-9FBA-673E42FD99DF}"/>
    <cellStyle name="Millares 2 3 3 2 2 2 2 2 2" xfId="6144" xr:uid="{38DCA429-3526-42D3-B0F9-4EB6D9ACE79D}"/>
    <cellStyle name="Millares 2 3 3 2 2 2 2 3" xfId="4603" xr:uid="{9AFDEC4D-CD50-4F4C-87B3-4ED321041A85}"/>
    <cellStyle name="Millares 2 3 3 2 2 2 3" xfId="2282" xr:uid="{C4D5D5DB-B8BC-4D15-8F30-351DF5341065}"/>
    <cellStyle name="Millares 2 3 3 2 2 2 3 2" xfId="5374" xr:uid="{0CEC6EB6-B475-4111-89B8-E47E805EE45F}"/>
    <cellStyle name="Millares 2 3 3 2 2 2 4" xfId="3833" xr:uid="{1D3687CF-FEF7-4DA9-B904-B1689E6AD85B}"/>
    <cellStyle name="Millares 2 3 3 2 2 3" xfId="1126" xr:uid="{50837FB3-BB99-4934-B944-0D90389D65B5}"/>
    <cellStyle name="Millares 2 3 3 2 2 3 2" xfId="2667" xr:uid="{44C37BF6-C17D-4392-A05A-B3005362A32E}"/>
    <cellStyle name="Millares 2 3 3 2 2 3 2 2" xfId="5759" xr:uid="{537D00B7-DC17-4F75-A0BE-A360475BB100}"/>
    <cellStyle name="Millares 2 3 3 2 2 3 3" xfId="4218" xr:uid="{8119F748-DE26-494C-A7ED-985C82F262FF}"/>
    <cellStyle name="Millares 2 3 3 2 2 4" xfId="1897" xr:uid="{E099883F-6814-4545-8A24-005DCCDCF81F}"/>
    <cellStyle name="Millares 2 3 3 2 2 4 2" xfId="4989" xr:uid="{267AA0C0-CE67-46A7-831D-9218481D5CCB}"/>
    <cellStyle name="Millares 2 3 3 2 2 5" xfId="3447" xr:uid="{8807D5FA-EDBD-485B-9567-33DB442BDB47}"/>
    <cellStyle name="Millares 2 3 3 2 3" xfId="549" xr:uid="{92B295F0-E800-4FBB-96FD-B733C16B3C9F}"/>
    <cellStyle name="Millares 2 3 3 2 3 2" xfId="1319" xr:uid="{3D21FE44-ACF2-4F29-93E0-3568C5B5090A}"/>
    <cellStyle name="Millares 2 3 3 2 3 2 2" xfId="2860" xr:uid="{3572C87D-8BE7-4F53-B70D-1A3B3D0BA463}"/>
    <cellStyle name="Millares 2 3 3 2 3 2 2 2" xfId="5952" xr:uid="{146C89B6-9434-489B-BE21-90A76315F855}"/>
    <cellStyle name="Millares 2 3 3 2 3 2 3" xfId="4411" xr:uid="{167B4BBA-ECC9-4548-BE48-73E5A0992833}"/>
    <cellStyle name="Millares 2 3 3 2 3 3" xfId="2090" xr:uid="{E3C10C31-960F-4FAD-B774-91E1773349FE}"/>
    <cellStyle name="Millares 2 3 3 2 3 3 2" xfId="5182" xr:uid="{0FE74AAF-A8C9-44F2-8F06-62969305C9E5}"/>
    <cellStyle name="Millares 2 3 3 2 3 4" xfId="3641" xr:uid="{9A659129-AE2B-468D-9B10-006ABB9F6080}"/>
    <cellStyle name="Millares 2 3 3 2 4" xfId="934" xr:uid="{A4400520-2D73-4384-ADEC-50BDDBADC989}"/>
    <cellStyle name="Millares 2 3 3 2 4 2" xfId="2475" xr:uid="{C21B4BCB-2BE7-4F81-AA82-A164C2779FE0}"/>
    <cellStyle name="Millares 2 3 3 2 4 2 2" xfId="5567" xr:uid="{53B27978-8E26-412E-B393-7300C009347C}"/>
    <cellStyle name="Millares 2 3 3 2 4 3" xfId="4026" xr:uid="{DEC981AF-7A39-4B5C-9179-BE7BEBFADE22}"/>
    <cellStyle name="Millares 2 3 3 2 5" xfId="1705" xr:uid="{73BDB80B-25FA-4D75-97B8-2C4A495C7CE0}"/>
    <cellStyle name="Millares 2 3 3 2 5 2" xfId="4797" xr:uid="{68D6BE55-42C1-4651-9901-7F7229ECB7C6}"/>
    <cellStyle name="Millares 2 3 3 2 6" xfId="3254" xr:uid="{9EAD062A-6254-44E5-8714-3CAABAB12EFF}"/>
    <cellStyle name="Millares 2 3 3 3" xfId="259" xr:uid="{EE29E5BE-D51A-4289-A151-AF8B05B63820}"/>
    <cellStyle name="Millares 2 3 3 3 2" xfId="645" xr:uid="{E66DB315-F440-4C21-B62C-F06BFADEEBB3}"/>
    <cellStyle name="Millares 2 3 3 3 2 2" xfId="1415" xr:uid="{E1346A55-C9F8-4666-8F47-6DBC065E601A}"/>
    <cellStyle name="Millares 2 3 3 3 2 2 2" xfId="2956" xr:uid="{7BBE98B7-00F4-4D75-A4CA-DA562E3B23C7}"/>
    <cellStyle name="Millares 2 3 3 3 2 2 2 2" xfId="6048" xr:uid="{A289E161-4512-44FD-984F-C55256632E48}"/>
    <cellStyle name="Millares 2 3 3 3 2 2 3" xfId="4507" xr:uid="{7ADBF703-8BD8-4570-A588-678419D4E12C}"/>
    <cellStyle name="Millares 2 3 3 3 2 3" xfId="2186" xr:uid="{2F1A1A01-3BF6-46D3-B3A6-2E51A77079A8}"/>
    <cellStyle name="Millares 2 3 3 3 2 3 2" xfId="5278" xr:uid="{A500BF6D-D5FE-4E01-971D-318C54A175C0}"/>
    <cellStyle name="Millares 2 3 3 3 2 4" xfId="3737" xr:uid="{8E66C5BC-9D04-42BF-9DCF-6D243AD86EF2}"/>
    <cellStyle name="Millares 2 3 3 3 3" xfId="1030" xr:uid="{B9AED21E-59C5-475C-B9EA-BD978F725BBF}"/>
    <cellStyle name="Millares 2 3 3 3 3 2" xfId="2571" xr:uid="{D1B5D04D-88DF-42CD-AF1E-49464D85FC4B}"/>
    <cellStyle name="Millares 2 3 3 3 3 2 2" xfId="5663" xr:uid="{BA410234-EF0C-485C-9BC7-4BD68DA7B386}"/>
    <cellStyle name="Millares 2 3 3 3 3 3" xfId="4122" xr:uid="{2EDC97BA-DF50-4821-9019-55492E614B76}"/>
    <cellStyle name="Millares 2 3 3 3 4" xfId="1801" xr:uid="{94396C0B-DDD5-412E-BB2A-F56F45F3E11B}"/>
    <cellStyle name="Millares 2 3 3 3 4 2" xfId="4893" xr:uid="{3C034DBE-41CD-4389-AEB1-802AEFAC4319}"/>
    <cellStyle name="Millares 2 3 3 3 5" xfId="3351" xr:uid="{15A9E241-EC8F-4911-A53F-E5DE9B2AC635}"/>
    <cellStyle name="Millares 2 3 3 4" xfId="453" xr:uid="{41A2BE60-AAE6-43C7-8549-DD4AA031596E}"/>
    <cellStyle name="Millares 2 3 3 4 2" xfId="1223" xr:uid="{D3E44125-B020-4CD2-B965-0AE6AEA4E1D3}"/>
    <cellStyle name="Millares 2 3 3 4 2 2" xfId="2764" xr:uid="{A40E8605-1109-4879-8540-7D9099733AF5}"/>
    <cellStyle name="Millares 2 3 3 4 2 2 2" xfId="5856" xr:uid="{CC14C79B-B6C6-4B38-9E29-5E6E5726945E}"/>
    <cellStyle name="Millares 2 3 3 4 2 3" xfId="4315" xr:uid="{07A8B419-616F-448A-BD96-4C3EA5E83954}"/>
    <cellStyle name="Millares 2 3 3 4 3" xfId="1994" xr:uid="{E7C88099-44C2-460A-8FF5-3298D4470430}"/>
    <cellStyle name="Millares 2 3 3 4 3 2" xfId="5086" xr:uid="{13BDF748-1723-4A9D-BFFA-EB98BC26913D}"/>
    <cellStyle name="Millares 2 3 3 4 4" xfId="3545" xr:uid="{500D4F8A-905C-4EEA-87B9-4218462ECCCF}"/>
    <cellStyle name="Millares 2 3 3 5" xfId="838" xr:uid="{A1E24C31-3F97-48DC-8A43-583C25AAC7E8}"/>
    <cellStyle name="Millares 2 3 3 5 2" xfId="2379" xr:uid="{BFC049D7-0951-4DAF-B85C-DCABB248C0D0}"/>
    <cellStyle name="Millares 2 3 3 5 2 2" xfId="5471" xr:uid="{0A29684C-A336-4C1B-B0AD-9F32D218F82B}"/>
    <cellStyle name="Millares 2 3 3 5 3" xfId="3930" xr:uid="{3FEB8D5E-8601-4C0A-B3BD-DB88AB965CDE}"/>
    <cellStyle name="Millares 2 3 3 6" xfId="1609" xr:uid="{8CE63E0D-08CA-4371-A1D6-AE21A5942FA8}"/>
    <cellStyle name="Millares 2 3 3 6 2" xfId="4701" xr:uid="{82102F47-A54E-4525-BD4A-71C464F2733E}"/>
    <cellStyle name="Millares 2 3 3 7" xfId="3158" xr:uid="{CFF438DF-8046-4F4F-85CC-23999A5C7A6D}"/>
    <cellStyle name="Millares 2 3 4" xfId="113" xr:uid="{02BAFFAA-9F10-4052-AFB8-1F3A69E0795D}"/>
    <cellStyle name="Millares 2 3 4 2" xfId="307" xr:uid="{A692512D-C54E-453E-AC2A-D664C4E7E42F}"/>
    <cellStyle name="Millares 2 3 4 2 2" xfId="693" xr:uid="{D3889F9C-E37B-464E-AFC2-D21B140E68A3}"/>
    <cellStyle name="Millares 2 3 4 2 2 2" xfId="1463" xr:uid="{DE09CB30-C116-405D-98C9-9D1C5E4F6A42}"/>
    <cellStyle name="Millares 2 3 4 2 2 2 2" xfId="3004" xr:uid="{FBE7F7B7-697E-48EF-A1DB-0C907BC3655C}"/>
    <cellStyle name="Millares 2 3 4 2 2 2 2 2" xfId="6096" xr:uid="{8FF90C79-1A14-4976-9DA3-7357B50BFF73}"/>
    <cellStyle name="Millares 2 3 4 2 2 2 3" xfId="4555" xr:uid="{25C289AC-F667-4CA5-BD31-D6076C3013E4}"/>
    <cellStyle name="Millares 2 3 4 2 2 3" xfId="2234" xr:uid="{5C3D4D9D-D3D0-421C-B8CC-6A5193E4DFC4}"/>
    <cellStyle name="Millares 2 3 4 2 2 3 2" xfId="5326" xr:uid="{4C4D4822-75D3-4202-8733-CC3D42360989}"/>
    <cellStyle name="Millares 2 3 4 2 2 4" xfId="3785" xr:uid="{18A5CB5B-089A-4964-AF73-6F5D448C371C}"/>
    <cellStyle name="Millares 2 3 4 2 3" xfId="1078" xr:uid="{DDA1372A-DF24-48ED-A257-33F76C75F322}"/>
    <cellStyle name="Millares 2 3 4 2 3 2" xfId="2619" xr:uid="{8F2B0D33-CA85-4FE2-BF41-09F7736E85F4}"/>
    <cellStyle name="Millares 2 3 4 2 3 2 2" xfId="5711" xr:uid="{0779193D-40F4-468C-81C3-19B969275D56}"/>
    <cellStyle name="Millares 2 3 4 2 3 3" xfId="4170" xr:uid="{331989B0-F950-4FD8-8956-56C5049397AD}"/>
    <cellStyle name="Millares 2 3 4 2 4" xfId="1849" xr:uid="{110DCE01-B92D-456D-8AE4-EB21DB36EEE2}"/>
    <cellStyle name="Millares 2 3 4 2 4 2" xfId="4941" xr:uid="{3BFA46A8-BC7E-48BC-8CA0-9374928A6133}"/>
    <cellStyle name="Millares 2 3 4 2 5" xfId="3399" xr:uid="{F2866743-C560-4E3E-9CFC-F1B112EE4636}"/>
    <cellStyle name="Millares 2 3 4 3" xfId="501" xr:uid="{D2DCB5A3-227D-4280-B291-FB9FDE2C095A}"/>
    <cellStyle name="Millares 2 3 4 3 2" xfId="1271" xr:uid="{BD49B48B-7C80-4856-92BD-2E134B50929E}"/>
    <cellStyle name="Millares 2 3 4 3 2 2" xfId="2812" xr:uid="{0796DED5-A7F5-4260-8000-BBD30D0FC42D}"/>
    <cellStyle name="Millares 2 3 4 3 2 2 2" xfId="5904" xr:uid="{C4C425D1-6CFC-42FD-9E6E-58C042ABC085}"/>
    <cellStyle name="Millares 2 3 4 3 2 3" xfId="4363" xr:uid="{E4A355B0-AC51-49AC-B44B-0CAD677C7C6B}"/>
    <cellStyle name="Millares 2 3 4 3 3" xfId="2042" xr:uid="{EE164027-CABC-4E40-B781-E9A5C0D25D08}"/>
    <cellStyle name="Millares 2 3 4 3 3 2" xfId="5134" xr:uid="{55C6F655-A076-491D-A389-949E2FA70D6B}"/>
    <cellStyle name="Millares 2 3 4 3 4" xfId="3593" xr:uid="{CD84A59F-D107-4141-A4FD-F1DCF7F6EC1A}"/>
    <cellStyle name="Millares 2 3 4 4" xfId="886" xr:uid="{D5DFA89E-852B-49D6-84E7-2DA244CFCBA0}"/>
    <cellStyle name="Millares 2 3 4 4 2" xfId="2427" xr:uid="{19E8A919-D981-462F-887D-91C1D7A4A49F}"/>
    <cellStyle name="Millares 2 3 4 4 2 2" xfId="5519" xr:uid="{8289AAD1-94AB-4133-A136-281ED98979A5}"/>
    <cellStyle name="Millares 2 3 4 4 3" xfId="3978" xr:uid="{2DFBB542-9D4C-4320-BE0F-954CC7CFADC5}"/>
    <cellStyle name="Millares 2 3 4 5" xfId="1657" xr:uid="{CBE34697-6C65-4435-8D4E-99F9ADEB9198}"/>
    <cellStyle name="Millares 2 3 4 5 2" xfId="4749" xr:uid="{CE2DB091-17C1-451A-AEA8-FDF001912711}"/>
    <cellStyle name="Millares 2 3 4 6" xfId="3206" xr:uid="{0D1A2F6A-5DF0-42A6-9410-24BE22707427}"/>
    <cellStyle name="Millares 2 3 5" xfId="211" xr:uid="{B1B203E0-DA34-4618-9165-F78E4AE53694}"/>
    <cellStyle name="Millares 2 3 5 2" xfId="597" xr:uid="{C4CDFFAE-C6D1-43DD-9883-3D694256386A}"/>
    <cellStyle name="Millares 2 3 5 2 2" xfId="1367" xr:uid="{93EA5658-C62C-4814-9647-8118417D3494}"/>
    <cellStyle name="Millares 2 3 5 2 2 2" xfId="2908" xr:uid="{A147C660-97D8-4203-BDF3-08A1B50DCB48}"/>
    <cellStyle name="Millares 2 3 5 2 2 2 2" xfId="6000" xr:uid="{A32D8FA1-121F-4048-A1A2-D2ABEF6D5941}"/>
    <cellStyle name="Millares 2 3 5 2 2 3" xfId="4459" xr:uid="{F7F4F596-2E78-4B14-9F87-0F787A38FE67}"/>
    <cellStyle name="Millares 2 3 5 2 3" xfId="2138" xr:uid="{C9DE6664-0DB6-4F1A-BC20-96A46675B047}"/>
    <cellStyle name="Millares 2 3 5 2 3 2" xfId="5230" xr:uid="{84E1B7BA-C841-498C-A951-1A9BC0FDADC7}"/>
    <cellStyle name="Millares 2 3 5 2 4" xfId="3689" xr:uid="{D24A47FC-46CD-4031-A1A5-5D97472B318D}"/>
    <cellStyle name="Millares 2 3 5 3" xfId="982" xr:uid="{464426F9-51A3-4371-AA40-3465CA426810}"/>
    <cellStyle name="Millares 2 3 5 3 2" xfId="2523" xr:uid="{8D72495F-3262-4FF0-8E50-EA36E26B16FC}"/>
    <cellStyle name="Millares 2 3 5 3 2 2" xfId="5615" xr:uid="{31325778-CCBA-4856-83C7-40422658438D}"/>
    <cellStyle name="Millares 2 3 5 3 3" xfId="4074" xr:uid="{2FFFB499-5631-450B-898E-C52AEE03D8CE}"/>
    <cellStyle name="Millares 2 3 5 4" xfId="1753" xr:uid="{C3AC392B-2BCF-4C00-A180-06F2D11CDB6C}"/>
    <cellStyle name="Millares 2 3 5 4 2" xfId="4845" xr:uid="{2C58DEE9-AE5E-463F-8804-EA7B3DB9EB78}"/>
    <cellStyle name="Millares 2 3 5 5" xfId="3303" xr:uid="{4B33E073-C645-459D-B11A-8B15B401AD6A}"/>
    <cellStyle name="Millares 2 3 6" xfId="405" xr:uid="{7414425B-970C-4496-9004-64D86DFE04EC}"/>
    <cellStyle name="Millares 2 3 6 2" xfId="1175" xr:uid="{FDBA5154-9E59-4393-B2F2-445CC45BE1A0}"/>
    <cellStyle name="Millares 2 3 6 2 2" xfId="2716" xr:uid="{805D4CF9-96CC-4892-AE9A-2C91D875135C}"/>
    <cellStyle name="Millares 2 3 6 2 2 2" xfId="5808" xr:uid="{3006D3C8-4BBF-49FE-87F7-69435671C026}"/>
    <cellStyle name="Millares 2 3 6 2 3" xfId="4267" xr:uid="{7C8EAE05-1507-4C48-AB54-B9636946E430}"/>
    <cellStyle name="Millares 2 3 6 3" xfId="1946" xr:uid="{CC1C2AA6-9CB0-4BCF-871C-27BEA13363E8}"/>
    <cellStyle name="Millares 2 3 6 3 2" xfId="5038" xr:uid="{ACEF1B8B-F468-4621-8197-5E4C1EB53B50}"/>
    <cellStyle name="Millares 2 3 6 4" xfId="3497" xr:uid="{6D1DAD01-C0E0-4D40-B747-4A9CF46D3812}"/>
    <cellStyle name="Millares 2 3 7" xfId="790" xr:uid="{3DA7DC83-7037-441D-A2D5-37D1795BEC87}"/>
    <cellStyle name="Millares 2 3 7 2" xfId="2331" xr:uid="{74F62D24-D77F-4609-940E-AE2C9512CB61}"/>
    <cellStyle name="Millares 2 3 7 2 2" xfId="5423" xr:uid="{D3167160-ED9B-480C-B1AC-036D0440DC2D}"/>
    <cellStyle name="Millares 2 3 7 3" xfId="3882" xr:uid="{58B3AC10-435E-41B4-94FC-857DC9E92EF4}"/>
    <cellStyle name="Millares 2 3 8" xfId="1561" xr:uid="{507A626D-3663-4320-8CD4-B0631DE444B5}"/>
    <cellStyle name="Millares 2 3 8 2" xfId="4653" xr:uid="{2BADD736-CA57-46BB-A47E-22EEE8516E70}"/>
    <cellStyle name="Millares 2 3 9" xfId="3110" xr:uid="{42EBE112-DDD7-476D-9CEF-60422C69A96A}"/>
    <cellStyle name="Millares 2 4" xfId="25" xr:uid="{27199664-9B14-4C1B-B4F3-0F9B47FC0837}"/>
    <cellStyle name="Millares 2 4 2" xfId="49" xr:uid="{5F9910AF-5871-44C0-9B2F-C84AD05CAEF4}"/>
    <cellStyle name="Millares 2 4 2 2" xfId="97" xr:uid="{EE18020E-D2AC-4F99-8942-3B6E6E8F23C7}"/>
    <cellStyle name="Millares 2 4 2 2 2" xfId="193" xr:uid="{7BBE9D34-85F1-4FFB-BD25-0017F6D499DF}"/>
    <cellStyle name="Millares 2 4 2 2 2 2" xfId="387" xr:uid="{3C5E85CA-7228-49F0-AC57-D9D73E65AF3D}"/>
    <cellStyle name="Millares 2 4 2 2 2 2 2" xfId="773" xr:uid="{5854CF68-E6C5-4C1D-BE3D-C21767E366CB}"/>
    <cellStyle name="Millares 2 4 2 2 2 2 2 2" xfId="1543" xr:uid="{0CB3FBB9-1785-451C-915F-D2C43F4FC200}"/>
    <cellStyle name="Millares 2 4 2 2 2 2 2 2 2" xfId="3084" xr:uid="{CBCA5823-DD9B-4444-9179-D27C1FA08716}"/>
    <cellStyle name="Millares 2 4 2 2 2 2 2 2 2 2" xfId="6176" xr:uid="{922E7CF2-86F3-41E4-B711-20D2FE27C089}"/>
    <cellStyle name="Millares 2 4 2 2 2 2 2 2 3" xfId="4635" xr:uid="{4DA5C40A-9DC3-4A6E-8958-A099079CC8F6}"/>
    <cellStyle name="Millares 2 4 2 2 2 2 2 3" xfId="2314" xr:uid="{D5170D6D-B957-4907-B8CE-7B44CAD191F3}"/>
    <cellStyle name="Millares 2 4 2 2 2 2 2 3 2" xfId="5406" xr:uid="{A8D6562F-74FA-4B54-91E4-7066A4BD9A4F}"/>
    <cellStyle name="Millares 2 4 2 2 2 2 2 4" xfId="3865" xr:uid="{B0757434-F3DD-4C52-AE40-7CE14F3E934C}"/>
    <cellStyle name="Millares 2 4 2 2 2 2 3" xfId="1158" xr:uid="{53F03771-8829-41C6-B7D5-96C6F40DEC2A}"/>
    <cellStyle name="Millares 2 4 2 2 2 2 3 2" xfId="2699" xr:uid="{2BA3304B-ABEE-4695-9C51-FB72D9F5A8BE}"/>
    <cellStyle name="Millares 2 4 2 2 2 2 3 2 2" xfId="5791" xr:uid="{5731FF5A-4C83-4A12-A1FC-80AB89978711}"/>
    <cellStyle name="Millares 2 4 2 2 2 2 3 3" xfId="4250" xr:uid="{59600887-3D9A-49E7-AE72-6EDEE853D260}"/>
    <cellStyle name="Millares 2 4 2 2 2 2 4" xfId="1929" xr:uid="{8E0B58AF-B84E-4784-85C6-9AA14FD478E9}"/>
    <cellStyle name="Millares 2 4 2 2 2 2 4 2" xfId="5021" xr:uid="{BB10BB84-BF7F-429B-A28C-DDDD3F76E709}"/>
    <cellStyle name="Millares 2 4 2 2 2 2 5" xfId="3479" xr:uid="{B99ABA72-5123-480D-9044-DA7E1D75FEEB}"/>
    <cellStyle name="Millares 2 4 2 2 2 3" xfId="581" xr:uid="{62C1689E-1016-411B-856B-05688CD2F9E6}"/>
    <cellStyle name="Millares 2 4 2 2 2 3 2" xfId="1351" xr:uid="{0E3A6D2B-98A1-4E2D-BEF2-C6AF984D1185}"/>
    <cellStyle name="Millares 2 4 2 2 2 3 2 2" xfId="2892" xr:uid="{AD8460E8-0138-4850-85E9-AA75D0CAF76B}"/>
    <cellStyle name="Millares 2 4 2 2 2 3 2 2 2" xfId="5984" xr:uid="{5EEEB941-81EB-4971-8754-94C58F73DC35}"/>
    <cellStyle name="Millares 2 4 2 2 2 3 2 3" xfId="4443" xr:uid="{F72BD494-3102-4A59-A377-E1735624A0F3}"/>
    <cellStyle name="Millares 2 4 2 2 2 3 3" xfId="2122" xr:uid="{12480175-DCD8-4839-99A3-47B859CC62C6}"/>
    <cellStyle name="Millares 2 4 2 2 2 3 3 2" xfId="5214" xr:uid="{6090308B-159C-4EEC-82CC-E0DA02F2A4D0}"/>
    <cellStyle name="Millares 2 4 2 2 2 3 4" xfId="3673" xr:uid="{38FB24A4-8496-4349-AE04-0DEE1C93EF75}"/>
    <cellStyle name="Millares 2 4 2 2 2 4" xfId="966" xr:uid="{C9460538-482E-4557-BC81-6BAD6B33AFC6}"/>
    <cellStyle name="Millares 2 4 2 2 2 4 2" xfId="2507" xr:uid="{7CBADCD7-A4B2-4E9F-84AD-958F23D3A5F3}"/>
    <cellStyle name="Millares 2 4 2 2 2 4 2 2" xfId="5599" xr:uid="{C3E9DD31-99E6-4818-BB47-8A12BDEAD761}"/>
    <cellStyle name="Millares 2 4 2 2 2 4 3" xfId="4058" xr:uid="{23C391AA-41F5-41B6-87D8-9100387A0EA4}"/>
    <cellStyle name="Millares 2 4 2 2 2 5" xfId="1737" xr:uid="{40929DC2-3213-4E4F-9560-D9FF3F73CFF0}"/>
    <cellStyle name="Millares 2 4 2 2 2 5 2" xfId="4829" xr:uid="{330C80C9-6429-44FD-9897-06D481D74CF1}"/>
    <cellStyle name="Millares 2 4 2 2 2 6" xfId="3286" xr:uid="{A77A42B9-67BF-45BA-82F7-B4C27D864476}"/>
    <cellStyle name="Millares 2 4 2 2 3" xfId="291" xr:uid="{69B66C7C-230E-42FB-B964-4F44C31CC40D}"/>
    <cellStyle name="Millares 2 4 2 2 3 2" xfId="677" xr:uid="{E2F7D487-DB0D-4E43-B1D7-0841C7DEE42C}"/>
    <cellStyle name="Millares 2 4 2 2 3 2 2" xfId="1447" xr:uid="{175E3301-921C-4F62-A838-92A7CD9722A1}"/>
    <cellStyle name="Millares 2 4 2 2 3 2 2 2" xfId="2988" xr:uid="{CE4A2921-92D1-4A5A-8209-7BE9DC25B907}"/>
    <cellStyle name="Millares 2 4 2 2 3 2 2 2 2" xfId="6080" xr:uid="{F5E5C963-5F1A-4128-890B-1C84AF37A5AF}"/>
    <cellStyle name="Millares 2 4 2 2 3 2 2 3" xfId="4539" xr:uid="{68A8326B-2655-4E21-8E43-69649C59A19A}"/>
    <cellStyle name="Millares 2 4 2 2 3 2 3" xfId="2218" xr:uid="{D0B6335F-E17F-4785-A0EC-073611A0324D}"/>
    <cellStyle name="Millares 2 4 2 2 3 2 3 2" xfId="5310" xr:uid="{2E965B54-F883-4C9F-9372-71E8D1E32C59}"/>
    <cellStyle name="Millares 2 4 2 2 3 2 4" xfId="3769" xr:uid="{A758B075-7CED-46A0-BEFB-06C2B4B5B9F6}"/>
    <cellStyle name="Millares 2 4 2 2 3 3" xfId="1062" xr:uid="{6CB259A2-4C20-4D15-B6A7-F4DD7D2D6751}"/>
    <cellStyle name="Millares 2 4 2 2 3 3 2" xfId="2603" xr:uid="{C2D8C57F-6C77-4C81-B6C4-E995D9BC98B0}"/>
    <cellStyle name="Millares 2 4 2 2 3 3 2 2" xfId="5695" xr:uid="{C281C873-EACC-472F-BB8F-732BF6ED58C6}"/>
    <cellStyle name="Millares 2 4 2 2 3 3 3" xfId="4154" xr:uid="{014671B1-4A5D-432E-AB2B-D57B50EE9F58}"/>
    <cellStyle name="Millares 2 4 2 2 3 4" xfId="1833" xr:uid="{3ED0E446-64F1-49F1-9402-4333A4EDA710}"/>
    <cellStyle name="Millares 2 4 2 2 3 4 2" xfId="4925" xr:uid="{5F21CFEB-17BF-447A-A192-17963EA3C1B5}"/>
    <cellStyle name="Millares 2 4 2 2 3 5" xfId="3383" xr:uid="{1BD0616A-1AEF-42EB-8E28-88C1D4AE7527}"/>
    <cellStyle name="Millares 2 4 2 2 4" xfId="485" xr:uid="{5D99D906-F32B-49BB-A962-59D9119BA308}"/>
    <cellStyle name="Millares 2 4 2 2 4 2" xfId="1255" xr:uid="{08FFF5BA-47F9-4AE0-B7DE-CF1D36910DDC}"/>
    <cellStyle name="Millares 2 4 2 2 4 2 2" xfId="2796" xr:uid="{9554CFB7-3724-4F2A-BD06-D99BB01B92BD}"/>
    <cellStyle name="Millares 2 4 2 2 4 2 2 2" xfId="5888" xr:uid="{2BD42D15-E40F-4D2C-9FA6-891217ECA6E0}"/>
    <cellStyle name="Millares 2 4 2 2 4 2 3" xfId="4347" xr:uid="{07824E2D-2AB8-433E-9D65-5A16F7B0D729}"/>
    <cellStyle name="Millares 2 4 2 2 4 3" xfId="2026" xr:uid="{5609041A-12F5-4418-ADAB-F47C7E6C1507}"/>
    <cellStyle name="Millares 2 4 2 2 4 3 2" xfId="5118" xr:uid="{7FF73EC8-79F0-43C7-AFA1-64339A485062}"/>
    <cellStyle name="Millares 2 4 2 2 4 4" xfId="3577" xr:uid="{9AFF01CF-43C9-4AD9-9515-A14A4045BFA5}"/>
    <cellStyle name="Millares 2 4 2 2 5" xfId="870" xr:uid="{F8C57318-EBD9-4716-96E2-9113DCEBAE18}"/>
    <cellStyle name="Millares 2 4 2 2 5 2" xfId="2411" xr:uid="{0D42C0C8-D79F-4F39-9C35-1A1BC8345350}"/>
    <cellStyle name="Millares 2 4 2 2 5 2 2" xfId="5503" xr:uid="{4ED1ABED-C322-4116-96D9-A2277D7FEE85}"/>
    <cellStyle name="Millares 2 4 2 2 5 3" xfId="3962" xr:uid="{8BEBD560-D829-4CE7-92DE-8365859451E1}"/>
    <cellStyle name="Millares 2 4 2 2 6" xfId="1641" xr:uid="{EDFB1858-666A-4453-9E88-0F9F9683C9CF}"/>
    <cellStyle name="Millares 2 4 2 2 6 2" xfId="4733" xr:uid="{E9E3B0CE-1C1F-4CDF-94C4-19ADADAC2D16}"/>
    <cellStyle name="Millares 2 4 2 2 7" xfId="3190" xr:uid="{A61CA399-F4F0-41C6-B49F-B8145FD4DC09}"/>
    <cellStyle name="Millares 2 4 2 3" xfId="145" xr:uid="{4A79AC9A-41BF-4AAA-8E9F-3524FBC7C973}"/>
    <cellStyle name="Millares 2 4 2 3 2" xfId="339" xr:uid="{509936A7-BCE3-41BB-BA4E-95652DAF58BF}"/>
    <cellStyle name="Millares 2 4 2 3 2 2" xfId="725" xr:uid="{CA63B6FD-1D3F-46D4-B48F-FCA5A2CB382F}"/>
    <cellStyle name="Millares 2 4 2 3 2 2 2" xfId="1495" xr:uid="{321093A7-5D98-4BA7-9DC3-793915FBAD4A}"/>
    <cellStyle name="Millares 2 4 2 3 2 2 2 2" xfId="3036" xr:uid="{5BBABD2F-F663-43CF-8361-1EFC508CAD26}"/>
    <cellStyle name="Millares 2 4 2 3 2 2 2 2 2" xfId="6128" xr:uid="{17EDF94B-D726-4A94-800B-38508F462610}"/>
    <cellStyle name="Millares 2 4 2 3 2 2 2 3" xfId="4587" xr:uid="{A8502F7A-E760-4460-A199-CD4FE278F60A}"/>
    <cellStyle name="Millares 2 4 2 3 2 2 3" xfId="2266" xr:uid="{69E71F00-EE87-4B46-A7E5-81A1CA77413B}"/>
    <cellStyle name="Millares 2 4 2 3 2 2 3 2" xfId="5358" xr:uid="{C86FC268-73BC-4C56-AC99-A8A3AA77B199}"/>
    <cellStyle name="Millares 2 4 2 3 2 2 4" xfId="3817" xr:uid="{D49BBAEA-9942-4FD4-8114-924C731F2FA0}"/>
    <cellStyle name="Millares 2 4 2 3 2 3" xfId="1110" xr:uid="{1BA7D43E-57D1-4987-82A9-DEE6835BBFA3}"/>
    <cellStyle name="Millares 2 4 2 3 2 3 2" xfId="2651" xr:uid="{9B8E4AD6-D1B0-49FD-AF8A-602768CF131C}"/>
    <cellStyle name="Millares 2 4 2 3 2 3 2 2" xfId="5743" xr:uid="{572005AB-87F3-493A-98CE-52937C09FB3B}"/>
    <cellStyle name="Millares 2 4 2 3 2 3 3" xfId="4202" xr:uid="{A710EAFF-7379-4F1B-B655-2718EA404D4C}"/>
    <cellStyle name="Millares 2 4 2 3 2 4" xfId="1881" xr:uid="{90064D19-804B-4F94-A6B3-DF017A9B0705}"/>
    <cellStyle name="Millares 2 4 2 3 2 4 2" xfId="4973" xr:uid="{E967D891-008E-4A47-860A-958DDC7E2393}"/>
    <cellStyle name="Millares 2 4 2 3 2 5" xfId="3431" xr:uid="{9CB5377A-32E7-41A1-920E-2903DE52C97C}"/>
    <cellStyle name="Millares 2 4 2 3 3" xfId="533" xr:uid="{8968990C-5721-4D02-A1F5-CE61F7C4CBF9}"/>
    <cellStyle name="Millares 2 4 2 3 3 2" xfId="1303" xr:uid="{E1C4B69B-1C08-47E9-8817-60842901E8A8}"/>
    <cellStyle name="Millares 2 4 2 3 3 2 2" xfId="2844" xr:uid="{5714B701-4974-4E60-A2A9-6BF6F9628C1F}"/>
    <cellStyle name="Millares 2 4 2 3 3 2 2 2" xfId="5936" xr:uid="{E3B1A68C-FFAC-4F34-A487-2E10CF5D7DB6}"/>
    <cellStyle name="Millares 2 4 2 3 3 2 3" xfId="4395" xr:uid="{BD416579-19CA-402A-BCFE-3F8560663E7A}"/>
    <cellStyle name="Millares 2 4 2 3 3 3" xfId="2074" xr:uid="{52AA39C7-D523-427B-9F31-9F9C97E688BB}"/>
    <cellStyle name="Millares 2 4 2 3 3 3 2" xfId="5166" xr:uid="{053C433B-EED3-4952-82FF-145C7A11B0FD}"/>
    <cellStyle name="Millares 2 4 2 3 3 4" xfId="3625" xr:uid="{881E4EE4-3FC5-476E-BA09-AE8E1044BBFB}"/>
    <cellStyle name="Millares 2 4 2 3 4" xfId="918" xr:uid="{F909BF98-D256-4715-988F-717475A316CE}"/>
    <cellStyle name="Millares 2 4 2 3 4 2" xfId="2459" xr:uid="{8B21F7D9-1FBB-4BFA-823F-6FBAD3997171}"/>
    <cellStyle name="Millares 2 4 2 3 4 2 2" xfId="5551" xr:uid="{2E1BCA10-2CEA-42C7-B5ED-3F2E4997A78E}"/>
    <cellStyle name="Millares 2 4 2 3 4 3" xfId="4010" xr:uid="{56E2A182-F6B4-48E0-8E49-BDAFC4593224}"/>
    <cellStyle name="Millares 2 4 2 3 5" xfId="1689" xr:uid="{7DFC9AAB-003A-4F4C-9598-A4A9E2188B5C}"/>
    <cellStyle name="Millares 2 4 2 3 5 2" xfId="4781" xr:uid="{B373B090-1D8F-4F53-90DE-F3581D7B3537}"/>
    <cellStyle name="Millares 2 4 2 3 6" xfId="3238" xr:uid="{F2AC9688-CE75-4261-B045-240D619F45F5}"/>
    <cellStyle name="Millares 2 4 2 4" xfId="243" xr:uid="{A60EA932-47AD-473E-AFE7-502F79953915}"/>
    <cellStyle name="Millares 2 4 2 4 2" xfId="629" xr:uid="{D2365F1A-91BF-42AE-9380-AB857EF504B6}"/>
    <cellStyle name="Millares 2 4 2 4 2 2" xfId="1399" xr:uid="{52E26933-B06C-4588-9719-300CCF564A78}"/>
    <cellStyle name="Millares 2 4 2 4 2 2 2" xfId="2940" xr:uid="{91809A5A-25E8-4F49-86E5-E957FAC67D7B}"/>
    <cellStyle name="Millares 2 4 2 4 2 2 2 2" xfId="6032" xr:uid="{ED919498-E086-4A62-A8C3-A176486D437D}"/>
    <cellStyle name="Millares 2 4 2 4 2 2 3" xfId="4491" xr:uid="{9DF1A301-C92F-478F-A9A9-FB3100923ABB}"/>
    <cellStyle name="Millares 2 4 2 4 2 3" xfId="2170" xr:uid="{D26D459A-16F2-4143-879D-7AC099E84D30}"/>
    <cellStyle name="Millares 2 4 2 4 2 3 2" xfId="5262" xr:uid="{322E9FD5-E827-4FA0-86AE-143DF43CE6E6}"/>
    <cellStyle name="Millares 2 4 2 4 2 4" xfId="3721" xr:uid="{6A3B1B86-BEA3-4301-AD51-5E39D737B451}"/>
    <cellStyle name="Millares 2 4 2 4 3" xfId="1014" xr:uid="{00CB33EC-0F5C-4D0B-81E6-6ED73E21B087}"/>
    <cellStyle name="Millares 2 4 2 4 3 2" xfId="2555" xr:uid="{E88015AE-DFC1-4169-B38A-EC1F022249E7}"/>
    <cellStyle name="Millares 2 4 2 4 3 2 2" xfId="5647" xr:uid="{555DFACC-5BF4-47B3-922A-76E63100FE77}"/>
    <cellStyle name="Millares 2 4 2 4 3 3" xfId="4106" xr:uid="{E75AD5E5-120E-416C-ABD9-BFFDCA41EB3D}"/>
    <cellStyle name="Millares 2 4 2 4 4" xfId="1785" xr:uid="{C009C48E-17AF-4A0B-AA34-5588BF7BC6FA}"/>
    <cellStyle name="Millares 2 4 2 4 4 2" xfId="4877" xr:uid="{CC73C061-B6B3-4784-A196-956E78066C91}"/>
    <cellStyle name="Millares 2 4 2 4 5" xfId="3335" xr:uid="{66939242-AD89-4DF0-AE6E-019F22DFB7B7}"/>
    <cellStyle name="Millares 2 4 2 5" xfId="437" xr:uid="{6E5F9066-0BF8-4696-AE13-0CDD0AEB6252}"/>
    <cellStyle name="Millares 2 4 2 5 2" xfId="1207" xr:uid="{CE3CA4B4-9BF7-4EC1-94B8-6264521DB701}"/>
    <cellStyle name="Millares 2 4 2 5 2 2" xfId="2748" xr:uid="{4D890AC4-09E8-4DC7-9A18-F5A9C2E55C6C}"/>
    <cellStyle name="Millares 2 4 2 5 2 2 2" xfId="5840" xr:uid="{0285B8A7-D128-4239-9A5F-267A88689C93}"/>
    <cellStyle name="Millares 2 4 2 5 2 3" xfId="4299" xr:uid="{A8619412-D614-49EE-9EDA-43130E92575D}"/>
    <cellStyle name="Millares 2 4 2 5 3" xfId="1978" xr:uid="{119B89E8-1F08-4C2F-A671-F7468E951273}"/>
    <cellStyle name="Millares 2 4 2 5 3 2" xfId="5070" xr:uid="{CACAD4F4-B777-4643-9DD0-C055C12EE89C}"/>
    <cellStyle name="Millares 2 4 2 5 4" xfId="3529" xr:uid="{233A89D0-C09B-47D4-A8B1-28678B78689B}"/>
    <cellStyle name="Millares 2 4 2 6" xfId="822" xr:uid="{B81726D0-116F-4711-B819-05D959C90018}"/>
    <cellStyle name="Millares 2 4 2 6 2" xfId="2363" xr:uid="{945900BC-C737-4A58-8044-9F4C715C2917}"/>
    <cellStyle name="Millares 2 4 2 6 2 2" xfId="5455" xr:uid="{F493D0C8-050A-497E-B7A8-C3DE01BB365B}"/>
    <cellStyle name="Millares 2 4 2 6 3" xfId="3914" xr:uid="{6719A837-86F4-4623-A7EA-135AC815C2E0}"/>
    <cellStyle name="Millares 2 4 2 7" xfId="1593" xr:uid="{37E83BC5-6678-44DB-B4E2-4ADC009C64E1}"/>
    <cellStyle name="Millares 2 4 2 7 2" xfId="4685" xr:uid="{DF455F35-DEE8-41EB-B633-6D331A69CE57}"/>
    <cellStyle name="Millares 2 4 2 8" xfId="3142" xr:uid="{1A75F064-B8F8-4123-B6CE-67ABD2870077}"/>
    <cellStyle name="Millares 2 4 3" xfId="73" xr:uid="{4F38C667-7FF5-48C7-8F9F-78DB9030ADD3}"/>
    <cellStyle name="Millares 2 4 3 2" xfId="169" xr:uid="{60BE2CEB-AB1D-4BC7-81D9-E8E8F8618C46}"/>
    <cellStyle name="Millares 2 4 3 2 2" xfId="363" xr:uid="{DA3C40B3-9E37-485B-B0F2-96E965321D54}"/>
    <cellStyle name="Millares 2 4 3 2 2 2" xfId="749" xr:uid="{621F3431-340A-408F-9375-14BF19090097}"/>
    <cellStyle name="Millares 2 4 3 2 2 2 2" xfId="1519" xr:uid="{FD7D721D-D7BC-40F2-843E-8816A59111B0}"/>
    <cellStyle name="Millares 2 4 3 2 2 2 2 2" xfId="3060" xr:uid="{AD97B28E-5CA9-4437-9E7E-14F03FD4EE61}"/>
    <cellStyle name="Millares 2 4 3 2 2 2 2 2 2" xfId="6152" xr:uid="{5ECA2B04-FCF3-4C23-B2C3-EAA42B699167}"/>
    <cellStyle name="Millares 2 4 3 2 2 2 2 3" xfId="4611" xr:uid="{4CB5FAC0-9187-45B8-9A86-EE87F9203344}"/>
    <cellStyle name="Millares 2 4 3 2 2 2 3" xfId="2290" xr:uid="{6858BF51-E6F0-4E19-A525-4A573A3BC475}"/>
    <cellStyle name="Millares 2 4 3 2 2 2 3 2" xfId="5382" xr:uid="{3F10C175-1B7E-4A16-8BDF-45DB3F163402}"/>
    <cellStyle name="Millares 2 4 3 2 2 2 4" xfId="3841" xr:uid="{3A973434-DAA5-4676-8970-51D2C614D98F}"/>
    <cellStyle name="Millares 2 4 3 2 2 3" xfId="1134" xr:uid="{F24B62E9-8EBB-425A-88C3-0FAF171BD6E1}"/>
    <cellStyle name="Millares 2 4 3 2 2 3 2" xfId="2675" xr:uid="{D8AB42FB-F48D-40BE-B6C9-BAF106A6A164}"/>
    <cellStyle name="Millares 2 4 3 2 2 3 2 2" xfId="5767" xr:uid="{B0B01281-E72D-4BD3-B896-6BBE5073CC5F}"/>
    <cellStyle name="Millares 2 4 3 2 2 3 3" xfId="4226" xr:uid="{DC75C432-2FD9-40DF-9B4F-9ED5336792CD}"/>
    <cellStyle name="Millares 2 4 3 2 2 4" xfId="1905" xr:uid="{D4774872-43AD-469A-B089-20C415FC9E26}"/>
    <cellStyle name="Millares 2 4 3 2 2 4 2" xfId="4997" xr:uid="{86F5A72F-A9B5-4FD1-AA8B-9B34480BFADB}"/>
    <cellStyle name="Millares 2 4 3 2 2 5" xfId="3455" xr:uid="{5007B51D-395A-4E55-A824-28694F33650F}"/>
    <cellStyle name="Millares 2 4 3 2 3" xfId="557" xr:uid="{34F15009-A420-4D67-BA39-B6C21A5F70E8}"/>
    <cellStyle name="Millares 2 4 3 2 3 2" xfId="1327" xr:uid="{9EB17DA0-81CB-4BAD-AA3D-33707021D03E}"/>
    <cellStyle name="Millares 2 4 3 2 3 2 2" xfId="2868" xr:uid="{3A16C404-B63D-40C7-8D32-024D4BF2ABFC}"/>
    <cellStyle name="Millares 2 4 3 2 3 2 2 2" xfId="5960" xr:uid="{959E84B9-6C7D-464C-ACE7-3E070078D335}"/>
    <cellStyle name="Millares 2 4 3 2 3 2 3" xfId="4419" xr:uid="{8744AC86-72B6-42DB-BDB5-BEE9298D3B71}"/>
    <cellStyle name="Millares 2 4 3 2 3 3" xfId="2098" xr:uid="{29DE242D-1285-49C9-A367-629854F4D59F}"/>
    <cellStyle name="Millares 2 4 3 2 3 3 2" xfId="5190" xr:uid="{00ECEBF4-B724-4EB0-AC2D-3C96180732E4}"/>
    <cellStyle name="Millares 2 4 3 2 3 4" xfId="3649" xr:uid="{C52A24A7-6A22-4B58-AC5B-5F1BE4A1D32B}"/>
    <cellStyle name="Millares 2 4 3 2 4" xfId="942" xr:uid="{7E2B5C23-A3C1-4B5C-982F-887FE4A5D8D1}"/>
    <cellStyle name="Millares 2 4 3 2 4 2" xfId="2483" xr:uid="{395C509D-BBF8-4624-B868-263F38B99CD7}"/>
    <cellStyle name="Millares 2 4 3 2 4 2 2" xfId="5575" xr:uid="{7F5B8FBD-5ED3-4C68-B81C-F547234AC3E4}"/>
    <cellStyle name="Millares 2 4 3 2 4 3" xfId="4034" xr:uid="{9DD272D2-E968-49AF-8C23-87F9C74844CA}"/>
    <cellStyle name="Millares 2 4 3 2 5" xfId="1713" xr:uid="{74DE18C0-3AFF-4B60-BC72-3B267E8E1308}"/>
    <cellStyle name="Millares 2 4 3 2 5 2" xfId="4805" xr:uid="{F674534D-7662-4604-AFC7-AD84D8CE23BB}"/>
    <cellStyle name="Millares 2 4 3 2 6" xfId="3262" xr:uid="{AE93068C-A580-48C4-90DA-43890E264503}"/>
    <cellStyle name="Millares 2 4 3 3" xfId="267" xr:uid="{E353B0F5-B83D-4BCF-924C-46E4C3B3B27F}"/>
    <cellStyle name="Millares 2 4 3 3 2" xfId="653" xr:uid="{6D6A9875-6312-4227-8A1C-7525E64B26CA}"/>
    <cellStyle name="Millares 2 4 3 3 2 2" xfId="1423" xr:uid="{7779612A-EE01-4E80-B436-85B2D69ABECA}"/>
    <cellStyle name="Millares 2 4 3 3 2 2 2" xfId="2964" xr:uid="{BEE58A44-04C4-4353-81E7-3550E8AC44E7}"/>
    <cellStyle name="Millares 2 4 3 3 2 2 2 2" xfId="6056" xr:uid="{9947A59D-DC2C-4055-98F6-99CD1BE2ECDE}"/>
    <cellStyle name="Millares 2 4 3 3 2 2 3" xfId="4515" xr:uid="{8B503FE2-C7E9-474C-A3EF-31E6E49E9B36}"/>
    <cellStyle name="Millares 2 4 3 3 2 3" xfId="2194" xr:uid="{1AAECDE0-1DDE-4BAE-B268-65393F02B174}"/>
    <cellStyle name="Millares 2 4 3 3 2 3 2" xfId="5286" xr:uid="{86F57B68-1756-4123-91E7-E88EB636B458}"/>
    <cellStyle name="Millares 2 4 3 3 2 4" xfId="3745" xr:uid="{75DD2BF6-6906-4496-AF1E-FAD59E8DFBA7}"/>
    <cellStyle name="Millares 2 4 3 3 3" xfId="1038" xr:uid="{C1CF6FC4-3AAE-48D9-8EDE-AA56F70FCE8C}"/>
    <cellStyle name="Millares 2 4 3 3 3 2" xfId="2579" xr:uid="{F087EEFF-B072-45D2-A0A1-6A6AFA63F52D}"/>
    <cellStyle name="Millares 2 4 3 3 3 2 2" xfId="5671" xr:uid="{93620180-6661-4138-AED6-80B9E1FB08E9}"/>
    <cellStyle name="Millares 2 4 3 3 3 3" xfId="4130" xr:uid="{4C402D68-2D03-4E2D-8B93-3E1847466978}"/>
    <cellStyle name="Millares 2 4 3 3 4" xfId="1809" xr:uid="{7A150F34-8D1D-4522-B9D0-CB2651282EA5}"/>
    <cellStyle name="Millares 2 4 3 3 4 2" xfId="4901" xr:uid="{F53D6171-3FF4-493B-95F6-57B93AEADBA5}"/>
    <cellStyle name="Millares 2 4 3 3 5" xfId="3359" xr:uid="{B5692A79-3E1C-4E43-B08E-7CA6471039FD}"/>
    <cellStyle name="Millares 2 4 3 4" xfId="461" xr:uid="{BB2B62B6-C80C-4877-B9B9-B8FBEF582F5A}"/>
    <cellStyle name="Millares 2 4 3 4 2" xfId="1231" xr:uid="{A3A6BC9E-B2A5-47A7-AE77-15F9A171FAFA}"/>
    <cellStyle name="Millares 2 4 3 4 2 2" xfId="2772" xr:uid="{2A409BDE-2158-496A-B498-AA11B91C6FA8}"/>
    <cellStyle name="Millares 2 4 3 4 2 2 2" xfId="5864" xr:uid="{55F63673-68C2-462C-8BDB-5A529B1036C5}"/>
    <cellStyle name="Millares 2 4 3 4 2 3" xfId="4323" xr:uid="{1B196A6A-FFF9-4F17-B69D-DCD21A9DEE56}"/>
    <cellStyle name="Millares 2 4 3 4 3" xfId="2002" xr:uid="{7A9EBCE2-CDCD-4E2C-AC2B-6BBDF066CA96}"/>
    <cellStyle name="Millares 2 4 3 4 3 2" xfId="5094" xr:uid="{73A4AF97-05E0-43DE-AD93-C9BF11A58DF1}"/>
    <cellStyle name="Millares 2 4 3 4 4" xfId="3553" xr:uid="{0670979F-1E10-4A39-85AF-ED8225AF62C8}"/>
    <cellStyle name="Millares 2 4 3 5" xfId="846" xr:uid="{3701083A-1351-4023-A26C-1E395454C617}"/>
    <cellStyle name="Millares 2 4 3 5 2" xfId="2387" xr:uid="{1C906758-2515-4232-987E-86F55E83E447}"/>
    <cellStyle name="Millares 2 4 3 5 2 2" xfId="5479" xr:uid="{392FAFD0-43C9-4C37-ACCA-2953D7C3BDAE}"/>
    <cellStyle name="Millares 2 4 3 5 3" xfId="3938" xr:uid="{885FE10E-3580-417B-B24B-1A5014AF54CD}"/>
    <cellStyle name="Millares 2 4 3 6" xfId="1617" xr:uid="{96CE2711-495E-426C-88A4-7B3ED0F65A48}"/>
    <cellStyle name="Millares 2 4 3 6 2" xfId="4709" xr:uid="{93C9346C-F04B-4818-9EEA-A251DF02CB01}"/>
    <cellStyle name="Millares 2 4 3 7" xfId="3166" xr:uid="{E4560F0A-F27A-4F10-8483-4235A0F81CF9}"/>
    <cellStyle name="Millares 2 4 4" xfId="121" xr:uid="{829A5274-9EE4-4A7C-941F-AA8EA0AF2079}"/>
    <cellStyle name="Millares 2 4 4 2" xfId="315" xr:uid="{91128AE3-9330-4E94-A005-5423406A9BC7}"/>
    <cellStyle name="Millares 2 4 4 2 2" xfId="701" xr:uid="{1E16E174-35BF-4D25-B777-5D81206B2410}"/>
    <cellStyle name="Millares 2 4 4 2 2 2" xfId="1471" xr:uid="{2D9D3C75-0305-4B2F-8949-8DC510413FD7}"/>
    <cellStyle name="Millares 2 4 4 2 2 2 2" xfId="3012" xr:uid="{31A62F14-6B91-4BAA-B090-51AD98501B11}"/>
    <cellStyle name="Millares 2 4 4 2 2 2 2 2" xfId="6104" xr:uid="{F1B12B91-B083-4DC9-A659-2B9A26002DE0}"/>
    <cellStyle name="Millares 2 4 4 2 2 2 3" xfId="4563" xr:uid="{D085CA50-2DBD-41B6-AD77-DB4872C68238}"/>
    <cellStyle name="Millares 2 4 4 2 2 3" xfId="2242" xr:uid="{DF03C306-0EA6-4BD5-8DD2-DF6D6A5217A6}"/>
    <cellStyle name="Millares 2 4 4 2 2 3 2" xfId="5334" xr:uid="{4C1634CE-93C3-44AB-A2C8-585A2649504B}"/>
    <cellStyle name="Millares 2 4 4 2 2 4" xfId="3793" xr:uid="{811B545D-D657-4597-B7CB-4E0E0AEA05B2}"/>
    <cellStyle name="Millares 2 4 4 2 3" xfId="1086" xr:uid="{2C730CB0-8A47-401D-9AC8-D7F8C8D4EAFE}"/>
    <cellStyle name="Millares 2 4 4 2 3 2" xfId="2627" xr:uid="{9E857C76-2804-46D6-BB3F-5F10C0416C72}"/>
    <cellStyle name="Millares 2 4 4 2 3 2 2" xfId="5719" xr:uid="{F9A86231-4D87-44D0-8CBF-9ABDF3A997C3}"/>
    <cellStyle name="Millares 2 4 4 2 3 3" xfId="4178" xr:uid="{49BAB216-68FA-4F6D-BAFA-3D74385958E7}"/>
    <cellStyle name="Millares 2 4 4 2 4" xfId="1857" xr:uid="{6DCA7C32-4E30-4A02-93D4-73B1CEFC57CA}"/>
    <cellStyle name="Millares 2 4 4 2 4 2" xfId="4949" xr:uid="{15514C67-005A-40BB-AD33-F740163810E0}"/>
    <cellStyle name="Millares 2 4 4 2 5" xfId="3407" xr:uid="{A3F395FB-3F97-466A-93CA-D7862C458DF7}"/>
    <cellStyle name="Millares 2 4 4 3" xfId="509" xr:uid="{E9B1C8F4-E739-45BE-B9EF-4B90DBD8060F}"/>
    <cellStyle name="Millares 2 4 4 3 2" xfId="1279" xr:uid="{312A89D3-C45F-4A3E-B961-04333D3ABA7B}"/>
    <cellStyle name="Millares 2 4 4 3 2 2" xfId="2820" xr:uid="{11276985-9101-4AFF-9AC8-30110F1A0043}"/>
    <cellStyle name="Millares 2 4 4 3 2 2 2" xfId="5912" xr:uid="{C41E336B-4864-4858-AE74-C4EBD2EED8B9}"/>
    <cellStyle name="Millares 2 4 4 3 2 3" xfId="4371" xr:uid="{BC966101-B06E-4BBE-B931-1A4C7CED93D9}"/>
    <cellStyle name="Millares 2 4 4 3 3" xfId="2050" xr:uid="{48D878AC-D051-4B7B-836E-5BE2F85728B0}"/>
    <cellStyle name="Millares 2 4 4 3 3 2" xfId="5142" xr:uid="{98559682-F924-434D-BC7A-E047A31AE325}"/>
    <cellStyle name="Millares 2 4 4 3 4" xfId="3601" xr:uid="{D90FBF45-824F-4013-B752-9AD4593401EB}"/>
    <cellStyle name="Millares 2 4 4 4" xfId="894" xr:uid="{19F41B1C-71EB-4487-B3F7-5EDF46071F96}"/>
    <cellStyle name="Millares 2 4 4 4 2" xfId="2435" xr:uid="{17830041-9A26-423B-A3A8-2773EE1FAECB}"/>
    <cellStyle name="Millares 2 4 4 4 2 2" xfId="5527" xr:uid="{DAAE5446-1D05-4A14-AC8C-5817826E6AE8}"/>
    <cellStyle name="Millares 2 4 4 4 3" xfId="3986" xr:uid="{4F7468C5-2EB8-43D6-9586-0D662C3C2924}"/>
    <cellStyle name="Millares 2 4 4 5" xfId="1665" xr:uid="{BA543AED-ECAC-4052-85F3-C25092AF3172}"/>
    <cellStyle name="Millares 2 4 4 5 2" xfId="4757" xr:uid="{BAA4A5BE-0F0C-4B90-A42E-4751BAF9A5C9}"/>
    <cellStyle name="Millares 2 4 4 6" xfId="3214" xr:uid="{CC62A55D-A15A-4F96-9483-8CAFD3FE687D}"/>
    <cellStyle name="Millares 2 4 5" xfId="219" xr:uid="{4F025A40-AA28-43EE-BA27-50255FB4C54E}"/>
    <cellStyle name="Millares 2 4 5 2" xfId="605" xr:uid="{352BEE90-AB71-47A8-9E4C-AEFC6C5564CE}"/>
    <cellStyle name="Millares 2 4 5 2 2" xfId="1375" xr:uid="{FF3B4E34-EE57-47D2-B153-23CB16979F8F}"/>
    <cellStyle name="Millares 2 4 5 2 2 2" xfId="2916" xr:uid="{79A71427-05C0-433E-962F-A3A527CC9647}"/>
    <cellStyle name="Millares 2 4 5 2 2 2 2" xfId="6008" xr:uid="{14AB7FDB-6405-4630-858D-2220941E1638}"/>
    <cellStyle name="Millares 2 4 5 2 2 3" xfId="4467" xr:uid="{E419D34F-9D1A-498F-BB38-D9B0FE6E6C11}"/>
    <cellStyle name="Millares 2 4 5 2 3" xfId="2146" xr:uid="{B4B50A0C-EDB4-4031-8711-9E69376A66E6}"/>
    <cellStyle name="Millares 2 4 5 2 3 2" xfId="5238" xr:uid="{1AD1C150-FEC0-4E29-AD68-BE323BA51FF7}"/>
    <cellStyle name="Millares 2 4 5 2 4" xfId="3697" xr:uid="{9D256593-4B09-457F-9CF0-F39908737927}"/>
    <cellStyle name="Millares 2 4 5 3" xfId="990" xr:uid="{A2F8D2FD-1065-47F0-8CE4-CE4FDF130B19}"/>
    <cellStyle name="Millares 2 4 5 3 2" xfId="2531" xr:uid="{3B21EB47-70AA-4DB2-A952-F82DD2112B62}"/>
    <cellStyle name="Millares 2 4 5 3 2 2" xfId="5623" xr:uid="{DA2CB2C4-65D7-4365-BAAC-E3F8F4ACC50C}"/>
    <cellStyle name="Millares 2 4 5 3 3" xfId="4082" xr:uid="{10314368-E5E3-4FE0-8A3C-B2C794DCE404}"/>
    <cellStyle name="Millares 2 4 5 4" xfId="1761" xr:uid="{E18C01AF-A2E9-405E-B765-5ED2BAFE9610}"/>
    <cellStyle name="Millares 2 4 5 4 2" xfId="4853" xr:uid="{97B30794-E467-44DE-9B98-2A4D57621754}"/>
    <cellStyle name="Millares 2 4 5 5" xfId="3311" xr:uid="{BF6A9CDD-2380-488F-A621-41ECE4F91D7C}"/>
    <cellStyle name="Millares 2 4 6" xfId="413" xr:uid="{A6061A9A-75C5-4891-8F2C-B3F9540F1A39}"/>
    <cellStyle name="Millares 2 4 6 2" xfId="1183" xr:uid="{97F519E2-E403-4550-B448-21D772977A68}"/>
    <cellStyle name="Millares 2 4 6 2 2" xfId="2724" xr:uid="{241B204D-7E66-4B6A-A81B-69109AB36C59}"/>
    <cellStyle name="Millares 2 4 6 2 2 2" xfId="5816" xr:uid="{86A5F742-F69B-4685-B097-5A8036053573}"/>
    <cellStyle name="Millares 2 4 6 2 3" xfId="4275" xr:uid="{B36FB79B-D75F-454F-805A-F127B0811798}"/>
    <cellStyle name="Millares 2 4 6 3" xfId="1954" xr:uid="{B2FD3211-6ACF-4314-BF48-A082E21E0C43}"/>
    <cellStyle name="Millares 2 4 6 3 2" xfId="5046" xr:uid="{5DCF5214-8584-4BF5-95A2-C3CD539E798E}"/>
    <cellStyle name="Millares 2 4 6 4" xfId="3505" xr:uid="{12A76209-568A-4E9A-88BF-02595E818666}"/>
    <cellStyle name="Millares 2 4 7" xfId="798" xr:uid="{A791D272-C058-4DD4-8CE9-6AC5BA3C35B0}"/>
    <cellStyle name="Millares 2 4 7 2" xfId="2339" xr:uid="{4B148AAC-862C-4403-8FCB-9E2822BD41E3}"/>
    <cellStyle name="Millares 2 4 7 2 2" xfId="5431" xr:uid="{BD3B034D-2357-49E4-BDB4-1DD83A676C8C}"/>
    <cellStyle name="Millares 2 4 7 3" xfId="3890" xr:uid="{238A2038-4A61-45CA-9A36-D6F5B639E129}"/>
    <cellStyle name="Millares 2 4 8" xfId="1569" xr:uid="{62AEA022-4493-46F7-A91D-3BB756C372BE}"/>
    <cellStyle name="Millares 2 4 8 2" xfId="4661" xr:uid="{161CC93A-252D-4DC5-A046-E95B79B92F92}"/>
    <cellStyle name="Millares 2 4 9" xfId="3118" xr:uid="{45F8CBF9-1A79-47AA-8FF8-8611185E57C9}"/>
    <cellStyle name="Millares 2 5" xfId="33" xr:uid="{174317C1-A42F-4F40-9A11-2EC5F3D96039}"/>
    <cellStyle name="Millares 2 5 2" xfId="81" xr:uid="{6972BA9E-77D0-4661-8FA7-822E7FA3DC6C}"/>
    <cellStyle name="Millares 2 5 2 2" xfId="177" xr:uid="{9F2A2A12-1D0A-44C2-B65C-D477B5843E4B}"/>
    <cellStyle name="Millares 2 5 2 2 2" xfId="371" xr:uid="{95FF0D33-B141-4A96-8F89-56C6762A9B3C}"/>
    <cellStyle name="Millares 2 5 2 2 2 2" xfId="757" xr:uid="{BECD220E-2A3B-459E-B3ED-4A7C1EC221FF}"/>
    <cellStyle name="Millares 2 5 2 2 2 2 2" xfId="1527" xr:uid="{C9337E93-F3BF-4EB4-8BAA-B6F6FFA6D410}"/>
    <cellStyle name="Millares 2 5 2 2 2 2 2 2" xfId="3068" xr:uid="{2F4CE538-3537-4BFE-9F70-2E1886002F75}"/>
    <cellStyle name="Millares 2 5 2 2 2 2 2 2 2" xfId="6160" xr:uid="{9113F2E2-4BA6-43F3-944D-CC6C2BEF5858}"/>
    <cellStyle name="Millares 2 5 2 2 2 2 2 3" xfId="4619" xr:uid="{05F8FFD6-D03B-4F33-81B6-FB9DFB38D060}"/>
    <cellStyle name="Millares 2 5 2 2 2 2 3" xfId="2298" xr:uid="{AE320797-0131-4842-9810-831EB7A1A815}"/>
    <cellStyle name="Millares 2 5 2 2 2 2 3 2" xfId="5390" xr:uid="{D62A210F-DCB8-408A-B7DA-4E906BBDF163}"/>
    <cellStyle name="Millares 2 5 2 2 2 2 4" xfId="3849" xr:uid="{7EBFBE1F-8C2C-42E0-AD30-61FB62D1DD09}"/>
    <cellStyle name="Millares 2 5 2 2 2 3" xfId="1142" xr:uid="{B39A90F6-BCC3-48D8-9D41-8CA96DD682C3}"/>
    <cellStyle name="Millares 2 5 2 2 2 3 2" xfId="2683" xr:uid="{98758E33-F3B2-4A50-85F9-49FC8EEB27E5}"/>
    <cellStyle name="Millares 2 5 2 2 2 3 2 2" xfId="5775" xr:uid="{BD5B1BD0-15F5-42D5-9E7C-F767CF13B766}"/>
    <cellStyle name="Millares 2 5 2 2 2 3 3" xfId="4234" xr:uid="{5B3B8F9B-B07A-4ADF-8838-009DAA6C9DA3}"/>
    <cellStyle name="Millares 2 5 2 2 2 4" xfId="1913" xr:uid="{37232B74-2F7C-44F7-91D6-1F20F5F0D3DD}"/>
    <cellStyle name="Millares 2 5 2 2 2 4 2" xfId="5005" xr:uid="{71A8B866-F39D-49A4-89EA-2CDF90D2F900}"/>
    <cellStyle name="Millares 2 5 2 2 2 5" xfId="3463" xr:uid="{0480EE1C-BE8A-4078-BB30-43463192043C}"/>
    <cellStyle name="Millares 2 5 2 2 3" xfId="565" xr:uid="{8EF4F8B8-AF3B-4E1B-82EB-D83CE392C352}"/>
    <cellStyle name="Millares 2 5 2 2 3 2" xfId="1335" xr:uid="{C406B1D7-2CC3-401B-856C-9AF9A6E068D4}"/>
    <cellStyle name="Millares 2 5 2 2 3 2 2" xfId="2876" xr:uid="{5D5F72DA-6F03-4F88-BC5B-D8598F02F4C2}"/>
    <cellStyle name="Millares 2 5 2 2 3 2 2 2" xfId="5968" xr:uid="{DA9B7F39-27B0-4F65-AF38-02C1B257EE4D}"/>
    <cellStyle name="Millares 2 5 2 2 3 2 3" xfId="4427" xr:uid="{5588EA95-B2F3-43DB-8633-73384A6909FE}"/>
    <cellStyle name="Millares 2 5 2 2 3 3" xfId="2106" xr:uid="{60C5197E-8CDA-45C5-9AD8-3DF605C2C541}"/>
    <cellStyle name="Millares 2 5 2 2 3 3 2" xfId="5198" xr:uid="{ED4B4CDE-A3EE-49BB-A3C9-3BDF3068B12F}"/>
    <cellStyle name="Millares 2 5 2 2 3 4" xfId="3657" xr:uid="{482C0CAF-0E30-4721-B6D5-0E39F37811C8}"/>
    <cellStyle name="Millares 2 5 2 2 4" xfId="950" xr:uid="{E2995907-226B-4BA4-BFD6-53F13289A813}"/>
    <cellStyle name="Millares 2 5 2 2 4 2" xfId="2491" xr:uid="{D8F16E84-DA50-41D7-96DD-97ED6F323EFE}"/>
    <cellStyle name="Millares 2 5 2 2 4 2 2" xfId="5583" xr:uid="{D6A74684-B024-45FC-8F5B-7200C8B4B385}"/>
    <cellStyle name="Millares 2 5 2 2 4 3" xfId="4042" xr:uid="{BF78086B-17E3-453E-AD3E-EE8E7AFFE786}"/>
    <cellStyle name="Millares 2 5 2 2 5" xfId="1721" xr:uid="{604172F1-CA9C-42F1-A3E2-85F48BC48F49}"/>
    <cellStyle name="Millares 2 5 2 2 5 2" xfId="4813" xr:uid="{7A272657-D749-4475-AEA8-8AB1AF05AD11}"/>
    <cellStyle name="Millares 2 5 2 2 6" xfId="3270" xr:uid="{3ED9AD56-468E-46E7-AA37-7EFA9578B72A}"/>
    <cellStyle name="Millares 2 5 2 3" xfId="275" xr:uid="{ED8FD5C4-E99D-455D-9CD2-8DF05E152EFD}"/>
    <cellStyle name="Millares 2 5 2 3 2" xfId="661" xr:uid="{CC2441D1-A3BB-40C3-A002-0A62973DF2F8}"/>
    <cellStyle name="Millares 2 5 2 3 2 2" xfId="1431" xr:uid="{5F2E33EC-8ECE-4637-A33E-14C5001DF40C}"/>
    <cellStyle name="Millares 2 5 2 3 2 2 2" xfId="2972" xr:uid="{82DA8CD3-CB31-4F58-842C-4B35D24EC93B}"/>
    <cellStyle name="Millares 2 5 2 3 2 2 2 2" xfId="6064" xr:uid="{68FE84B3-5076-44E4-8B87-6401BB6B1AFA}"/>
    <cellStyle name="Millares 2 5 2 3 2 2 3" xfId="4523" xr:uid="{6A2EEF93-39E8-4365-9370-B289ECA936E6}"/>
    <cellStyle name="Millares 2 5 2 3 2 3" xfId="2202" xr:uid="{611E8D64-F39B-4835-9D1C-E01381A8BF6E}"/>
    <cellStyle name="Millares 2 5 2 3 2 3 2" xfId="5294" xr:uid="{1587E28C-EC15-4DD8-9FA1-7003702C8430}"/>
    <cellStyle name="Millares 2 5 2 3 2 4" xfId="3753" xr:uid="{559087F3-D526-4135-BB94-70099B8E6B01}"/>
    <cellStyle name="Millares 2 5 2 3 3" xfId="1046" xr:uid="{721102CE-B10C-4B45-AC8C-807246DF5614}"/>
    <cellStyle name="Millares 2 5 2 3 3 2" xfId="2587" xr:uid="{28CA9147-A065-4079-9B38-AC14EAEBF9BA}"/>
    <cellStyle name="Millares 2 5 2 3 3 2 2" xfId="5679" xr:uid="{FA1F69B7-6F27-4BE6-B305-8227AADBDEB0}"/>
    <cellStyle name="Millares 2 5 2 3 3 3" xfId="4138" xr:uid="{713442E2-85AD-42A2-8D5E-1467F1F82D9B}"/>
    <cellStyle name="Millares 2 5 2 3 4" xfId="1817" xr:uid="{E62BC58B-F054-4433-824D-36C05EC38BD8}"/>
    <cellStyle name="Millares 2 5 2 3 4 2" xfId="4909" xr:uid="{43E18BE5-81B0-411D-B149-0E74C7ACF727}"/>
    <cellStyle name="Millares 2 5 2 3 5" xfId="3367" xr:uid="{1C084343-9012-4E78-A30E-DB64BCF5A8EA}"/>
    <cellStyle name="Millares 2 5 2 4" xfId="469" xr:uid="{097EB85E-3B4C-43BE-BC34-1E918E3ADA79}"/>
    <cellStyle name="Millares 2 5 2 4 2" xfId="1239" xr:uid="{8EB7A6C7-24F7-4F7B-ABA6-76A45936065D}"/>
    <cellStyle name="Millares 2 5 2 4 2 2" xfId="2780" xr:uid="{3C6B3CD3-0442-4BE5-9531-AA74D2B1F619}"/>
    <cellStyle name="Millares 2 5 2 4 2 2 2" xfId="5872" xr:uid="{39403CE1-0EC4-423D-AB6C-C93BA4BDE36E}"/>
    <cellStyle name="Millares 2 5 2 4 2 3" xfId="4331" xr:uid="{051532FE-83B1-40B8-9ECA-8F521C8EC067}"/>
    <cellStyle name="Millares 2 5 2 4 3" xfId="2010" xr:uid="{2D061236-773E-4C1B-9413-348C0C588EFC}"/>
    <cellStyle name="Millares 2 5 2 4 3 2" xfId="5102" xr:uid="{4066127C-50B2-4C8B-A1EF-0BFBF04589A3}"/>
    <cellStyle name="Millares 2 5 2 4 4" xfId="3561" xr:uid="{B29057C2-F0B1-42BA-8F9A-73C43DBBB1F1}"/>
    <cellStyle name="Millares 2 5 2 5" xfId="854" xr:uid="{4DB3C8E6-09E2-474B-922A-A5C61F0191FC}"/>
    <cellStyle name="Millares 2 5 2 5 2" xfId="2395" xr:uid="{530CA2AD-F860-45BE-8B48-E8D57EEB02B7}"/>
    <cellStyle name="Millares 2 5 2 5 2 2" xfId="5487" xr:uid="{CC791C90-DD66-42DA-9AC0-0B448D973DA8}"/>
    <cellStyle name="Millares 2 5 2 5 3" xfId="3946" xr:uid="{DFB5DA24-255A-481E-AC28-1B5F15F455BA}"/>
    <cellStyle name="Millares 2 5 2 6" xfId="1625" xr:uid="{62B60563-E14A-4D82-A39E-5A6434FAAA1A}"/>
    <cellStyle name="Millares 2 5 2 6 2" xfId="4717" xr:uid="{548DBABA-5070-44AF-B22C-781D41036FA3}"/>
    <cellStyle name="Millares 2 5 2 7" xfId="3174" xr:uid="{8626B2CB-0D22-4924-B4EC-6051E35DE2AB}"/>
    <cellStyle name="Millares 2 5 3" xfId="129" xr:uid="{5817C887-CC66-43FB-89D9-8E109D4583E6}"/>
    <cellStyle name="Millares 2 5 3 2" xfId="323" xr:uid="{5E7FBBF7-F27E-4E46-A376-7162F29435C7}"/>
    <cellStyle name="Millares 2 5 3 2 2" xfId="709" xr:uid="{2D291530-DEAB-423E-AB92-29A34C6A5207}"/>
    <cellStyle name="Millares 2 5 3 2 2 2" xfId="1479" xr:uid="{9449BCE1-B186-44F0-9DBD-96B6BC26C724}"/>
    <cellStyle name="Millares 2 5 3 2 2 2 2" xfId="3020" xr:uid="{65E7EF6B-E813-42DC-8872-49DB64C7B0FD}"/>
    <cellStyle name="Millares 2 5 3 2 2 2 2 2" xfId="6112" xr:uid="{40D3DA8C-40A8-4388-939C-3C1D046BFAD5}"/>
    <cellStyle name="Millares 2 5 3 2 2 2 3" xfId="4571" xr:uid="{9B5AE28E-03C8-4B2D-852D-C3C2065835CF}"/>
    <cellStyle name="Millares 2 5 3 2 2 3" xfId="2250" xr:uid="{02FF01DF-3096-49EC-9602-E404AEF82A8D}"/>
    <cellStyle name="Millares 2 5 3 2 2 3 2" xfId="5342" xr:uid="{6B6329C2-BDF2-4158-B197-80F1EA11EC2D}"/>
    <cellStyle name="Millares 2 5 3 2 2 4" xfId="3801" xr:uid="{20535DD0-994A-4A1A-AEEF-30C8DFB5667A}"/>
    <cellStyle name="Millares 2 5 3 2 3" xfId="1094" xr:uid="{A9079C56-1B06-4C11-80D5-357883F936D6}"/>
    <cellStyle name="Millares 2 5 3 2 3 2" xfId="2635" xr:uid="{5CEC3B97-8855-49C7-BDFB-9E65F8A78000}"/>
    <cellStyle name="Millares 2 5 3 2 3 2 2" xfId="5727" xr:uid="{30B8305A-FC4E-4517-A46E-CAC93D3C1390}"/>
    <cellStyle name="Millares 2 5 3 2 3 3" xfId="4186" xr:uid="{877771EE-7FBD-447D-A965-24ACE27A28B2}"/>
    <cellStyle name="Millares 2 5 3 2 4" xfId="1865" xr:uid="{C43C93D0-208C-474F-A7F2-682B2CD87040}"/>
    <cellStyle name="Millares 2 5 3 2 4 2" xfId="4957" xr:uid="{8427EF6A-B1EB-4543-B59C-CAFD7F07F337}"/>
    <cellStyle name="Millares 2 5 3 2 5" xfId="3415" xr:uid="{6997AAB4-34F7-4E58-955E-DC2660486C32}"/>
    <cellStyle name="Millares 2 5 3 3" xfId="517" xr:uid="{5E820F98-8D69-4470-9280-FD590701E69B}"/>
    <cellStyle name="Millares 2 5 3 3 2" xfId="1287" xr:uid="{12BD2437-37FB-4C9E-AE07-875918B2951D}"/>
    <cellStyle name="Millares 2 5 3 3 2 2" xfId="2828" xr:uid="{A29D7BB2-4FA2-42D3-B8C1-584F8377982A}"/>
    <cellStyle name="Millares 2 5 3 3 2 2 2" xfId="5920" xr:uid="{9F5FD121-754E-4CF7-8D03-E8DE33B07A30}"/>
    <cellStyle name="Millares 2 5 3 3 2 3" xfId="4379" xr:uid="{3DA513ED-9B99-4FB9-ACC4-7FF79DECA5A2}"/>
    <cellStyle name="Millares 2 5 3 3 3" xfId="2058" xr:uid="{DE5A8106-884B-4BD1-B4EA-F2DA72EA926F}"/>
    <cellStyle name="Millares 2 5 3 3 3 2" xfId="5150" xr:uid="{8ECAACDF-8013-49D3-B78C-9CC4EB47493E}"/>
    <cellStyle name="Millares 2 5 3 3 4" xfId="3609" xr:uid="{0A59DBDF-248B-4E2E-8352-001DA2C1B4DE}"/>
    <cellStyle name="Millares 2 5 3 4" xfId="902" xr:uid="{319AA367-69A6-4A5E-8DA4-9A0AFE5EA98D}"/>
    <cellStyle name="Millares 2 5 3 4 2" xfId="2443" xr:uid="{342F6640-E3E9-4617-B3D9-18527CE4896C}"/>
    <cellStyle name="Millares 2 5 3 4 2 2" xfId="5535" xr:uid="{EFC1E265-0B3B-46FF-AC3F-938B6A2831E3}"/>
    <cellStyle name="Millares 2 5 3 4 3" xfId="3994" xr:uid="{C8C3AF7F-0B5D-47B1-A5E4-74676F8842AC}"/>
    <cellStyle name="Millares 2 5 3 5" xfId="1673" xr:uid="{526100FB-B286-4A24-B3C8-6143AEAD51F1}"/>
    <cellStyle name="Millares 2 5 3 5 2" xfId="4765" xr:uid="{C9D5A5D8-63B7-4D3E-AB8B-D9F9129AD936}"/>
    <cellStyle name="Millares 2 5 3 6" xfId="3222" xr:uid="{FEAF2657-08EB-4095-ADD6-349C7DBA367B}"/>
    <cellStyle name="Millares 2 5 4" xfId="227" xr:uid="{1BA0CBE5-9111-4264-B26A-C54645EFDE70}"/>
    <cellStyle name="Millares 2 5 4 2" xfId="613" xr:uid="{83477C04-8122-447A-A997-D87C37428E8B}"/>
    <cellStyle name="Millares 2 5 4 2 2" xfId="1383" xr:uid="{73BB9209-6D9F-4708-8759-9829B3536935}"/>
    <cellStyle name="Millares 2 5 4 2 2 2" xfId="2924" xr:uid="{C5AC75FC-D884-4301-B789-6BBCCFF4EF27}"/>
    <cellStyle name="Millares 2 5 4 2 2 2 2" xfId="6016" xr:uid="{F22583FB-7279-45D0-A5AD-28C9632ED708}"/>
    <cellStyle name="Millares 2 5 4 2 2 3" xfId="4475" xr:uid="{9D100902-ACC2-48AD-94E4-E96B6091C1E4}"/>
    <cellStyle name="Millares 2 5 4 2 3" xfId="2154" xr:uid="{03F6D093-1EB5-45AD-994D-68882A69A041}"/>
    <cellStyle name="Millares 2 5 4 2 3 2" xfId="5246" xr:uid="{3C6F7632-5F98-4BAE-A954-4A440542C2F3}"/>
    <cellStyle name="Millares 2 5 4 2 4" xfId="3705" xr:uid="{74A50B8D-35C4-4B35-820F-1B0EA2808679}"/>
    <cellStyle name="Millares 2 5 4 3" xfId="998" xr:uid="{ADABBA7B-8306-449E-BEE5-4EB6BD1A5AB8}"/>
    <cellStyle name="Millares 2 5 4 3 2" xfId="2539" xr:uid="{723E8D68-E676-4AE3-99F9-F09ADA5E4086}"/>
    <cellStyle name="Millares 2 5 4 3 2 2" xfId="5631" xr:uid="{413E8AC8-ECC9-4CC2-9614-D0F15AAA3A69}"/>
    <cellStyle name="Millares 2 5 4 3 3" xfId="4090" xr:uid="{D929EF52-37E1-4AF0-A847-0A717038B548}"/>
    <cellStyle name="Millares 2 5 4 4" xfId="1769" xr:uid="{EBF0C9C0-151B-4CAA-A6AB-C2C1E3904F59}"/>
    <cellStyle name="Millares 2 5 4 4 2" xfId="4861" xr:uid="{C6590EE2-D892-4630-9693-BA574DEE4981}"/>
    <cellStyle name="Millares 2 5 4 5" xfId="3319" xr:uid="{52C5F3A5-CCBB-4C41-91C5-03131345178E}"/>
    <cellStyle name="Millares 2 5 5" xfId="421" xr:uid="{1AFEA2AD-317D-4CD1-998A-1BF9EF884FBE}"/>
    <cellStyle name="Millares 2 5 5 2" xfId="1191" xr:uid="{7A59046B-AFD2-4F0E-BA5F-BC77A3ED0732}"/>
    <cellStyle name="Millares 2 5 5 2 2" xfId="2732" xr:uid="{28B85E7E-EAD0-4C8F-AB90-8B0B952BF4B6}"/>
    <cellStyle name="Millares 2 5 5 2 2 2" xfId="5824" xr:uid="{FC023006-0643-4F0E-9230-CA7C465811AB}"/>
    <cellStyle name="Millares 2 5 5 2 3" xfId="4283" xr:uid="{C40D70DF-027F-4363-9418-655D663BA7EB}"/>
    <cellStyle name="Millares 2 5 5 3" xfId="1962" xr:uid="{8AD139AD-236B-4F67-AF88-5DCFA16E084E}"/>
    <cellStyle name="Millares 2 5 5 3 2" xfId="5054" xr:uid="{22CAB204-280D-4BF1-BEAF-30B7C278A4CE}"/>
    <cellStyle name="Millares 2 5 5 4" xfId="3513" xr:uid="{B449642E-BA0A-4A2E-ACB4-7F974413EF81}"/>
    <cellStyle name="Millares 2 5 6" xfId="806" xr:uid="{C4DAE6F7-97F8-41C5-A348-EE642ACE1DD1}"/>
    <cellStyle name="Millares 2 5 6 2" xfId="2347" xr:uid="{E1A1ADF7-652C-4AC2-9574-62C16EFB81E1}"/>
    <cellStyle name="Millares 2 5 6 2 2" xfId="5439" xr:uid="{A5C44E09-0223-4F23-8923-AAF51FA92FBF}"/>
    <cellStyle name="Millares 2 5 6 3" xfId="3898" xr:uid="{173C325E-215D-454B-84DE-B8E50FD7D681}"/>
    <cellStyle name="Millares 2 5 7" xfId="1577" xr:uid="{85D09723-B4DC-4C13-B002-CBB26B100084}"/>
    <cellStyle name="Millares 2 5 7 2" xfId="4669" xr:uid="{205E6838-1772-4337-B648-A9BBEDC3CA87}"/>
    <cellStyle name="Millares 2 5 8" xfId="3126" xr:uid="{63F96BC8-7A0B-40AC-819B-6F0AF54B43D2}"/>
    <cellStyle name="Millares 2 6" xfId="57" xr:uid="{14A3E7CA-E6A8-4C03-AA0D-0D9B10E26212}"/>
    <cellStyle name="Millares 2 6 2" xfId="153" xr:uid="{7D5690F5-7983-4459-AAC3-FDEEC25361B3}"/>
    <cellStyle name="Millares 2 6 2 2" xfId="347" xr:uid="{F8429EA0-505A-4C32-AB49-16701628393F}"/>
    <cellStyle name="Millares 2 6 2 2 2" xfId="733" xr:uid="{70CCDC94-F78B-4AE9-9005-53304838780B}"/>
    <cellStyle name="Millares 2 6 2 2 2 2" xfId="1503" xr:uid="{494BBA52-7B14-441B-89B0-135A4DBE4A35}"/>
    <cellStyle name="Millares 2 6 2 2 2 2 2" xfId="3044" xr:uid="{DFB5D21B-4D1F-4654-BD78-FACBA94A8BEE}"/>
    <cellStyle name="Millares 2 6 2 2 2 2 2 2" xfId="6136" xr:uid="{FE67CC8B-3B13-4D11-A322-5155B2A0C601}"/>
    <cellStyle name="Millares 2 6 2 2 2 2 3" xfId="4595" xr:uid="{55F3F532-DE25-4E88-8D1C-D8FBAF2A019A}"/>
    <cellStyle name="Millares 2 6 2 2 2 3" xfId="2274" xr:uid="{FF7F6749-82E4-4FAD-A3D4-75DECA535C2A}"/>
    <cellStyle name="Millares 2 6 2 2 2 3 2" xfId="5366" xr:uid="{0FBE9B23-D6EF-498A-BAEE-BD7C0D24A9E6}"/>
    <cellStyle name="Millares 2 6 2 2 2 4" xfId="3825" xr:uid="{4BBA86D6-649C-4996-9148-060BFFD91DF4}"/>
    <cellStyle name="Millares 2 6 2 2 3" xfId="1118" xr:uid="{B6CDE9F3-5A18-4FBE-9878-E4A8B3F52BA9}"/>
    <cellStyle name="Millares 2 6 2 2 3 2" xfId="2659" xr:uid="{01CD29BF-5C5E-4BCC-A218-F6EF51805357}"/>
    <cellStyle name="Millares 2 6 2 2 3 2 2" xfId="5751" xr:uid="{FB412A9D-05F9-4465-9D4F-E5EA03FF70E1}"/>
    <cellStyle name="Millares 2 6 2 2 3 3" xfId="4210" xr:uid="{541F67AD-C4DC-4752-A116-6000BDC38CCC}"/>
    <cellStyle name="Millares 2 6 2 2 4" xfId="1889" xr:uid="{B5D2C318-BACD-4CB3-BF89-5FAD1EE540A7}"/>
    <cellStyle name="Millares 2 6 2 2 4 2" xfId="4981" xr:uid="{591E3275-E815-40C0-8CED-7F802658769C}"/>
    <cellStyle name="Millares 2 6 2 2 5" xfId="3439" xr:uid="{68230C31-90C2-4D52-984B-A8227B3F65A3}"/>
    <cellStyle name="Millares 2 6 2 3" xfId="541" xr:uid="{77C625E0-4848-4FE0-A69F-A90A1825301B}"/>
    <cellStyle name="Millares 2 6 2 3 2" xfId="1311" xr:uid="{71F95950-50D8-46A7-8A7D-9CD1AE7AF1EA}"/>
    <cellStyle name="Millares 2 6 2 3 2 2" xfId="2852" xr:uid="{28FAD06B-5771-4F9E-8F1E-149C6ECFE7F1}"/>
    <cellStyle name="Millares 2 6 2 3 2 2 2" xfId="5944" xr:uid="{C153C9C7-D661-4C9B-8EE0-D5BD802BC4AB}"/>
    <cellStyle name="Millares 2 6 2 3 2 3" xfId="4403" xr:uid="{5CA59CB1-29D6-431A-A120-E8102F913951}"/>
    <cellStyle name="Millares 2 6 2 3 3" xfId="2082" xr:uid="{8122F8AA-1F47-4DB3-A932-51E184FECA94}"/>
    <cellStyle name="Millares 2 6 2 3 3 2" xfId="5174" xr:uid="{8994FD18-758E-447C-8377-B96DEA40E2AC}"/>
    <cellStyle name="Millares 2 6 2 3 4" xfId="3633" xr:uid="{17248992-E8CC-41A6-B3D9-9428AF213109}"/>
    <cellStyle name="Millares 2 6 2 4" xfId="926" xr:uid="{6DDD2C26-861D-4D27-A004-FB82B65AB994}"/>
    <cellStyle name="Millares 2 6 2 4 2" xfId="2467" xr:uid="{6E78BB16-F2F8-4C4D-8BCF-6AD1AE122950}"/>
    <cellStyle name="Millares 2 6 2 4 2 2" xfId="5559" xr:uid="{7B608A84-1132-4D71-B5A4-6772378867AB}"/>
    <cellStyle name="Millares 2 6 2 4 3" xfId="4018" xr:uid="{DF1C7248-FA7F-4567-80E9-515BA5476247}"/>
    <cellStyle name="Millares 2 6 2 5" xfId="1697" xr:uid="{616EB90C-A960-438E-BAEB-CBBD058B6643}"/>
    <cellStyle name="Millares 2 6 2 5 2" xfId="4789" xr:uid="{ECB71B0B-B5E8-41AB-A3DA-3A1F32716F3E}"/>
    <cellStyle name="Millares 2 6 2 6" xfId="3246" xr:uid="{F7DA32EF-7FCB-46D3-AC51-45FC707B8F1B}"/>
    <cellStyle name="Millares 2 6 3" xfId="251" xr:uid="{5DF6B438-44E3-4B3A-9E6D-D34B2FAB2D56}"/>
    <cellStyle name="Millares 2 6 3 2" xfId="637" xr:uid="{85305D51-09A4-4815-92E1-A686DC1D41E5}"/>
    <cellStyle name="Millares 2 6 3 2 2" xfId="1407" xr:uid="{3DDDE652-E560-448C-942F-B854F023C4DB}"/>
    <cellStyle name="Millares 2 6 3 2 2 2" xfId="2948" xr:uid="{C7EDF00B-DAD0-476C-A963-5D540FF224E2}"/>
    <cellStyle name="Millares 2 6 3 2 2 2 2" xfId="6040" xr:uid="{233A3141-8B20-426F-B544-19B3579E53A8}"/>
    <cellStyle name="Millares 2 6 3 2 2 3" xfId="4499" xr:uid="{40CD8DF5-B2D5-45EA-96E8-D9068AB0C94F}"/>
    <cellStyle name="Millares 2 6 3 2 3" xfId="2178" xr:uid="{71FD617B-385F-44F2-83B8-F759809E90D8}"/>
    <cellStyle name="Millares 2 6 3 2 3 2" xfId="5270" xr:uid="{91A04B4E-4451-4D4D-AB89-D8C232BA8760}"/>
    <cellStyle name="Millares 2 6 3 2 4" xfId="3729" xr:uid="{310FA298-B4AE-426C-BAA9-BD3D6B7FA459}"/>
    <cellStyle name="Millares 2 6 3 3" xfId="1022" xr:uid="{835B501C-9919-4ECE-8094-824DECD4C9CB}"/>
    <cellStyle name="Millares 2 6 3 3 2" xfId="2563" xr:uid="{3B1D380D-5943-4FA1-A685-747059853BD9}"/>
    <cellStyle name="Millares 2 6 3 3 2 2" xfId="5655" xr:uid="{54C2CA34-F870-4E10-B75C-ACAB05ACB716}"/>
    <cellStyle name="Millares 2 6 3 3 3" xfId="4114" xr:uid="{95CC6913-3AF7-410F-85EA-3CA018BCECBB}"/>
    <cellStyle name="Millares 2 6 3 4" xfId="1793" xr:uid="{6BD1A5EA-278F-484A-9818-4EDD08A324CC}"/>
    <cellStyle name="Millares 2 6 3 4 2" xfId="4885" xr:uid="{7F086F59-7F41-4699-B4D9-64CE189B6418}"/>
    <cellStyle name="Millares 2 6 3 5" xfId="3343" xr:uid="{A79DB71D-8EFB-428A-9473-0F0FD7B8337F}"/>
    <cellStyle name="Millares 2 6 4" xfId="445" xr:uid="{034FA538-DC48-4EF7-9A8D-45E87B44CF2B}"/>
    <cellStyle name="Millares 2 6 4 2" xfId="1215" xr:uid="{C5CB4771-2EA8-4B40-9051-877A6433D810}"/>
    <cellStyle name="Millares 2 6 4 2 2" xfId="2756" xr:uid="{4D801B7A-11E0-487C-ABDF-D84230DC50C8}"/>
    <cellStyle name="Millares 2 6 4 2 2 2" xfId="5848" xr:uid="{CD6279EA-5D45-4E05-A642-66F2C3916AF9}"/>
    <cellStyle name="Millares 2 6 4 2 3" xfId="4307" xr:uid="{E294CB3D-BD6D-4143-9048-17D495841CC9}"/>
    <cellStyle name="Millares 2 6 4 3" xfId="1986" xr:uid="{AA1F52BB-54C2-4147-AF10-4706DC12FC6B}"/>
    <cellStyle name="Millares 2 6 4 3 2" xfId="5078" xr:uid="{F9339B76-B95C-4D60-8EE5-40FE31EE012E}"/>
    <cellStyle name="Millares 2 6 4 4" xfId="3537" xr:uid="{1BD5A8C4-2A73-4260-94C6-CC7F943C6082}"/>
    <cellStyle name="Millares 2 6 5" xfId="830" xr:uid="{1F393BC5-FB17-4F8D-B4BE-B81D3B1F4773}"/>
    <cellStyle name="Millares 2 6 5 2" xfId="2371" xr:uid="{4F316680-6F10-48D4-8D9A-1FBCBCC64382}"/>
    <cellStyle name="Millares 2 6 5 2 2" xfId="5463" xr:uid="{FB3F3BC5-AC16-4709-8831-E4E5F1A588D1}"/>
    <cellStyle name="Millares 2 6 5 3" xfId="3922" xr:uid="{0935ABE3-10F2-4268-AAC9-CB471BC8F482}"/>
    <cellStyle name="Millares 2 6 6" xfId="1601" xr:uid="{94349A01-D251-43B3-BFBD-6C5920907CCB}"/>
    <cellStyle name="Millares 2 6 6 2" xfId="4693" xr:uid="{8A60E750-F370-440D-B59B-A266F3EE0FDB}"/>
    <cellStyle name="Millares 2 6 7" xfId="3150" xr:uid="{A0997102-6A20-44C4-A51F-55944957F04A}"/>
    <cellStyle name="Millares 2 7" xfId="105" xr:uid="{81EEA889-2C9E-4B46-9CD7-576C5B60C18D}"/>
    <cellStyle name="Millares 2 7 2" xfId="299" xr:uid="{4D0D3A08-88C7-4B0D-BCD6-4A8D38F4DF30}"/>
    <cellStyle name="Millares 2 7 2 2" xfId="685" xr:uid="{4BC3350E-4BD7-4DF3-BE0B-18873D453090}"/>
    <cellStyle name="Millares 2 7 2 2 2" xfId="1455" xr:uid="{3B61CAB3-2B22-4EF0-A176-CDE748EBAC47}"/>
    <cellStyle name="Millares 2 7 2 2 2 2" xfId="2996" xr:uid="{523598CF-D307-4F7B-AF27-50656174235B}"/>
    <cellStyle name="Millares 2 7 2 2 2 2 2" xfId="6088" xr:uid="{A2F52600-5335-4922-AEBB-0ADEAD80C594}"/>
    <cellStyle name="Millares 2 7 2 2 2 3" xfId="4547" xr:uid="{86F90AFA-BE6B-41E1-9679-915EC34FA96A}"/>
    <cellStyle name="Millares 2 7 2 2 3" xfId="2226" xr:uid="{1219DA1F-7951-4E5F-9AFA-F97EA2D3BAD6}"/>
    <cellStyle name="Millares 2 7 2 2 3 2" xfId="5318" xr:uid="{51456DDA-7D08-4629-BA53-4705D0B278D2}"/>
    <cellStyle name="Millares 2 7 2 2 4" xfId="3777" xr:uid="{D1E8DBAD-28B1-4F1B-B677-6AE1655E8B83}"/>
    <cellStyle name="Millares 2 7 2 3" xfId="1070" xr:uid="{C9408BDA-4605-4D6E-B02B-EE4212C98380}"/>
    <cellStyle name="Millares 2 7 2 3 2" xfId="2611" xr:uid="{F250DA00-2905-41A1-8DE5-CF1CB5D2129D}"/>
    <cellStyle name="Millares 2 7 2 3 2 2" xfId="5703" xr:uid="{BF691919-B0CD-4EA2-B1E1-37E6E8BBFC68}"/>
    <cellStyle name="Millares 2 7 2 3 3" xfId="4162" xr:uid="{C3A30B97-7066-452B-9A2A-5F42EFDCB814}"/>
    <cellStyle name="Millares 2 7 2 4" xfId="1841" xr:uid="{1C78DA8E-4B11-44CA-9375-40CC7B6954D5}"/>
    <cellStyle name="Millares 2 7 2 4 2" xfId="4933" xr:uid="{70C69AC1-797C-493C-8548-7CEC1DCB84AB}"/>
    <cellStyle name="Millares 2 7 2 5" xfId="3391" xr:uid="{BD630B52-247C-4B74-B67E-690EB678B60A}"/>
    <cellStyle name="Millares 2 7 3" xfId="493" xr:uid="{A42A67F2-C49F-44E3-A8AF-B440C7C61500}"/>
    <cellStyle name="Millares 2 7 3 2" xfId="1263" xr:uid="{F1982815-D751-474A-A4EA-1D8EAB1266EC}"/>
    <cellStyle name="Millares 2 7 3 2 2" xfId="2804" xr:uid="{4279AC4E-B065-4511-AF36-DC24EC0537D3}"/>
    <cellStyle name="Millares 2 7 3 2 2 2" xfId="5896" xr:uid="{4C15787C-62B5-4423-822A-92D51A1E0CBA}"/>
    <cellStyle name="Millares 2 7 3 2 3" xfId="4355" xr:uid="{A4EFD1AA-BDAB-45D5-9E68-34DF9F105731}"/>
    <cellStyle name="Millares 2 7 3 3" xfId="2034" xr:uid="{9B7C193F-3C3B-47A0-8746-D1D5A130CF6E}"/>
    <cellStyle name="Millares 2 7 3 3 2" xfId="5126" xr:uid="{342C92C5-C315-4412-8800-64ECCECE7D8A}"/>
    <cellStyle name="Millares 2 7 3 4" xfId="3585" xr:uid="{45D29DF0-BD49-40BB-96F3-0C6D7D332EDF}"/>
    <cellStyle name="Millares 2 7 4" xfId="878" xr:uid="{10D3A892-B6AA-42DF-BC05-95FAFDBA4BF3}"/>
    <cellStyle name="Millares 2 7 4 2" xfId="2419" xr:uid="{F12181AC-2C34-4D48-ABFF-51958C42F1EE}"/>
    <cellStyle name="Millares 2 7 4 2 2" xfId="5511" xr:uid="{8F3BFAD2-7F39-48B1-B079-1F5EFA2EFD2D}"/>
    <cellStyle name="Millares 2 7 4 3" xfId="3970" xr:uid="{81D4054F-8FAC-4043-806F-7F19FD9BD37B}"/>
    <cellStyle name="Millares 2 7 5" xfId="1649" xr:uid="{73C3090E-6B1E-4023-8361-E740B96C536F}"/>
    <cellStyle name="Millares 2 7 5 2" xfId="4741" xr:uid="{69F99A0E-4F1A-450D-9AD0-A993A1671C5A}"/>
    <cellStyle name="Millares 2 7 6" xfId="3198" xr:uid="{E0D99774-C94B-43DE-88E3-26D5DA8B9809}"/>
    <cellStyle name="Millares 2 8" xfId="203" xr:uid="{6CA3183A-9712-47B7-8B75-14E3F3F0A986}"/>
    <cellStyle name="Millares 2 8 2" xfId="589" xr:uid="{C686734E-EE35-43D2-8A08-2314F7B0A793}"/>
    <cellStyle name="Millares 2 8 2 2" xfId="1359" xr:uid="{8A19E0B2-8344-4651-8BA0-C2A22A34CA23}"/>
    <cellStyle name="Millares 2 8 2 2 2" xfId="2900" xr:uid="{8ADE503B-9DA9-4E58-B3B8-A37A813D400E}"/>
    <cellStyle name="Millares 2 8 2 2 2 2" xfId="5992" xr:uid="{E5AFA6B4-F19E-4422-BED1-1D0F24704D36}"/>
    <cellStyle name="Millares 2 8 2 2 3" xfId="4451" xr:uid="{B021C971-3E21-4664-B67D-5213F5AA014B}"/>
    <cellStyle name="Millares 2 8 2 3" xfId="2130" xr:uid="{1363119F-DF4F-471B-A2F0-F7F2B4CD35BE}"/>
    <cellStyle name="Millares 2 8 2 3 2" xfId="5222" xr:uid="{951BD9D9-8ECE-4C77-9828-709FE0269FA5}"/>
    <cellStyle name="Millares 2 8 2 4" xfId="3681" xr:uid="{445E2CBD-8B29-4285-9A4E-063F7DE733EE}"/>
    <cellStyle name="Millares 2 8 3" xfId="974" xr:uid="{FF04D36F-ABD9-4894-8FD1-64FDE1371739}"/>
    <cellStyle name="Millares 2 8 3 2" xfId="2515" xr:uid="{FB75A258-510D-4898-84BE-347D29C0586A}"/>
    <cellStyle name="Millares 2 8 3 2 2" xfId="5607" xr:uid="{23E531C6-4668-4064-B160-AEDF1A41EB91}"/>
    <cellStyle name="Millares 2 8 3 3" xfId="4066" xr:uid="{0B4AF34D-9512-4DA9-86C4-16F6586F1E40}"/>
    <cellStyle name="Millares 2 8 4" xfId="1745" xr:uid="{EB56703E-0891-4381-8912-CD82BD7EB0F3}"/>
    <cellStyle name="Millares 2 8 4 2" xfId="4837" xr:uid="{49588D9B-2ED9-4D71-9BB4-8B1560856B25}"/>
    <cellStyle name="Millares 2 8 5" xfId="3295" xr:uid="{98D95B7D-3DBD-43FF-8776-3A41DC5D7D33}"/>
    <cellStyle name="Millares 2 9" xfId="397" xr:uid="{CD547F03-D23C-4331-B4AF-C9920A7A9F45}"/>
    <cellStyle name="Millares 2 9 2" xfId="1167" xr:uid="{4630BF73-4F25-4DD8-A772-3EE76445CF44}"/>
    <cellStyle name="Millares 2 9 2 2" xfId="2708" xr:uid="{B159859E-15C5-4771-A44E-239ADCB15666}"/>
    <cellStyle name="Millares 2 9 2 2 2" xfId="5800" xr:uid="{BB944979-442C-4005-9E29-4233BAE08B16}"/>
    <cellStyle name="Millares 2 9 2 3" xfId="4259" xr:uid="{C3284934-A990-49CD-8D8B-11EE7D054A6B}"/>
    <cellStyle name="Millares 2 9 3" xfId="1938" xr:uid="{D3B58BE2-A342-4999-8698-339B61EA719A}"/>
    <cellStyle name="Millares 2 9 3 2" xfId="5030" xr:uid="{98714494-80E4-4C69-8FA3-BA42B631ADDF}"/>
    <cellStyle name="Millares 2 9 4" xfId="3489" xr:uid="{AD04E8FF-B102-4F17-AC45-F1491A4C48C4}"/>
    <cellStyle name="Millares 3" xfId="10" xr:uid="{E2549F03-2FB5-4952-9AC3-5AC9BE30F8F5}"/>
    <cellStyle name="Millares 3 10" xfId="1555" xr:uid="{479B3485-BFF1-4378-B2A3-D41F507212B0}"/>
    <cellStyle name="Millares 3 10 2" xfId="4647" xr:uid="{B85B9CCB-C435-4E0C-8592-83AF20540C84}"/>
    <cellStyle name="Millares 3 11" xfId="3103" xr:uid="{5DA199C2-F152-4100-B9B9-DF07F07E8A91}"/>
    <cellStyle name="Millares 3 2" xfId="19" xr:uid="{B3A364C7-9921-4EF2-AA18-CF701079B435}"/>
    <cellStyle name="Millares 3 2 2" xfId="43" xr:uid="{45EEF1DF-09E0-47CD-BCC0-518A422C20BC}"/>
    <cellStyle name="Millares 3 2 2 2" xfId="91" xr:uid="{8BD87393-CAC2-47BA-A17C-795ED6351378}"/>
    <cellStyle name="Millares 3 2 2 2 2" xfId="187" xr:uid="{61043318-3195-4CB4-9F27-D113A5A10FF7}"/>
    <cellStyle name="Millares 3 2 2 2 2 2" xfId="381" xr:uid="{260BDC1E-0445-448B-82E7-8C058C9B9C49}"/>
    <cellStyle name="Millares 3 2 2 2 2 2 2" xfId="767" xr:uid="{C57AB8E0-59FC-4E30-BEC6-A0F48C694A56}"/>
    <cellStyle name="Millares 3 2 2 2 2 2 2 2" xfId="1537" xr:uid="{25CE3211-2627-4D7F-9A82-6E67883F1825}"/>
    <cellStyle name="Millares 3 2 2 2 2 2 2 2 2" xfId="3078" xr:uid="{A9C94C58-6121-45B6-A767-B6B1A4C1A136}"/>
    <cellStyle name="Millares 3 2 2 2 2 2 2 2 2 2" xfId="6170" xr:uid="{09DF0B05-00B9-465B-A3A8-D62DCDA05B33}"/>
    <cellStyle name="Millares 3 2 2 2 2 2 2 2 3" xfId="4629" xr:uid="{0B7524BB-7794-4F48-8F3B-64914308270A}"/>
    <cellStyle name="Millares 3 2 2 2 2 2 2 3" xfId="2308" xr:uid="{31F52B78-4600-4A47-986C-69B58426E36A}"/>
    <cellStyle name="Millares 3 2 2 2 2 2 2 3 2" xfId="5400" xr:uid="{BF2E7C55-C70C-4F73-A7E3-9738A86839B8}"/>
    <cellStyle name="Millares 3 2 2 2 2 2 2 4" xfId="3859" xr:uid="{1C1C0A96-3DBB-4F57-BE52-861030BC6233}"/>
    <cellStyle name="Millares 3 2 2 2 2 2 3" xfId="1152" xr:uid="{CF567045-5EE2-4B3E-869D-5B73429B5034}"/>
    <cellStyle name="Millares 3 2 2 2 2 2 3 2" xfId="2693" xr:uid="{F028B5BE-8B51-4BD9-8FCD-C36D4F640E7D}"/>
    <cellStyle name="Millares 3 2 2 2 2 2 3 2 2" xfId="5785" xr:uid="{8B630A4A-6CCF-45B6-8C36-80F5497B85A6}"/>
    <cellStyle name="Millares 3 2 2 2 2 2 3 3" xfId="4244" xr:uid="{B59F64AB-7732-4CB7-8F52-7A60392F47CE}"/>
    <cellStyle name="Millares 3 2 2 2 2 2 4" xfId="1923" xr:uid="{68AED6F0-D488-45F5-B8F2-FCE9F4417A33}"/>
    <cellStyle name="Millares 3 2 2 2 2 2 4 2" xfId="5015" xr:uid="{24AAE06C-DC88-46EC-8129-2274C2D8F511}"/>
    <cellStyle name="Millares 3 2 2 2 2 2 5" xfId="3473" xr:uid="{07269878-9B04-443C-A2A9-A0DAF8A3B706}"/>
    <cellStyle name="Millares 3 2 2 2 2 3" xfId="575" xr:uid="{0AC5A182-7B16-493B-9494-647DF2FBDAE6}"/>
    <cellStyle name="Millares 3 2 2 2 2 3 2" xfId="1345" xr:uid="{820FC9DA-9A62-4F4B-BB03-FC25F35AE6C1}"/>
    <cellStyle name="Millares 3 2 2 2 2 3 2 2" xfId="2886" xr:uid="{2C477D77-45F3-4299-A056-A472E3B94EA5}"/>
    <cellStyle name="Millares 3 2 2 2 2 3 2 2 2" xfId="5978" xr:uid="{01E4D747-A041-42A8-AD94-31453E6523F9}"/>
    <cellStyle name="Millares 3 2 2 2 2 3 2 3" xfId="4437" xr:uid="{E2E760E5-78A0-4657-BE1B-C842BD0D04F2}"/>
    <cellStyle name="Millares 3 2 2 2 2 3 3" xfId="2116" xr:uid="{2922DF3B-10DB-4560-BBE7-AAEAE0D9944C}"/>
    <cellStyle name="Millares 3 2 2 2 2 3 3 2" xfId="5208" xr:uid="{A71DAC85-54B2-4480-BDB4-286305254C33}"/>
    <cellStyle name="Millares 3 2 2 2 2 3 4" xfId="3667" xr:uid="{24FC6873-A7A7-45D0-B280-04B7F155D02E}"/>
    <cellStyle name="Millares 3 2 2 2 2 4" xfId="960" xr:uid="{C51EE67E-493C-4076-8416-0BED0384495F}"/>
    <cellStyle name="Millares 3 2 2 2 2 4 2" xfId="2501" xr:uid="{435206F2-96D2-44AC-BC5A-3E9622E47ACB}"/>
    <cellStyle name="Millares 3 2 2 2 2 4 2 2" xfId="5593" xr:uid="{0126436F-3DAB-4437-919B-2035A0E77BBC}"/>
    <cellStyle name="Millares 3 2 2 2 2 4 3" xfId="4052" xr:uid="{CAB465F3-EEF0-47FD-82E0-2D9145697E7C}"/>
    <cellStyle name="Millares 3 2 2 2 2 5" xfId="1731" xr:uid="{7CF1E71A-D06B-483B-B498-754A9B0B0469}"/>
    <cellStyle name="Millares 3 2 2 2 2 5 2" xfId="4823" xr:uid="{1FC28C4E-D92C-425A-BDFB-5D48ADA3D6DB}"/>
    <cellStyle name="Millares 3 2 2 2 2 6" xfId="3280" xr:uid="{22B7ABDF-5B05-442D-A16A-12E398E3D25F}"/>
    <cellStyle name="Millares 3 2 2 2 3" xfId="285" xr:uid="{6B34D038-632F-4515-ACED-1F09F3F9FDD4}"/>
    <cellStyle name="Millares 3 2 2 2 3 2" xfId="671" xr:uid="{04A40C69-41A2-4A93-A3DF-7910E3221673}"/>
    <cellStyle name="Millares 3 2 2 2 3 2 2" xfId="1441" xr:uid="{FD2D8A41-BA23-436E-BA75-F2788220E5C0}"/>
    <cellStyle name="Millares 3 2 2 2 3 2 2 2" xfId="2982" xr:uid="{C96B892D-57FD-4830-99F2-46117488F292}"/>
    <cellStyle name="Millares 3 2 2 2 3 2 2 2 2" xfId="6074" xr:uid="{69FE2CA8-1FB4-4995-BE60-C3936FC8B881}"/>
    <cellStyle name="Millares 3 2 2 2 3 2 2 3" xfId="4533" xr:uid="{7C1964BF-48DC-4BDD-8CCD-18256FC52EA2}"/>
    <cellStyle name="Millares 3 2 2 2 3 2 3" xfId="2212" xr:uid="{D4E74823-9E9B-4280-9C90-D15DA00D81E8}"/>
    <cellStyle name="Millares 3 2 2 2 3 2 3 2" xfId="5304" xr:uid="{67B92C0A-8003-4742-B807-40BBCCAEA9C5}"/>
    <cellStyle name="Millares 3 2 2 2 3 2 4" xfId="3763" xr:uid="{AF55A1A3-C868-4F52-9577-499705266C2C}"/>
    <cellStyle name="Millares 3 2 2 2 3 3" xfId="1056" xr:uid="{283D967D-E10F-4B12-9FB4-F11AEFEEE718}"/>
    <cellStyle name="Millares 3 2 2 2 3 3 2" xfId="2597" xr:uid="{9CDCB10D-4897-4765-B873-3ABD5093921F}"/>
    <cellStyle name="Millares 3 2 2 2 3 3 2 2" xfId="5689" xr:uid="{7744CEF2-6704-4FE6-8802-42EC500BD635}"/>
    <cellStyle name="Millares 3 2 2 2 3 3 3" xfId="4148" xr:uid="{19486D19-8018-4262-BD71-11D8BAD5B8DB}"/>
    <cellStyle name="Millares 3 2 2 2 3 4" xfId="1827" xr:uid="{95516B64-A442-45A2-8504-8F134040915E}"/>
    <cellStyle name="Millares 3 2 2 2 3 4 2" xfId="4919" xr:uid="{71BAD39B-32A8-4458-97EF-EFFC6FAB4B2D}"/>
    <cellStyle name="Millares 3 2 2 2 3 5" xfId="3377" xr:uid="{0C2684F5-24B2-4F8C-95C8-ADFF63287A0C}"/>
    <cellStyle name="Millares 3 2 2 2 4" xfId="479" xr:uid="{B716A666-07F9-47E1-97B7-8FFB17BECCC8}"/>
    <cellStyle name="Millares 3 2 2 2 4 2" xfId="1249" xr:uid="{C0F9E19D-D772-45B3-8360-C7CE371FEC25}"/>
    <cellStyle name="Millares 3 2 2 2 4 2 2" xfId="2790" xr:uid="{1BD28F27-C1C4-44B0-AA77-507CE947D155}"/>
    <cellStyle name="Millares 3 2 2 2 4 2 2 2" xfId="5882" xr:uid="{AA1A164C-309B-402C-8ED5-3824C3358966}"/>
    <cellStyle name="Millares 3 2 2 2 4 2 3" xfId="4341" xr:uid="{5BB606D6-4EF1-45F5-8E76-2DDEBF0DC0F0}"/>
    <cellStyle name="Millares 3 2 2 2 4 3" xfId="2020" xr:uid="{5BA7E307-136B-47F8-A3B8-EA042E01D2D1}"/>
    <cellStyle name="Millares 3 2 2 2 4 3 2" xfId="5112" xr:uid="{F4DAE287-F6A2-4521-9B43-53DF47117C52}"/>
    <cellStyle name="Millares 3 2 2 2 4 4" xfId="3571" xr:uid="{CFF798E5-12EC-482C-97CB-775260B11606}"/>
    <cellStyle name="Millares 3 2 2 2 5" xfId="864" xr:uid="{BD2CF3C9-C7F2-4209-BDEA-DB1BF20C1805}"/>
    <cellStyle name="Millares 3 2 2 2 5 2" xfId="2405" xr:uid="{86BE98B8-58F0-494E-8863-A0F3B3AD28E9}"/>
    <cellStyle name="Millares 3 2 2 2 5 2 2" xfId="5497" xr:uid="{B4C0042D-59A1-45EB-AAC1-4DE1A5D38655}"/>
    <cellStyle name="Millares 3 2 2 2 5 3" xfId="3956" xr:uid="{FEFC9713-5282-4DA7-9AF1-D2A6C5A904D8}"/>
    <cellStyle name="Millares 3 2 2 2 6" xfId="1635" xr:uid="{2D3296F1-1F53-4834-A2D2-4035C210859E}"/>
    <cellStyle name="Millares 3 2 2 2 6 2" xfId="4727" xr:uid="{E2B388BD-BBCA-433C-AE7B-EB73EA4E2920}"/>
    <cellStyle name="Millares 3 2 2 2 7" xfId="3184" xr:uid="{DBB1DE5A-FDAF-4F2B-8561-8FFE917A28B5}"/>
    <cellStyle name="Millares 3 2 2 3" xfId="139" xr:uid="{C9331EB1-9FAA-4F14-943F-CF1AA6B8A431}"/>
    <cellStyle name="Millares 3 2 2 3 2" xfId="333" xr:uid="{520D30D4-FE22-449A-A470-B41BF2B33148}"/>
    <cellStyle name="Millares 3 2 2 3 2 2" xfId="719" xr:uid="{F6A153EA-68FB-4E6C-AA61-A2E77B57D848}"/>
    <cellStyle name="Millares 3 2 2 3 2 2 2" xfId="1489" xr:uid="{48E72D58-90F0-4791-B33F-0F95DEBBC692}"/>
    <cellStyle name="Millares 3 2 2 3 2 2 2 2" xfId="3030" xr:uid="{7E181327-CB97-4396-8FCE-BDD901ED1078}"/>
    <cellStyle name="Millares 3 2 2 3 2 2 2 2 2" xfId="6122" xr:uid="{6399638D-6B8C-4080-864C-614AA87048C2}"/>
    <cellStyle name="Millares 3 2 2 3 2 2 2 3" xfId="4581" xr:uid="{A2317A25-FE41-4D04-9D03-E259136CEB80}"/>
    <cellStyle name="Millares 3 2 2 3 2 2 3" xfId="2260" xr:uid="{25CFA185-25F2-4AC8-BE57-FC2760222E64}"/>
    <cellStyle name="Millares 3 2 2 3 2 2 3 2" xfId="5352" xr:uid="{1E29EC6D-D9C5-4E30-8D12-F6C84F44AFD6}"/>
    <cellStyle name="Millares 3 2 2 3 2 2 4" xfId="3811" xr:uid="{2C3EA85F-18B3-4E33-ADB4-9CCCA999C7EA}"/>
    <cellStyle name="Millares 3 2 2 3 2 3" xfId="1104" xr:uid="{D35A4FEA-7D8D-44C3-964A-89FFB36593DF}"/>
    <cellStyle name="Millares 3 2 2 3 2 3 2" xfId="2645" xr:uid="{88765929-DB23-43DD-A13F-D26E3EAECD0E}"/>
    <cellStyle name="Millares 3 2 2 3 2 3 2 2" xfId="5737" xr:uid="{0A53F797-4117-441C-AB46-5987910331F1}"/>
    <cellStyle name="Millares 3 2 2 3 2 3 3" xfId="4196" xr:uid="{3F96EDA1-673F-451B-9703-3FF6EEE84600}"/>
    <cellStyle name="Millares 3 2 2 3 2 4" xfId="1875" xr:uid="{9744C9E5-DEC0-4598-AE97-6ADB3D7E1E49}"/>
    <cellStyle name="Millares 3 2 2 3 2 4 2" xfId="4967" xr:uid="{932A619B-3D18-4C0F-A183-6C28C550F94A}"/>
    <cellStyle name="Millares 3 2 2 3 2 5" xfId="3425" xr:uid="{A6151F8F-B2F9-4EA8-ADF9-ACBD9E50E5BB}"/>
    <cellStyle name="Millares 3 2 2 3 3" xfId="527" xr:uid="{5411BAD1-90D8-4388-BEE9-C2326F9C82BF}"/>
    <cellStyle name="Millares 3 2 2 3 3 2" xfId="1297" xr:uid="{676CE40E-23B0-4B0E-BCBD-939CACFA90B3}"/>
    <cellStyle name="Millares 3 2 2 3 3 2 2" xfId="2838" xr:uid="{5B5F3F34-3186-4D66-B1F4-8F5761F7E538}"/>
    <cellStyle name="Millares 3 2 2 3 3 2 2 2" xfId="5930" xr:uid="{06952D3C-324A-4F9F-B781-256FC856EC5E}"/>
    <cellStyle name="Millares 3 2 2 3 3 2 3" xfId="4389" xr:uid="{4707F7F2-5FA3-4E4A-ADFE-96062F7D68F2}"/>
    <cellStyle name="Millares 3 2 2 3 3 3" xfId="2068" xr:uid="{378913B8-F7B2-49D9-8B50-BF75E865A31E}"/>
    <cellStyle name="Millares 3 2 2 3 3 3 2" xfId="5160" xr:uid="{8872DC8D-E6CC-485B-8E45-D4189843772D}"/>
    <cellStyle name="Millares 3 2 2 3 3 4" xfId="3619" xr:uid="{E907A630-E63B-4895-8CD6-C8239DDDF5CD}"/>
    <cellStyle name="Millares 3 2 2 3 4" xfId="912" xr:uid="{DAE7AD83-D4F0-43D1-B8D6-01F70479710F}"/>
    <cellStyle name="Millares 3 2 2 3 4 2" xfId="2453" xr:uid="{6004837E-9193-40EA-B9FE-0130E639368E}"/>
    <cellStyle name="Millares 3 2 2 3 4 2 2" xfId="5545" xr:uid="{974E9FB3-4530-4DDD-A592-5135143F0EEE}"/>
    <cellStyle name="Millares 3 2 2 3 4 3" xfId="4004" xr:uid="{FBF4D196-4EBE-4D28-B130-CEC3CE7B530B}"/>
    <cellStyle name="Millares 3 2 2 3 5" xfId="1683" xr:uid="{2D1B4522-1A4C-472C-A157-D264E02E5F9D}"/>
    <cellStyle name="Millares 3 2 2 3 5 2" xfId="4775" xr:uid="{BF8CDA4F-DEA6-491B-8EEB-85B90E8222AF}"/>
    <cellStyle name="Millares 3 2 2 3 6" xfId="3232" xr:uid="{8D03C2DA-0169-4A84-BF2E-BA9A2E74C4A5}"/>
    <cellStyle name="Millares 3 2 2 4" xfId="237" xr:uid="{F7F83491-57D7-4F94-9263-02E56D35DE82}"/>
    <cellStyle name="Millares 3 2 2 4 2" xfId="623" xr:uid="{C3DF8636-9E9A-4F72-89EA-8A9C877E54F8}"/>
    <cellStyle name="Millares 3 2 2 4 2 2" xfId="1393" xr:uid="{C227F537-B31C-4CED-983D-1B9E73906462}"/>
    <cellStyle name="Millares 3 2 2 4 2 2 2" xfId="2934" xr:uid="{49758AB8-72D7-4165-BB8C-84F85BA3E00E}"/>
    <cellStyle name="Millares 3 2 2 4 2 2 2 2" xfId="6026" xr:uid="{6D2542B0-B007-45B7-BDBF-817B4A6A42B2}"/>
    <cellStyle name="Millares 3 2 2 4 2 2 3" xfId="4485" xr:uid="{9D9D1F08-5AB5-4717-B8F5-C52D9B829199}"/>
    <cellStyle name="Millares 3 2 2 4 2 3" xfId="2164" xr:uid="{A042F202-79A3-478B-B764-5ACAA155A471}"/>
    <cellStyle name="Millares 3 2 2 4 2 3 2" xfId="5256" xr:uid="{9E9219D3-56EC-471E-882E-301844D59F8C}"/>
    <cellStyle name="Millares 3 2 2 4 2 4" xfId="3715" xr:uid="{AB326461-846E-4344-892C-07C42FB1C9C7}"/>
    <cellStyle name="Millares 3 2 2 4 3" xfId="1008" xr:uid="{DBCF8685-6A26-4B15-AF40-02BA08C5A9E3}"/>
    <cellStyle name="Millares 3 2 2 4 3 2" xfId="2549" xr:uid="{DAAFB33E-A6DB-4B32-B5C9-CFECE88ADDDF}"/>
    <cellStyle name="Millares 3 2 2 4 3 2 2" xfId="5641" xr:uid="{409003A8-7B74-410D-8F53-963DD09A0489}"/>
    <cellStyle name="Millares 3 2 2 4 3 3" xfId="4100" xr:uid="{C7FF80D5-D00C-4619-A45D-E89516C0B53D}"/>
    <cellStyle name="Millares 3 2 2 4 4" xfId="1779" xr:uid="{6F0A0875-A3D0-4308-9444-36F1C1000B81}"/>
    <cellStyle name="Millares 3 2 2 4 4 2" xfId="4871" xr:uid="{52D1B091-2A04-4EA2-B39B-16A0D9D46DD2}"/>
    <cellStyle name="Millares 3 2 2 4 5" xfId="3329" xr:uid="{D6BC31D3-E73B-43F0-9476-D9E150479ECB}"/>
    <cellStyle name="Millares 3 2 2 5" xfId="431" xr:uid="{FE5E4BC6-D230-4234-8AA5-E64086188BA9}"/>
    <cellStyle name="Millares 3 2 2 5 2" xfId="1201" xr:uid="{F85C2AAF-F1FB-477F-89F4-AE9244A75B02}"/>
    <cellStyle name="Millares 3 2 2 5 2 2" xfId="2742" xr:uid="{60A002F6-6430-4228-BAE5-8DC0F7FF4124}"/>
    <cellStyle name="Millares 3 2 2 5 2 2 2" xfId="5834" xr:uid="{16CBD406-DEC0-408E-A752-E81812A2D968}"/>
    <cellStyle name="Millares 3 2 2 5 2 3" xfId="4293" xr:uid="{F340531D-9A3D-4F67-9D2C-79DF7EE6F70B}"/>
    <cellStyle name="Millares 3 2 2 5 3" xfId="1972" xr:uid="{2A178B57-C35F-43A7-8AC5-E39AB97CB3FB}"/>
    <cellStyle name="Millares 3 2 2 5 3 2" xfId="5064" xr:uid="{05FD6ED8-4796-47F1-ABDF-5A81F889B495}"/>
    <cellStyle name="Millares 3 2 2 5 4" xfId="3523" xr:uid="{8058044D-A491-4A5B-A71C-B0326DA114C0}"/>
    <cellStyle name="Millares 3 2 2 6" xfId="816" xr:uid="{00CF1170-31E6-4F27-82A4-A441C56E515C}"/>
    <cellStyle name="Millares 3 2 2 6 2" xfId="2357" xr:uid="{682FE082-1922-4E5B-B5DA-EC262FFC326D}"/>
    <cellStyle name="Millares 3 2 2 6 2 2" xfId="5449" xr:uid="{671B5034-4ECD-41F4-8EE6-937C220A504A}"/>
    <cellStyle name="Millares 3 2 2 6 3" xfId="3908" xr:uid="{A5A473FE-5DB3-4D0F-BA3C-5651B9ACD24A}"/>
    <cellStyle name="Millares 3 2 2 7" xfId="1587" xr:uid="{B73E3C29-771D-466F-B2AA-2A4E5FFA004E}"/>
    <cellStyle name="Millares 3 2 2 7 2" xfId="4679" xr:uid="{802D3153-1C04-4732-9238-C02694DC566D}"/>
    <cellStyle name="Millares 3 2 2 8" xfId="3136" xr:uid="{B0FDDADD-B0CE-42BA-8718-8E9C3382F8E7}"/>
    <cellStyle name="Millares 3 2 3" xfId="67" xr:uid="{6B59F4E2-18EC-4983-9569-BD79B6E26CB0}"/>
    <cellStyle name="Millares 3 2 3 2" xfId="163" xr:uid="{88B414E9-5DC3-4CA4-BE17-1A36C140D7EF}"/>
    <cellStyle name="Millares 3 2 3 2 2" xfId="357" xr:uid="{3665867D-7A0F-427E-80AA-09B5F6F07755}"/>
    <cellStyle name="Millares 3 2 3 2 2 2" xfId="743" xr:uid="{338F4208-D867-4C7C-B684-98D910467D5D}"/>
    <cellStyle name="Millares 3 2 3 2 2 2 2" xfId="1513" xr:uid="{FFAF3518-23C1-44A3-ABC9-A26ADD7685A0}"/>
    <cellStyle name="Millares 3 2 3 2 2 2 2 2" xfId="3054" xr:uid="{7CC5524F-924A-4B83-B07A-D9D6EDECE6B8}"/>
    <cellStyle name="Millares 3 2 3 2 2 2 2 2 2" xfId="6146" xr:uid="{0340D8D4-ACD8-4670-9CCB-8023767AF46E}"/>
    <cellStyle name="Millares 3 2 3 2 2 2 2 3" xfId="4605" xr:uid="{A474794A-BB42-4900-8D3A-66663F806960}"/>
    <cellStyle name="Millares 3 2 3 2 2 2 3" xfId="2284" xr:uid="{A01AAF1D-76FC-46D2-80C7-F0B1FA932FE9}"/>
    <cellStyle name="Millares 3 2 3 2 2 2 3 2" xfId="5376" xr:uid="{46158EA2-0808-45B0-A3E4-59D5E557F690}"/>
    <cellStyle name="Millares 3 2 3 2 2 2 4" xfId="3835" xr:uid="{98B089D8-4BCA-4B56-B625-7A08A395A3C1}"/>
    <cellStyle name="Millares 3 2 3 2 2 3" xfId="1128" xr:uid="{88F13740-DE36-4576-8501-E61F916E7952}"/>
    <cellStyle name="Millares 3 2 3 2 2 3 2" xfId="2669" xr:uid="{81EAF670-527A-4C74-8501-254DE17B063B}"/>
    <cellStyle name="Millares 3 2 3 2 2 3 2 2" xfId="5761" xr:uid="{18F1C0BD-0268-41AE-B594-AD6B225AEA1E}"/>
    <cellStyle name="Millares 3 2 3 2 2 3 3" xfId="4220" xr:uid="{BE197E33-6E8F-4A54-B2F4-DC5339C60BD2}"/>
    <cellStyle name="Millares 3 2 3 2 2 4" xfId="1899" xr:uid="{1BBB455C-3190-4CD6-9F31-4B165B84CCBB}"/>
    <cellStyle name="Millares 3 2 3 2 2 4 2" xfId="4991" xr:uid="{F1C1F77D-422A-41B4-B6E7-B7C8150D9881}"/>
    <cellStyle name="Millares 3 2 3 2 2 5" xfId="3449" xr:uid="{1D09E01A-3621-48B1-AA62-1AB547D28406}"/>
    <cellStyle name="Millares 3 2 3 2 3" xfId="551" xr:uid="{CA5DCB69-C665-4A68-81DF-0040526BF382}"/>
    <cellStyle name="Millares 3 2 3 2 3 2" xfId="1321" xr:uid="{5DAD1778-1577-45C4-9997-D75D0F5A484C}"/>
    <cellStyle name="Millares 3 2 3 2 3 2 2" xfId="2862" xr:uid="{B8A0CFFC-D5C5-4752-A44E-5EC0844A351B}"/>
    <cellStyle name="Millares 3 2 3 2 3 2 2 2" xfId="5954" xr:uid="{2CB1F664-AAAB-4D0A-801F-492CF0AC2161}"/>
    <cellStyle name="Millares 3 2 3 2 3 2 3" xfId="4413" xr:uid="{42DF293E-D0BD-490E-BFEF-9B7B4D0A276C}"/>
    <cellStyle name="Millares 3 2 3 2 3 3" xfId="2092" xr:uid="{BBBFDB12-DADF-4EF1-A933-009A86743BF8}"/>
    <cellStyle name="Millares 3 2 3 2 3 3 2" xfId="5184" xr:uid="{BC305AF4-2698-41A7-B15B-A60BCD51F911}"/>
    <cellStyle name="Millares 3 2 3 2 3 4" xfId="3643" xr:uid="{2F4C0C8E-AA6E-44BF-852C-088A6B65F020}"/>
    <cellStyle name="Millares 3 2 3 2 4" xfId="936" xr:uid="{D98C641C-6E5F-467F-BB7C-AF8D83D34CDB}"/>
    <cellStyle name="Millares 3 2 3 2 4 2" xfId="2477" xr:uid="{286B35D4-0298-4537-ADD4-9860EA327420}"/>
    <cellStyle name="Millares 3 2 3 2 4 2 2" xfId="5569" xr:uid="{41C28B48-AC81-473C-ABAB-9BF760228A8C}"/>
    <cellStyle name="Millares 3 2 3 2 4 3" xfId="4028" xr:uid="{E2C60F5E-72A2-49C2-8578-39E73022F146}"/>
    <cellStyle name="Millares 3 2 3 2 5" xfId="1707" xr:uid="{C0B3F038-49DD-4D2B-9C5F-D1828AE70884}"/>
    <cellStyle name="Millares 3 2 3 2 5 2" xfId="4799" xr:uid="{91C34180-28A9-4D4F-9CA7-1C5F4F5F791B}"/>
    <cellStyle name="Millares 3 2 3 2 6" xfId="3256" xr:uid="{72F6BC01-6A44-4A36-95B4-7FEB7D02D870}"/>
    <cellStyle name="Millares 3 2 3 3" xfId="261" xr:uid="{CF72CB4D-7650-4687-B58F-3562D9DF4362}"/>
    <cellStyle name="Millares 3 2 3 3 2" xfId="647" xr:uid="{9EAC6600-87DB-4787-8A7A-E006BBFD9577}"/>
    <cellStyle name="Millares 3 2 3 3 2 2" xfId="1417" xr:uid="{C1239430-87A6-4AF1-9C60-081152A8AE4B}"/>
    <cellStyle name="Millares 3 2 3 3 2 2 2" xfId="2958" xr:uid="{89A5EC1B-E0DB-4F34-9C9F-AA1E5DBB208E}"/>
    <cellStyle name="Millares 3 2 3 3 2 2 2 2" xfId="6050" xr:uid="{F05B3B6D-FBB0-416D-90B2-AEB8B50A6983}"/>
    <cellStyle name="Millares 3 2 3 3 2 2 3" xfId="4509" xr:uid="{5ED46DFB-8EE5-418B-9950-39865041EB9E}"/>
    <cellStyle name="Millares 3 2 3 3 2 3" xfId="2188" xr:uid="{5187DFEA-DB9A-4C40-975C-5D49C69480FE}"/>
    <cellStyle name="Millares 3 2 3 3 2 3 2" xfId="5280" xr:uid="{5362DC8E-2E7E-4DF9-9AB6-3B7EA605709B}"/>
    <cellStyle name="Millares 3 2 3 3 2 4" xfId="3739" xr:uid="{77865D9A-8EC4-4D2A-8CC8-A507CE06C5E5}"/>
    <cellStyle name="Millares 3 2 3 3 3" xfId="1032" xr:uid="{1B6FAA80-B2D2-4718-89F3-B3C82212A7C5}"/>
    <cellStyle name="Millares 3 2 3 3 3 2" xfId="2573" xr:uid="{8480B9CA-DF4D-4581-AD63-C2A431987C84}"/>
    <cellStyle name="Millares 3 2 3 3 3 2 2" xfId="5665" xr:uid="{9212CB59-F747-4552-8AA8-CB44118E7938}"/>
    <cellStyle name="Millares 3 2 3 3 3 3" xfId="4124" xr:uid="{4FA74736-C24B-48D7-92B0-123D41580E40}"/>
    <cellStyle name="Millares 3 2 3 3 4" xfId="1803" xr:uid="{68A12859-25E1-4889-A264-91672C4225FB}"/>
    <cellStyle name="Millares 3 2 3 3 4 2" xfId="4895" xr:uid="{38356129-B461-4E6B-AB55-45D542D2A6E2}"/>
    <cellStyle name="Millares 3 2 3 3 5" xfId="3353" xr:uid="{AD46F6D2-56F8-49CF-A8F2-A32201E09467}"/>
    <cellStyle name="Millares 3 2 3 4" xfId="455" xr:uid="{548B2EE8-AD27-47A1-B011-366DD2C9EEAB}"/>
    <cellStyle name="Millares 3 2 3 4 2" xfId="1225" xr:uid="{B42AC594-AA95-46F6-9067-3CAB3A335A6A}"/>
    <cellStyle name="Millares 3 2 3 4 2 2" xfId="2766" xr:uid="{59849847-892B-4527-BCBF-9AF2AED87DF7}"/>
    <cellStyle name="Millares 3 2 3 4 2 2 2" xfId="5858" xr:uid="{C2474622-1EB6-44DD-9670-CB7227DFDF68}"/>
    <cellStyle name="Millares 3 2 3 4 2 3" xfId="4317" xr:uid="{1AE72E3C-C70A-4A21-9EA2-6A87BB048303}"/>
    <cellStyle name="Millares 3 2 3 4 3" xfId="1996" xr:uid="{1EAD6883-70D2-45CB-9C39-620A9BF17394}"/>
    <cellStyle name="Millares 3 2 3 4 3 2" xfId="5088" xr:uid="{11485E5B-D0C4-4AA4-89E1-518F0B8B6F00}"/>
    <cellStyle name="Millares 3 2 3 4 4" xfId="3547" xr:uid="{151AF495-993B-418C-8031-6DF13B870A94}"/>
    <cellStyle name="Millares 3 2 3 5" xfId="840" xr:uid="{7C526D04-227B-4673-A5A2-DA4AD6BF6DD4}"/>
    <cellStyle name="Millares 3 2 3 5 2" xfId="2381" xr:uid="{F0E72427-9CE2-4D7D-B8A6-2555821EFEA3}"/>
    <cellStyle name="Millares 3 2 3 5 2 2" xfId="5473" xr:uid="{E96AEE4C-7354-4EB0-AD6E-D70D3B278082}"/>
    <cellStyle name="Millares 3 2 3 5 3" xfId="3932" xr:uid="{E99B9832-B7E4-4EDB-9D56-C956CD52BCD5}"/>
    <cellStyle name="Millares 3 2 3 6" xfId="1611" xr:uid="{585605DE-DEFD-4864-A098-9528BF431AD7}"/>
    <cellStyle name="Millares 3 2 3 6 2" xfId="4703" xr:uid="{126C0DA9-A0D8-47FE-A673-32B5BCC8DE21}"/>
    <cellStyle name="Millares 3 2 3 7" xfId="3160" xr:uid="{A7F61C42-5640-42FA-8FCF-C30140D68FC9}"/>
    <cellStyle name="Millares 3 2 4" xfId="115" xr:uid="{EE2CDBAC-8EDE-4432-B97E-34CD92ACB069}"/>
    <cellStyle name="Millares 3 2 4 2" xfId="309" xr:uid="{046C4F4D-EC66-4F68-B43A-BC3084E3A435}"/>
    <cellStyle name="Millares 3 2 4 2 2" xfId="695" xr:uid="{C0EDA2A5-BFDA-4543-A21E-2B665E153812}"/>
    <cellStyle name="Millares 3 2 4 2 2 2" xfId="1465" xr:uid="{3AA45075-E978-495E-AE71-1630C631C973}"/>
    <cellStyle name="Millares 3 2 4 2 2 2 2" xfId="3006" xr:uid="{12BA5F87-C621-49BA-BD52-C1B30AA03A1F}"/>
    <cellStyle name="Millares 3 2 4 2 2 2 2 2" xfId="6098" xr:uid="{2460C7B3-D786-4BC3-89CB-3E9667621DA5}"/>
    <cellStyle name="Millares 3 2 4 2 2 2 3" xfId="4557" xr:uid="{40F34542-358D-460B-8C12-D8ACA5BB88C1}"/>
    <cellStyle name="Millares 3 2 4 2 2 3" xfId="2236" xr:uid="{BC9BDD1F-58E1-47D7-9565-51C7FAE8163D}"/>
    <cellStyle name="Millares 3 2 4 2 2 3 2" xfId="5328" xr:uid="{CF20B284-7814-4933-BA29-64543A3E93F3}"/>
    <cellStyle name="Millares 3 2 4 2 2 4" xfId="3787" xr:uid="{F96D22AD-748B-484E-B3C2-328B67A85638}"/>
    <cellStyle name="Millares 3 2 4 2 3" xfId="1080" xr:uid="{A4013B6C-D0C1-4521-9896-11C42DE82CF3}"/>
    <cellStyle name="Millares 3 2 4 2 3 2" xfId="2621" xr:uid="{84BAB2C7-00AA-43E8-9A66-F93054710031}"/>
    <cellStyle name="Millares 3 2 4 2 3 2 2" xfId="5713" xr:uid="{83CDBC4F-3586-42D6-AEB6-5085C3880C6B}"/>
    <cellStyle name="Millares 3 2 4 2 3 3" xfId="4172" xr:uid="{50A47826-496D-4294-8F40-B20FAEC81914}"/>
    <cellStyle name="Millares 3 2 4 2 4" xfId="1851" xr:uid="{B62DAD20-588E-4407-95C9-1C03F22463A2}"/>
    <cellStyle name="Millares 3 2 4 2 4 2" xfId="4943" xr:uid="{1FEE6226-8215-4A26-ADCB-D511FD615AEF}"/>
    <cellStyle name="Millares 3 2 4 2 5" xfId="3401" xr:uid="{132C7BBD-1F44-49EE-A660-015EB485127F}"/>
    <cellStyle name="Millares 3 2 4 3" xfId="503" xr:uid="{5CB1566B-3C00-4C58-A4D6-DD904FEA15F6}"/>
    <cellStyle name="Millares 3 2 4 3 2" xfId="1273" xr:uid="{7FD4DAA6-184D-4520-AE80-65482CDB1DC7}"/>
    <cellStyle name="Millares 3 2 4 3 2 2" xfId="2814" xr:uid="{2CE15BAE-726F-4688-BC06-BC078FF81F22}"/>
    <cellStyle name="Millares 3 2 4 3 2 2 2" xfId="5906" xr:uid="{752A8010-D813-427F-8C7F-4F987DA67EF0}"/>
    <cellStyle name="Millares 3 2 4 3 2 3" xfId="4365" xr:uid="{D3103880-107F-42B9-B0C3-0ADB140C69D0}"/>
    <cellStyle name="Millares 3 2 4 3 3" xfId="2044" xr:uid="{9A87446E-FDD5-4D8A-AE88-AC1B7407C618}"/>
    <cellStyle name="Millares 3 2 4 3 3 2" xfId="5136" xr:uid="{9658D774-97E6-4FF0-8E7B-DEECC813115B}"/>
    <cellStyle name="Millares 3 2 4 3 4" xfId="3595" xr:uid="{B58F27CA-13C2-4385-8006-EC7DB452579A}"/>
    <cellStyle name="Millares 3 2 4 4" xfId="888" xr:uid="{88869B91-E8E6-41BF-BCD1-0AD8D93B13EE}"/>
    <cellStyle name="Millares 3 2 4 4 2" xfId="2429" xr:uid="{F0E685D4-1624-433F-81FA-A6AAC2F69D4F}"/>
    <cellStyle name="Millares 3 2 4 4 2 2" xfId="5521" xr:uid="{7CF0D4DE-C335-483E-B73E-2C29B9BA445B}"/>
    <cellStyle name="Millares 3 2 4 4 3" xfId="3980" xr:uid="{9E46D3E8-9DC8-42A0-920F-75EF0B6DB0E7}"/>
    <cellStyle name="Millares 3 2 4 5" xfId="1659" xr:uid="{DE6D6282-98A2-46EB-BF45-4B2BA6A5E29A}"/>
    <cellStyle name="Millares 3 2 4 5 2" xfId="4751" xr:uid="{691DC17C-1190-4B05-AE22-EBB1B52077C2}"/>
    <cellStyle name="Millares 3 2 4 6" xfId="3208" xr:uid="{F7FCE8FC-ADDC-4C3F-A85E-9AB00752C61D}"/>
    <cellStyle name="Millares 3 2 5" xfId="213" xr:uid="{A7BE6740-4422-4D19-8E29-508D47E79264}"/>
    <cellStyle name="Millares 3 2 5 2" xfId="599" xr:uid="{41174DD8-96E9-468B-9431-1E90E2A06755}"/>
    <cellStyle name="Millares 3 2 5 2 2" xfId="1369" xr:uid="{FD69F0F9-B267-447C-8CF8-40E68011C972}"/>
    <cellStyle name="Millares 3 2 5 2 2 2" xfId="2910" xr:uid="{D8E40E34-DBF0-40FD-A1E5-600ADF317E6C}"/>
    <cellStyle name="Millares 3 2 5 2 2 2 2" xfId="6002" xr:uid="{392AE227-42D3-4BC9-9341-1216007E101D}"/>
    <cellStyle name="Millares 3 2 5 2 2 3" xfId="4461" xr:uid="{381B9300-08D5-447F-9910-200634D08763}"/>
    <cellStyle name="Millares 3 2 5 2 3" xfId="2140" xr:uid="{12F0169F-7A9B-4F65-8E99-F12792B5ABF6}"/>
    <cellStyle name="Millares 3 2 5 2 3 2" xfId="5232" xr:uid="{FFAAEE2A-4A66-4EF6-8019-C31C58E359CF}"/>
    <cellStyle name="Millares 3 2 5 2 4" xfId="3691" xr:uid="{3C6E00A4-6987-4024-B252-4002ADB1A1B2}"/>
    <cellStyle name="Millares 3 2 5 3" xfId="984" xr:uid="{678D27BD-1792-4F72-B2E8-059F40FD8454}"/>
    <cellStyle name="Millares 3 2 5 3 2" xfId="2525" xr:uid="{132AD1D4-DE83-4DD8-A578-DF1C8BF7BEBD}"/>
    <cellStyle name="Millares 3 2 5 3 2 2" xfId="5617" xr:uid="{FF7DCC7F-D754-4DBA-B0D4-45EAD608878F}"/>
    <cellStyle name="Millares 3 2 5 3 3" xfId="4076" xr:uid="{71711B59-DB0D-4A9C-9DC3-26BBC60AA527}"/>
    <cellStyle name="Millares 3 2 5 4" xfId="1755" xr:uid="{4962E6BB-8730-411C-A0CC-A85514781483}"/>
    <cellStyle name="Millares 3 2 5 4 2" xfId="4847" xr:uid="{78B4808F-B2CB-4F2D-91FD-B5405ECF917B}"/>
    <cellStyle name="Millares 3 2 5 5" xfId="3305" xr:uid="{01D1F6EA-570D-4FF6-AE92-8C048D060238}"/>
    <cellStyle name="Millares 3 2 6" xfId="407" xr:uid="{69DA8195-66BE-453A-8FDE-00E5FA0AF042}"/>
    <cellStyle name="Millares 3 2 6 2" xfId="1177" xr:uid="{4B877157-1D6B-45EE-8636-EE5CD47DCD2F}"/>
    <cellStyle name="Millares 3 2 6 2 2" xfId="2718" xr:uid="{1A95DB67-9983-46FC-A3E1-E1EBB23DDA1C}"/>
    <cellStyle name="Millares 3 2 6 2 2 2" xfId="5810" xr:uid="{FA2F4D92-6E6B-4DA5-9A54-0168E50CCA8D}"/>
    <cellStyle name="Millares 3 2 6 2 3" xfId="4269" xr:uid="{98D68298-9CF8-4F0A-82DC-F3E8762E251C}"/>
    <cellStyle name="Millares 3 2 6 3" xfId="1948" xr:uid="{C98DFC80-A5DF-4C67-8D2A-B009FDEF92B5}"/>
    <cellStyle name="Millares 3 2 6 3 2" xfId="5040" xr:uid="{47A5E926-9E04-4427-80C2-EF79639F09B4}"/>
    <cellStyle name="Millares 3 2 6 4" xfId="3499" xr:uid="{EEA1F113-404E-45D9-A277-17493F5445E9}"/>
    <cellStyle name="Millares 3 2 7" xfId="792" xr:uid="{7EC2383B-D46C-4095-BC2A-AAF71D206687}"/>
    <cellStyle name="Millares 3 2 7 2" xfId="2333" xr:uid="{14514122-E9D7-4757-890E-E851C10C4412}"/>
    <cellStyle name="Millares 3 2 7 2 2" xfId="5425" xr:uid="{29950A08-C557-4474-A850-3DFCD6A0C56D}"/>
    <cellStyle name="Millares 3 2 7 3" xfId="3884" xr:uid="{EE3C441B-B62E-4785-832D-F3C394D7B112}"/>
    <cellStyle name="Millares 3 2 8" xfId="1563" xr:uid="{7F2933AE-0DF2-4FB6-8A9A-6ACD8902C452}"/>
    <cellStyle name="Millares 3 2 8 2" xfId="4655" xr:uid="{66346402-5F59-4FA2-BE1E-1D891C1CBCEE}"/>
    <cellStyle name="Millares 3 2 9" xfId="3112" xr:uid="{3C3533A5-F2DB-4FFF-8DB0-6C9C2B72E168}"/>
    <cellStyle name="Millares 3 3" xfId="27" xr:uid="{13C21B74-940C-4C9F-8872-A84C2A0D3D39}"/>
    <cellStyle name="Millares 3 3 2" xfId="51" xr:uid="{E8A3CCCB-58DA-437C-A58C-19949EED5C0F}"/>
    <cellStyle name="Millares 3 3 2 2" xfId="99" xr:uid="{2FB2B5BD-D536-4A2E-BF26-03826E78BBA4}"/>
    <cellStyle name="Millares 3 3 2 2 2" xfId="195" xr:uid="{DF4CCC5C-A10D-45AF-8C7C-6A2BA85F66AA}"/>
    <cellStyle name="Millares 3 3 2 2 2 2" xfId="389" xr:uid="{BF31EB1B-0082-41D6-9A6D-9EAC06029198}"/>
    <cellStyle name="Millares 3 3 2 2 2 2 2" xfId="775" xr:uid="{C58DBE96-8EA3-4FFD-A2CA-795EA42BD17A}"/>
    <cellStyle name="Millares 3 3 2 2 2 2 2 2" xfId="1545" xr:uid="{67C7E942-F732-4A8F-AA9F-C691BDD97613}"/>
    <cellStyle name="Millares 3 3 2 2 2 2 2 2 2" xfId="3086" xr:uid="{1268BEAC-80BF-4F72-9718-08598C535A4A}"/>
    <cellStyle name="Millares 3 3 2 2 2 2 2 2 2 2" xfId="6178" xr:uid="{19BD3DAF-8112-4560-8D9C-10F3922C19F0}"/>
    <cellStyle name="Millares 3 3 2 2 2 2 2 2 3" xfId="4637" xr:uid="{E09243EC-F990-45BB-8BCF-553617A0D7DA}"/>
    <cellStyle name="Millares 3 3 2 2 2 2 2 3" xfId="2316" xr:uid="{86A53948-208E-4B61-9EE2-4484A8E0DE16}"/>
    <cellStyle name="Millares 3 3 2 2 2 2 2 3 2" xfId="5408" xr:uid="{133CBE8A-A87A-453A-81DA-C8B5B78656AB}"/>
    <cellStyle name="Millares 3 3 2 2 2 2 2 4" xfId="3867" xr:uid="{BB813269-0CB9-43A7-A413-3F29ED87D726}"/>
    <cellStyle name="Millares 3 3 2 2 2 2 3" xfId="1160" xr:uid="{144974A5-CFF5-4E22-BFB9-6DA4AF0A4B79}"/>
    <cellStyle name="Millares 3 3 2 2 2 2 3 2" xfId="2701" xr:uid="{6DBA8728-C895-4B9A-90F6-2D3FF3DC9BAD}"/>
    <cellStyle name="Millares 3 3 2 2 2 2 3 2 2" xfId="5793" xr:uid="{570AA296-0ADC-47D2-9B71-FCFEB8ACB3DA}"/>
    <cellStyle name="Millares 3 3 2 2 2 2 3 3" xfId="4252" xr:uid="{38AD0848-4EC1-418E-B736-53E2B1959CD9}"/>
    <cellStyle name="Millares 3 3 2 2 2 2 4" xfId="1931" xr:uid="{1380528D-8C23-4610-B91A-D24DDD896FA5}"/>
    <cellStyle name="Millares 3 3 2 2 2 2 4 2" xfId="5023" xr:uid="{E9B2832D-9F74-4CAE-918B-33C2DA8A789F}"/>
    <cellStyle name="Millares 3 3 2 2 2 2 5" xfId="3481" xr:uid="{2FA1B062-84F3-4745-8F34-90B5DF0ED626}"/>
    <cellStyle name="Millares 3 3 2 2 2 3" xfId="583" xr:uid="{9ADEC9C8-728A-4086-B1F9-B15738D9E2A6}"/>
    <cellStyle name="Millares 3 3 2 2 2 3 2" xfId="1353" xr:uid="{454AF9C8-BE40-4600-AE56-C2D24BDA4182}"/>
    <cellStyle name="Millares 3 3 2 2 2 3 2 2" xfId="2894" xr:uid="{C431C64A-0714-445A-8925-D0C5A60B8145}"/>
    <cellStyle name="Millares 3 3 2 2 2 3 2 2 2" xfId="5986" xr:uid="{A48CFA6D-E3D1-46AF-88CC-F12A7A4D5727}"/>
    <cellStyle name="Millares 3 3 2 2 2 3 2 3" xfId="4445" xr:uid="{9F8B00E7-CEBA-4803-B633-B6727A1BCDE5}"/>
    <cellStyle name="Millares 3 3 2 2 2 3 3" xfId="2124" xr:uid="{18E0B75F-9C4B-4E70-AFF9-41A67AB373B7}"/>
    <cellStyle name="Millares 3 3 2 2 2 3 3 2" xfId="5216" xr:uid="{A2379203-6C30-46F0-8AF5-AF37673323CE}"/>
    <cellStyle name="Millares 3 3 2 2 2 3 4" xfId="3675" xr:uid="{FAEE8A8E-7F63-4BF9-A624-718747B950BB}"/>
    <cellStyle name="Millares 3 3 2 2 2 4" xfId="968" xr:uid="{BA645E69-229D-4206-8817-788E562C19F6}"/>
    <cellStyle name="Millares 3 3 2 2 2 4 2" xfId="2509" xr:uid="{ED955104-CCE2-455B-B337-7A59548C906A}"/>
    <cellStyle name="Millares 3 3 2 2 2 4 2 2" xfId="5601" xr:uid="{82AB81A9-66B5-49F6-853B-C40EAEE6FC59}"/>
    <cellStyle name="Millares 3 3 2 2 2 4 3" xfId="4060" xr:uid="{409F8707-C762-460A-A51B-2316C9218B1D}"/>
    <cellStyle name="Millares 3 3 2 2 2 5" xfId="1739" xr:uid="{AE06F213-2D97-45F2-8C29-A72B5E981006}"/>
    <cellStyle name="Millares 3 3 2 2 2 5 2" xfId="4831" xr:uid="{79A21D36-F791-4073-93F8-4F906E60532A}"/>
    <cellStyle name="Millares 3 3 2 2 2 6" xfId="3288" xr:uid="{17A988A5-C6B9-4DF9-A471-F831F8D09F98}"/>
    <cellStyle name="Millares 3 3 2 2 3" xfId="293" xr:uid="{2D5CC97B-5913-442A-9AC8-1FEE18A47F3F}"/>
    <cellStyle name="Millares 3 3 2 2 3 2" xfId="679" xr:uid="{A99FBB3E-E2D4-445F-819B-D045BE568F42}"/>
    <cellStyle name="Millares 3 3 2 2 3 2 2" xfId="1449" xr:uid="{1015FBC1-FBDF-4935-88D5-174076291F4C}"/>
    <cellStyle name="Millares 3 3 2 2 3 2 2 2" xfId="2990" xr:uid="{FB2684E5-AC5C-4F38-8410-DE3F46BB749E}"/>
    <cellStyle name="Millares 3 3 2 2 3 2 2 2 2" xfId="6082" xr:uid="{C565C7FC-3222-42C9-A6CC-0C2A7EE03244}"/>
    <cellStyle name="Millares 3 3 2 2 3 2 2 3" xfId="4541" xr:uid="{73F911B8-786C-4041-9C5C-F8F62505E933}"/>
    <cellStyle name="Millares 3 3 2 2 3 2 3" xfId="2220" xr:uid="{F74300BC-E93D-46CE-B628-6BD96212BB5A}"/>
    <cellStyle name="Millares 3 3 2 2 3 2 3 2" xfId="5312" xr:uid="{33C548F0-1C33-4CC4-B51A-518674050D56}"/>
    <cellStyle name="Millares 3 3 2 2 3 2 4" xfId="3771" xr:uid="{59D58F48-F4B9-485F-A83E-1190D407594A}"/>
    <cellStyle name="Millares 3 3 2 2 3 3" xfId="1064" xr:uid="{3A77CE1E-5B8D-4638-B8FD-67A794539546}"/>
    <cellStyle name="Millares 3 3 2 2 3 3 2" xfId="2605" xr:uid="{AAE433C2-CC62-4126-A199-1EF4F6405835}"/>
    <cellStyle name="Millares 3 3 2 2 3 3 2 2" xfId="5697" xr:uid="{6C695A5C-0BEA-4371-A5F4-C63A349F8783}"/>
    <cellStyle name="Millares 3 3 2 2 3 3 3" xfId="4156" xr:uid="{66A2E79D-A444-46A0-B165-DC1AEAB2A4F4}"/>
    <cellStyle name="Millares 3 3 2 2 3 4" xfId="1835" xr:uid="{9E3FD4E2-2698-47C6-A43A-EE431C5D2604}"/>
    <cellStyle name="Millares 3 3 2 2 3 4 2" xfId="4927" xr:uid="{AC0281C6-3D12-416C-AB16-1AD2140D804F}"/>
    <cellStyle name="Millares 3 3 2 2 3 5" xfId="3385" xr:uid="{ECF5584D-2ED6-4AEC-B5C3-7026A39919B5}"/>
    <cellStyle name="Millares 3 3 2 2 4" xfId="487" xr:uid="{6B311613-0A6B-441B-A6AB-9CBC45547A17}"/>
    <cellStyle name="Millares 3 3 2 2 4 2" xfId="1257" xr:uid="{0A2FC110-D063-4C47-BCB4-46D2553CF8A0}"/>
    <cellStyle name="Millares 3 3 2 2 4 2 2" xfId="2798" xr:uid="{155530AE-25DB-4595-9B1A-2283BCF85757}"/>
    <cellStyle name="Millares 3 3 2 2 4 2 2 2" xfId="5890" xr:uid="{F8BADC34-32A4-4F8B-BFC1-A19E885A9C3F}"/>
    <cellStyle name="Millares 3 3 2 2 4 2 3" xfId="4349" xr:uid="{CAAAE40F-2CE2-4B8D-968A-BEAFB817F469}"/>
    <cellStyle name="Millares 3 3 2 2 4 3" xfId="2028" xr:uid="{6A221A67-DFDC-4232-9CEE-021727F4A51F}"/>
    <cellStyle name="Millares 3 3 2 2 4 3 2" xfId="5120" xr:uid="{79E9F2AB-E86D-443B-A97B-8A9E2AA8275A}"/>
    <cellStyle name="Millares 3 3 2 2 4 4" xfId="3579" xr:uid="{90C5680F-E66A-425C-B038-674F1A1542C9}"/>
    <cellStyle name="Millares 3 3 2 2 5" xfId="872" xr:uid="{EB8FB2F2-C484-4F0E-8BEE-FE7FA68E77EB}"/>
    <cellStyle name="Millares 3 3 2 2 5 2" xfId="2413" xr:uid="{C5E663A5-2158-4188-A83A-4EF219019D12}"/>
    <cellStyle name="Millares 3 3 2 2 5 2 2" xfId="5505" xr:uid="{3D52AB34-6C6E-4FC6-9804-6A9BDB422335}"/>
    <cellStyle name="Millares 3 3 2 2 5 3" xfId="3964" xr:uid="{F3890A7B-8D74-4928-AF33-38BE98346E6B}"/>
    <cellStyle name="Millares 3 3 2 2 6" xfId="1643" xr:uid="{DBA08CB8-DE48-4DC8-A832-7371D8D59C82}"/>
    <cellStyle name="Millares 3 3 2 2 6 2" xfId="4735" xr:uid="{9FBD670E-1695-497E-AD56-E3CD441DDCC7}"/>
    <cellStyle name="Millares 3 3 2 2 7" xfId="3192" xr:uid="{697FF7F2-A211-4068-A965-03708DE7D511}"/>
    <cellStyle name="Millares 3 3 2 3" xfId="147" xr:uid="{EEE63ADF-CA74-4DF3-8B85-A05F5076843F}"/>
    <cellStyle name="Millares 3 3 2 3 2" xfId="341" xr:uid="{19CEDF31-E106-4AB8-B915-26DA5FCE9965}"/>
    <cellStyle name="Millares 3 3 2 3 2 2" xfId="727" xr:uid="{F6499F7A-7B9E-4CFD-90A5-432FB7B238AA}"/>
    <cellStyle name="Millares 3 3 2 3 2 2 2" xfId="1497" xr:uid="{CC820265-1B94-4643-BCAF-176E3C7ED0A7}"/>
    <cellStyle name="Millares 3 3 2 3 2 2 2 2" xfId="3038" xr:uid="{2FBA5122-E907-4325-A62F-AF4EA9C98817}"/>
    <cellStyle name="Millares 3 3 2 3 2 2 2 2 2" xfId="6130" xr:uid="{1AA341E7-96CB-4DCD-8646-3A52EBDAF68A}"/>
    <cellStyle name="Millares 3 3 2 3 2 2 2 3" xfId="4589" xr:uid="{4C7D3A76-F9B4-42ED-AC7A-F03F8570CBA4}"/>
    <cellStyle name="Millares 3 3 2 3 2 2 3" xfId="2268" xr:uid="{56B9F8C4-C5F5-4154-8815-17E2C718EAC7}"/>
    <cellStyle name="Millares 3 3 2 3 2 2 3 2" xfId="5360" xr:uid="{C17CCA8C-C090-4B09-8D43-F4A81860BA48}"/>
    <cellStyle name="Millares 3 3 2 3 2 2 4" xfId="3819" xr:uid="{06E08F18-406F-49C0-B336-FB80FA5CF1D3}"/>
    <cellStyle name="Millares 3 3 2 3 2 3" xfId="1112" xr:uid="{B38EFD30-CD16-4FED-98BA-A203FC977B9F}"/>
    <cellStyle name="Millares 3 3 2 3 2 3 2" xfId="2653" xr:uid="{CE59B60E-0BE7-4180-82F5-6E1B489204F9}"/>
    <cellStyle name="Millares 3 3 2 3 2 3 2 2" xfId="5745" xr:uid="{84A4C083-BD9F-4261-B401-CB02FCABE46F}"/>
    <cellStyle name="Millares 3 3 2 3 2 3 3" xfId="4204" xr:uid="{AFECCCCB-B9DA-4FF5-AE68-AB9DA0F061D3}"/>
    <cellStyle name="Millares 3 3 2 3 2 4" xfId="1883" xr:uid="{179297B8-243C-4782-A93A-1A04FD2CD8AD}"/>
    <cellStyle name="Millares 3 3 2 3 2 4 2" xfId="4975" xr:uid="{8B1161CC-D466-411A-8DFE-3608861EB24D}"/>
    <cellStyle name="Millares 3 3 2 3 2 5" xfId="3433" xr:uid="{21A01C2B-1408-4B77-81B3-BA98DCCB4167}"/>
    <cellStyle name="Millares 3 3 2 3 3" xfId="535" xr:uid="{02067227-3643-427A-8F4E-9C5F7E57939A}"/>
    <cellStyle name="Millares 3 3 2 3 3 2" xfId="1305" xr:uid="{E6E7CFF6-E13D-4D75-AA93-ECE79EC1EA0A}"/>
    <cellStyle name="Millares 3 3 2 3 3 2 2" xfId="2846" xr:uid="{8B1DF543-BD50-4DAD-87D8-CB011FD450E9}"/>
    <cellStyle name="Millares 3 3 2 3 3 2 2 2" xfId="5938" xr:uid="{AA7A1429-3D38-4193-934E-D176918545D9}"/>
    <cellStyle name="Millares 3 3 2 3 3 2 3" xfId="4397" xr:uid="{78D444CE-E84E-4B35-AB4B-7242159B12AF}"/>
    <cellStyle name="Millares 3 3 2 3 3 3" xfId="2076" xr:uid="{CE7986B4-A498-41E0-85B4-737EACDC67DE}"/>
    <cellStyle name="Millares 3 3 2 3 3 3 2" xfId="5168" xr:uid="{3E531438-62E6-4DEB-B1A4-7EF928AAC965}"/>
    <cellStyle name="Millares 3 3 2 3 3 4" xfId="3627" xr:uid="{11D1E2A5-D14B-4C71-89A0-E362C86CC40E}"/>
    <cellStyle name="Millares 3 3 2 3 4" xfId="920" xr:uid="{05876061-910C-400D-8C61-3C354B45859C}"/>
    <cellStyle name="Millares 3 3 2 3 4 2" xfId="2461" xr:uid="{86382322-9453-4F93-8EFC-A8BADD2AC2F5}"/>
    <cellStyle name="Millares 3 3 2 3 4 2 2" xfId="5553" xr:uid="{7F5C05FE-949C-43E7-9134-FF14A606AAE5}"/>
    <cellStyle name="Millares 3 3 2 3 4 3" xfId="4012" xr:uid="{94B06EB6-EC79-4DC3-980D-9863D3BA913B}"/>
    <cellStyle name="Millares 3 3 2 3 5" xfId="1691" xr:uid="{E4D582A0-9A1D-42E3-B06F-691C91B1B493}"/>
    <cellStyle name="Millares 3 3 2 3 5 2" xfId="4783" xr:uid="{2746E703-D760-4D95-80C5-F48183D4BFD8}"/>
    <cellStyle name="Millares 3 3 2 3 6" xfId="3240" xr:uid="{96065A1B-6287-4E8B-8E61-341365633B77}"/>
    <cellStyle name="Millares 3 3 2 4" xfId="245" xr:uid="{436099CF-622B-4884-899C-DBF91558B6C7}"/>
    <cellStyle name="Millares 3 3 2 4 2" xfId="631" xr:uid="{E9EA46C6-51AA-45CF-9437-1F13744062A6}"/>
    <cellStyle name="Millares 3 3 2 4 2 2" xfId="1401" xr:uid="{F61452A0-76DC-45E1-9746-BA63E1607757}"/>
    <cellStyle name="Millares 3 3 2 4 2 2 2" xfId="2942" xr:uid="{D6A92329-6746-44FD-8306-C9260E558A65}"/>
    <cellStyle name="Millares 3 3 2 4 2 2 2 2" xfId="6034" xr:uid="{686CC69A-777D-409E-9E1C-2DBB293B79AB}"/>
    <cellStyle name="Millares 3 3 2 4 2 2 3" xfId="4493" xr:uid="{7F610B22-9647-4265-B20B-CDE4FAA31708}"/>
    <cellStyle name="Millares 3 3 2 4 2 3" xfId="2172" xr:uid="{55DD97E9-68EA-40D5-8D6A-03E84512B9C4}"/>
    <cellStyle name="Millares 3 3 2 4 2 3 2" xfId="5264" xr:uid="{947161F3-0EBB-423D-83EA-299354BBB262}"/>
    <cellStyle name="Millares 3 3 2 4 2 4" xfId="3723" xr:uid="{AAE117AE-2CCF-469D-85AE-02F328DFB3B3}"/>
    <cellStyle name="Millares 3 3 2 4 3" xfId="1016" xr:uid="{D8967AAA-50D5-44F1-B115-2F135FF9FDD7}"/>
    <cellStyle name="Millares 3 3 2 4 3 2" xfId="2557" xr:uid="{1C29E601-C821-48B7-B56F-77B0B423AB74}"/>
    <cellStyle name="Millares 3 3 2 4 3 2 2" xfId="5649" xr:uid="{90235FCB-2D2D-4AEF-9B22-8E09D2E0DB4A}"/>
    <cellStyle name="Millares 3 3 2 4 3 3" xfId="4108" xr:uid="{AD206C84-FBF6-412F-8023-7ABE3349CE5E}"/>
    <cellStyle name="Millares 3 3 2 4 4" xfId="1787" xr:uid="{8A9BB900-3E64-48AE-AA98-CF591CD740A1}"/>
    <cellStyle name="Millares 3 3 2 4 4 2" xfId="4879" xr:uid="{BF71036F-67A0-4D09-B1C1-5551681AE53B}"/>
    <cellStyle name="Millares 3 3 2 4 5" xfId="3337" xr:uid="{A8B43B89-ECCD-495F-8D05-AD7D3A7F922F}"/>
    <cellStyle name="Millares 3 3 2 5" xfId="439" xr:uid="{5D33AD03-AF50-44FF-A368-F387131D1F3A}"/>
    <cellStyle name="Millares 3 3 2 5 2" xfId="1209" xr:uid="{0FBA0BF7-87B0-4BF6-A4D9-3886921C7FEA}"/>
    <cellStyle name="Millares 3 3 2 5 2 2" xfId="2750" xr:uid="{93ACAD14-2E0A-443C-B1E9-4BAB5448956B}"/>
    <cellStyle name="Millares 3 3 2 5 2 2 2" xfId="5842" xr:uid="{933CC8F1-F4AD-4808-A4DA-442A3BFBEF10}"/>
    <cellStyle name="Millares 3 3 2 5 2 3" xfId="4301" xr:uid="{658C4511-DE06-4066-99E3-813DD287F03E}"/>
    <cellStyle name="Millares 3 3 2 5 3" xfId="1980" xr:uid="{5273200C-67E6-42E6-B285-003326912BCA}"/>
    <cellStyle name="Millares 3 3 2 5 3 2" xfId="5072" xr:uid="{C059AC4C-6DE0-45D3-9303-5AA887FC2A6C}"/>
    <cellStyle name="Millares 3 3 2 5 4" xfId="3531" xr:uid="{F2105650-2841-45FA-B941-A64EEE522C11}"/>
    <cellStyle name="Millares 3 3 2 6" xfId="824" xr:uid="{6590880B-EDA5-4F0E-B10A-2E7F3EECFEC0}"/>
    <cellStyle name="Millares 3 3 2 6 2" xfId="2365" xr:uid="{C0314693-EC50-46AE-88ED-F7549A218EC1}"/>
    <cellStyle name="Millares 3 3 2 6 2 2" xfId="5457" xr:uid="{D01A8E3F-2063-4FE3-963B-402DEC506BC7}"/>
    <cellStyle name="Millares 3 3 2 6 3" xfId="3916" xr:uid="{9D3217B4-9A3F-40ED-ADD9-619897A0D180}"/>
    <cellStyle name="Millares 3 3 2 7" xfId="1595" xr:uid="{8C732C84-2C2D-4849-95B7-3478AA249DC6}"/>
    <cellStyle name="Millares 3 3 2 7 2" xfId="4687" xr:uid="{34D0220A-998B-4D92-82E6-48291D025902}"/>
    <cellStyle name="Millares 3 3 2 8" xfId="3144" xr:uid="{30F43604-1E78-4004-8693-25FC809C99C9}"/>
    <cellStyle name="Millares 3 3 3" xfId="75" xr:uid="{3CE99374-FC53-4B96-B823-D59D5082A453}"/>
    <cellStyle name="Millares 3 3 3 2" xfId="171" xr:uid="{D6315E19-2DA1-404F-9D7D-928ED8FD9B06}"/>
    <cellStyle name="Millares 3 3 3 2 2" xfId="365" xr:uid="{C589BA1F-04DF-472C-8E8D-3DA92BCDA3CB}"/>
    <cellStyle name="Millares 3 3 3 2 2 2" xfId="751" xr:uid="{4062781B-417C-47AD-89F6-FF4228F4F498}"/>
    <cellStyle name="Millares 3 3 3 2 2 2 2" xfId="1521" xr:uid="{863927D0-5D6A-49D9-9421-5FF1A17439A8}"/>
    <cellStyle name="Millares 3 3 3 2 2 2 2 2" xfId="3062" xr:uid="{220D1DB5-836A-41EF-A5F0-AF4275AD7F7E}"/>
    <cellStyle name="Millares 3 3 3 2 2 2 2 2 2" xfId="6154" xr:uid="{8E40C9DF-02C0-4133-B636-17694E55779D}"/>
    <cellStyle name="Millares 3 3 3 2 2 2 2 3" xfId="4613" xr:uid="{745B9BAF-F42C-465A-879F-CC0A60EA7DDE}"/>
    <cellStyle name="Millares 3 3 3 2 2 2 3" xfId="2292" xr:uid="{5269E15E-0A86-46AA-9BB9-5AE6847F0E26}"/>
    <cellStyle name="Millares 3 3 3 2 2 2 3 2" xfId="5384" xr:uid="{CEC1ADF5-BBF2-46F0-B83A-89C5EBBBDB1B}"/>
    <cellStyle name="Millares 3 3 3 2 2 2 4" xfId="3843" xr:uid="{48380168-F24A-4F68-B20D-F85AC9B66E0E}"/>
    <cellStyle name="Millares 3 3 3 2 2 3" xfId="1136" xr:uid="{EAD3D2D3-F8D8-4950-BC4E-4BA1B03C8C57}"/>
    <cellStyle name="Millares 3 3 3 2 2 3 2" xfId="2677" xr:uid="{1CAB26E9-0612-44A2-AB7A-092A9D67D2EE}"/>
    <cellStyle name="Millares 3 3 3 2 2 3 2 2" xfId="5769" xr:uid="{379C7D19-A352-4AE9-8F94-3C7564B48323}"/>
    <cellStyle name="Millares 3 3 3 2 2 3 3" xfId="4228" xr:uid="{7EA326BA-72F6-424E-A35E-60ED5D740BB9}"/>
    <cellStyle name="Millares 3 3 3 2 2 4" xfId="1907" xr:uid="{74A9B77D-9996-492F-8773-219910907CD9}"/>
    <cellStyle name="Millares 3 3 3 2 2 4 2" xfId="4999" xr:uid="{F4FE0A7A-D048-4A2D-B586-E482C691E630}"/>
    <cellStyle name="Millares 3 3 3 2 2 5" xfId="3457" xr:uid="{CA9E3216-E0D4-4924-83A2-AC2F6AC37143}"/>
    <cellStyle name="Millares 3 3 3 2 3" xfId="559" xr:uid="{7D248B8C-72AC-4C21-8F8B-CFC3ABF9215B}"/>
    <cellStyle name="Millares 3 3 3 2 3 2" xfId="1329" xr:uid="{C843655F-DED2-486C-B34D-6214AD485061}"/>
    <cellStyle name="Millares 3 3 3 2 3 2 2" xfId="2870" xr:uid="{633D0021-1382-4A64-BB56-58BC191376EE}"/>
    <cellStyle name="Millares 3 3 3 2 3 2 2 2" xfId="5962" xr:uid="{C2B0E77A-9DBE-4223-B82E-73244C4F633A}"/>
    <cellStyle name="Millares 3 3 3 2 3 2 3" xfId="4421" xr:uid="{B49CA41C-CDE9-45B8-91D3-D226B1A59D5E}"/>
    <cellStyle name="Millares 3 3 3 2 3 3" xfId="2100" xr:uid="{249D712F-47E0-4844-A092-D5924F1B7620}"/>
    <cellStyle name="Millares 3 3 3 2 3 3 2" xfId="5192" xr:uid="{75E21FAE-2BF5-4204-98F6-A32FDD6F991D}"/>
    <cellStyle name="Millares 3 3 3 2 3 4" xfId="3651" xr:uid="{95DAB542-C04A-4B76-B891-B3E4F352FD48}"/>
    <cellStyle name="Millares 3 3 3 2 4" xfId="944" xr:uid="{DBB3C24E-272B-4A30-9CEE-3C9E471690B6}"/>
    <cellStyle name="Millares 3 3 3 2 4 2" xfId="2485" xr:uid="{EBD1AFCC-4603-4FDE-834D-0614E7A95792}"/>
    <cellStyle name="Millares 3 3 3 2 4 2 2" xfId="5577" xr:uid="{8CF7A0C8-DBEA-41EE-889E-7DBF80035DDA}"/>
    <cellStyle name="Millares 3 3 3 2 4 3" xfId="4036" xr:uid="{81181E17-C2D4-44B2-BA3D-8D0450E8BBDB}"/>
    <cellStyle name="Millares 3 3 3 2 5" xfId="1715" xr:uid="{A4A8F720-A5E5-4752-BBE5-00DF93F23052}"/>
    <cellStyle name="Millares 3 3 3 2 5 2" xfId="4807" xr:uid="{E7D63E14-224F-426C-99CA-B41DCE9ECDEF}"/>
    <cellStyle name="Millares 3 3 3 2 6" xfId="3264" xr:uid="{72832432-3D5B-45B6-881D-DDCB31CF128C}"/>
    <cellStyle name="Millares 3 3 3 3" xfId="269" xr:uid="{780C64B7-6F49-4CF5-96FF-B90E7F7D7176}"/>
    <cellStyle name="Millares 3 3 3 3 2" xfId="655" xr:uid="{1E10A6C9-F49A-4A51-82F0-7186CBDB5505}"/>
    <cellStyle name="Millares 3 3 3 3 2 2" xfId="1425" xr:uid="{DA4F4595-193B-4E43-8644-7DCC88DFFE63}"/>
    <cellStyle name="Millares 3 3 3 3 2 2 2" xfId="2966" xr:uid="{A66DA397-6BD8-4971-9B83-239DE065D9E7}"/>
    <cellStyle name="Millares 3 3 3 3 2 2 2 2" xfId="6058" xr:uid="{629F5292-7DD0-42C2-AF89-463E734D9387}"/>
    <cellStyle name="Millares 3 3 3 3 2 2 3" xfId="4517" xr:uid="{35A38AAF-C609-46A7-AB35-3E042BE9DDC5}"/>
    <cellStyle name="Millares 3 3 3 3 2 3" xfId="2196" xr:uid="{CAC71D83-AF60-4A82-9117-237705CCBB82}"/>
    <cellStyle name="Millares 3 3 3 3 2 3 2" xfId="5288" xr:uid="{77AC43CB-2C03-4FC3-BEE7-7D1FF53F9732}"/>
    <cellStyle name="Millares 3 3 3 3 2 4" xfId="3747" xr:uid="{1A089CD1-4000-46DC-AEB4-4B11604184B7}"/>
    <cellStyle name="Millares 3 3 3 3 3" xfId="1040" xr:uid="{71C712C3-3913-4400-A759-EEBD267475C4}"/>
    <cellStyle name="Millares 3 3 3 3 3 2" xfId="2581" xr:uid="{A3E37D73-3B03-4635-8541-712D455B625A}"/>
    <cellStyle name="Millares 3 3 3 3 3 2 2" xfId="5673" xr:uid="{2B4BE506-ED5F-4EE9-988E-603601E5BAD1}"/>
    <cellStyle name="Millares 3 3 3 3 3 3" xfId="4132" xr:uid="{1BB65FF3-7CC4-4DB0-9F25-36ACD0B93F3C}"/>
    <cellStyle name="Millares 3 3 3 3 4" xfId="1811" xr:uid="{F32649D0-6116-4027-A286-03C06607622B}"/>
    <cellStyle name="Millares 3 3 3 3 4 2" xfId="4903" xr:uid="{1F897B43-EA90-4F17-B526-94C07D2BC14B}"/>
    <cellStyle name="Millares 3 3 3 3 5" xfId="3361" xr:uid="{59FCFADD-FF60-471C-A301-7D67BB9C8E81}"/>
    <cellStyle name="Millares 3 3 3 4" xfId="463" xr:uid="{A889EB1E-BC63-4565-8236-457B5440BC8D}"/>
    <cellStyle name="Millares 3 3 3 4 2" xfId="1233" xr:uid="{7ECE50DA-A87E-4ED4-8B36-C35EBDC13500}"/>
    <cellStyle name="Millares 3 3 3 4 2 2" xfId="2774" xr:uid="{68CE00EA-36F8-4172-9130-1EF910256012}"/>
    <cellStyle name="Millares 3 3 3 4 2 2 2" xfId="5866" xr:uid="{1F0B0319-2373-49C9-90D1-B74315C0E3B3}"/>
    <cellStyle name="Millares 3 3 3 4 2 3" xfId="4325" xr:uid="{0ADF401F-F1E7-475A-B66C-C500B272AE43}"/>
    <cellStyle name="Millares 3 3 3 4 3" xfId="2004" xr:uid="{C6725A57-6EF1-4286-A517-FD4F502859FF}"/>
    <cellStyle name="Millares 3 3 3 4 3 2" xfId="5096" xr:uid="{CB665E6B-DEEC-4906-A87C-62794AB12D93}"/>
    <cellStyle name="Millares 3 3 3 4 4" xfId="3555" xr:uid="{6A326581-AC9E-426F-91D2-00F5AE8EA01E}"/>
    <cellStyle name="Millares 3 3 3 5" xfId="848" xr:uid="{1F90267F-6F8D-487A-8257-EC9462695D54}"/>
    <cellStyle name="Millares 3 3 3 5 2" xfId="2389" xr:uid="{9766CF63-832A-4F45-9599-D916B740586E}"/>
    <cellStyle name="Millares 3 3 3 5 2 2" xfId="5481" xr:uid="{F0EB869E-1451-4DF2-B6E7-1E301C811835}"/>
    <cellStyle name="Millares 3 3 3 5 3" xfId="3940" xr:uid="{09992950-A54E-4248-8F0D-1449988CC77D}"/>
    <cellStyle name="Millares 3 3 3 6" xfId="1619" xr:uid="{70C4CEFA-9F57-41BC-87AC-0173BBB7585A}"/>
    <cellStyle name="Millares 3 3 3 6 2" xfId="4711" xr:uid="{DA9CDE6F-6D0F-46FE-BB28-3854B043FA14}"/>
    <cellStyle name="Millares 3 3 3 7" xfId="3168" xr:uid="{9F000C43-07CC-487D-A66F-4120C812F2B7}"/>
    <cellStyle name="Millares 3 3 4" xfId="123" xr:uid="{23054192-5F25-47A1-ACAA-AB8B1E23003A}"/>
    <cellStyle name="Millares 3 3 4 2" xfId="317" xr:uid="{B5925DAE-8B7C-4A4C-A7DE-EA3E25528777}"/>
    <cellStyle name="Millares 3 3 4 2 2" xfId="703" xr:uid="{672414FB-8FFC-44C9-A581-10ED5BDBD668}"/>
    <cellStyle name="Millares 3 3 4 2 2 2" xfId="1473" xr:uid="{C98CE1E2-C1E0-4108-AC7F-9CCF1E4D0E71}"/>
    <cellStyle name="Millares 3 3 4 2 2 2 2" xfId="3014" xr:uid="{7F46EDDC-0260-481E-80E2-E36FEB9FB6DC}"/>
    <cellStyle name="Millares 3 3 4 2 2 2 2 2" xfId="6106" xr:uid="{843C93AF-C78C-433C-A114-99AA4BE206B9}"/>
    <cellStyle name="Millares 3 3 4 2 2 2 3" xfId="4565" xr:uid="{ED97E04B-AB3C-4296-BB72-BC9323BE13BA}"/>
    <cellStyle name="Millares 3 3 4 2 2 3" xfId="2244" xr:uid="{70EB8B20-04FD-4675-A425-179693B5D211}"/>
    <cellStyle name="Millares 3 3 4 2 2 3 2" xfId="5336" xr:uid="{472549BC-B058-4024-94BB-3730E05C494A}"/>
    <cellStyle name="Millares 3 3 4 2 2 4" xfId="3795" xr:uid="{65BEBC60-5832-4885-9DEB-D7DDA6B3915F}"/>
    <cellStyle name="Millares 3 3 4 2 3" xfId="1088" xr:uid="{B89F51BC-21C6-4ACF-8245-39DFCB72D1BC}"/>
    <cellStyle name="Millares 3 3 4 2 3 2" xfId="2629" xr:uid="{F64B3E0A-51A4-42CD-9648-370DB8EDB807}"/>
    <cellStyle name="Millares 3 3 4 2 3 2 2" xfId="5721" xr:uid="{B05729F6-47E1-4004-82F1-0126186D094B}"/>
    <cellStyle name="Millares 3 3 4 2 3 3" xfId="4180" xr:uid="{0F19D61A-4FD0-4A5F-A22E-9BB0305FB408}"/>
    <cellStyle name="Millares 3 3 4 2 4" xfId="1859" xr:uid="{9FDC6C6B-CEDA-4DD1-8840-07480AEAC1E5}"/>
    <cellStyle name="Millares 3 3 4 2 4 2" xfId="4951" xr:uid="{2ABCAB68-C1E5-4056-8026-DA0203987E11}"/>
    <cellStyle name="Millares 3 3 4 2 5" xfId="3409" xr:uid="{95E27AE8-EF09-4726-AF58-4D382A34B692}"/>
    <cellStyle name="Millares 3 3 4 3" xfId="511" xr:uid="{F85F77D2-0A11-43AE-8F59-411FC6B88F7B}"/>
    <cellStyle name="Millares 3 3 4 3 2" xfId="1281" xr:uid="{A8E06022-1A3C-4F9B-99A3-049352C09FB1}"/>
    <cellStyle name="Millares 3 3 4 3 2 2" xfId="2822" xr:uid="{87E8C320-E2D7-4414-9053-A1B5835D265E}"/>
    <cellStyle name="Millares 3 3 4 3 2 2 2" xfId="5914" xr:uid="{0C770A6C-8612-4A2D-ACD5-3ADB2D16327F}"/>
    <cellStyle name="Millares 3 3 4 3 2 3" xfId="4373" xr:uid="{A9697489-BAE1-4F59-89B2-3058A1E5AC51}"/>
    <cellStyle name="Millares 3 3 4 3 3" xfId="2052" xr:uid="{46326013-9A2C-4231-AB04-2AE7B6144B74}"/>
    <cellStyle name="Millares 3 3 4 3 3 2" xfId="5144" xr:uid="{3AFC0DC1-9CEB-4D75-B03B-7148A56F745D}"/>
    <cellStyle name="Millares 3 3 4 3 4" xfId="3603" xr:uid="{58A9FB42-C927-4AD7-AC5B-B87A7907504D}"/>
    <cellStyle name="Millares 3 3 4 4" xfId="896" xr:uid="{C96B5B40-A69C-4A40-8C26-84B45663A6F9}"/>
    <cellStyle name="Millares 3 3 4 4 2" xfId="2437" xr:uid="{01F3EB6A-75FE-4FE5-AED4-C4063A27794F}"/>
    <cellStyle name="Millares 3 3 4 4 2 2" xfId="5529" xr:uid="{E4BBCB31-FF16-4D7F-BFF5-AF8159628118}"/>
    <cellStyle name="Millares 3 3 4 4 3" xfId="3988" xr:uid="{E7C68D8D-AFC3-4F88-AD0E-BEE0688BF68A}"/>
    <cellStyle name="Millares 3 3 4 5" xfId="1667" xr:uid="{4913DB29-EC88-495F-B47F-AB56C8CA8612}"/>
    <cellStyle name="Millares 3 3 4 5 2" xfId="4759" xr:uid="{C91F06E1-0643-4A27-92B8-C139DB25A35B}"/>
    <cellStyle name="Millares 3 3 4 6" xfId="3216" xr:uid="{FFF109CC-8D01-41D5-8A43-49CB4D8B0445}"/>
    <cellStyle name="Millares 3 3 5" xfId="221" xr:uid="{27FC0B07-2652-4B5C-9678-118C8129705B}"/>
    <cellStyle name="Millares 3 3 5 2" xfId="607" xr:uid="{F14222AB-A9AD-4F3A-AACA-3D53D329D21B}"/>
    <cellStyle name="Millares 3 3 5 2 2" xfId="1377" xr:uid="{EBFD91D8-348A-4589-9873-E243FA326344}"/>
    <cellStyle name="Millares 3 3 5 2 2 2" xfId="2918" xr:uid="{36FC320D-D414-421A-8A8D-CC33701E4EA6}"/>
    <cellStyle name="Millares 3 3 5 2 2 2 2" xfId="6010" xr:uid="{A86071DB-019A-4684-B2C0-D4AC104D0BAA}"/>
    <cellStyle name="Millares 3 3 5 2 2 3" xfId="4469" xr:uid="{C7133186-7B45-48DE-BAAE-99EA64EA7FC4}"/>
    <cellStyle name="Millares 3 3 5 2 3" xfId="2148" xr:uid="{7BA871B5-8A0A-4460-A5A9-AE112E59BF34}"/>
    <cellStyle name="Millares 3 3 5 2 3 2" xfId="5240" xr:uid="{FB05E7B2-078F-45A6-A4D4-915EA761D119}"/>
    <cellStyle name="Millares 3 3 5 2 4" xfId="3699" xr:uid="{CA1EA8DA-5C53-49E0-8FF7-072388666AF4}"/>
    <cellStyle name="Millares 3 3 5 3" xfId="992" xr:uid="{575629EB-ECFF-4C26-8712-6724DE0574E8}"/>
    <cellStyle name="Millares 3 3 5 3 2" xfId="2533" xr:uid="{CC40E755-80A9-4DF6-96B7-E9FF8B908B6F}"/>
    <cellStyle name="Millares 3 3 5 3 2 2" xfId="5625" xr:uid="{35EFB97C-002D-474E-952E-7BE29F174569}"/>
    <cellStyle name="Millares 3 3 5 3 3" xfId="4084" xr:uid="{2D022866-6A0B-4F3C-81C3-00A1980C6D6B}"/>
    <cellStyle name="Millares 3 3 5 4" xfId="1763" xr:uid="{C93E1D01-BFA2-461E-9746-3FB39CD56F1E}"/>
    <cellStyle name="Millares 3 3 5 4 2" xfId="4855" xr:uid="{9B19F6E4-9015-489E-8AD3-BFD625E267F1}"/>
    <cellStyle name="Millares 3 3 5 5" xfId="3313" xr:uid="{5918A4AE-2F5C-4D9A-9475-F66DBE3F75F0}"/>
    <cellStyle name="Millares 3 3 6" xfId="415" xr:uid="{219D4939-0E64-4B25-91C0-ED0185D92E72}"/>
    <cellStyle name="Millares 3 3 6 2" xfId="1185" xr:uid="{013A0D0A-76B6-424F-A642-3F28FA961B8E}"/>
    <cellStyle name="Millares 3 3 6 2 2" xfId="2726" xr:uid="{C834A818-BE90-4252-A009-F0D5FE7D9B47}"/>
    <cellStyle name="Millares 3 3 6 2 2 2" xfId="5818" xr:uid="{5F704C01-F262-4D39-B9B8-1417925F289A}"/>
    <cellStyle name="Millares 3 3 6 2 3" xfId="4277" xr:uid="{2C6FC729-6D93-4B1B-8675-EF40A692F8C8}"/>
    <cellStyle name="Millares 3 3 6 3" xfId="1956" xr:uid="{50782013-F134-49C9-8BF9-BC47939BC3FC}"/>
    <cellStyle name="Millares 3 3 6 3 2" xfId="5048" xr:uid="{36F254DC-64A1-42BF-AC13-DCF35475F8EE}"/>
    <cellStyle name="Millares 3 3 6 4" xfId="3507" xr:uid="{103337BE-755D-47AA-8374-10CB574EF750}"/>
    <cellStyle name="Millares 3 3 7" xfId="800" xr:uid="{97CA552D-0005-483D-83D3-828697C31343}"/>
    <cellStyle name="Millares 3 3 7 2" xfId="2341" xr:uid="{FEF049E2-907C-4CF5-A06D-8E421A36F25F}"/>
    <cellStyle name="Millares 3 3 7 2 2" xfId="5433" xr:uid="{47A5916B-05B4-4991-910C-F82A0C3D04FD}"/>
    <cellStyle name="Millares 3 3 7 3" xfId="3892" xr:uid="{7CBA0BAD-16A8-45B8-A9BF-EB82A6E664D0}"/>
    <cellStyle name="Millares 3 3 8" xfId="1571" xr:uid="{96454432-6D8A-4DEB-9DD0-BBB2DFAA924E}"/>
    <cellStyle name="Millares 3 3 8 2" xfId="4663" xr:uid="{7BC8E934-1969-43AC-954C-1755DD98658A}"/>
    <cellStyle name="Millares 3 3 9" xfId="3120" xr:uid="{3A92FD33-80A0-4102-9F44-EBEE82EEEBB6}"/>
    <cellStyle name="Millares 3 4" xfId="35" xr:uid="{243E8AFD-C131-433E-AACB-7103C6CD20F6}"/>
    <cellStyle name="Millares 3 4 2" xfId="83" xr:uid="{F4F65758-58D1-4F53-B9E7-A2EAFC149A94}"/>
    <cellStyle name="Millares 3 4 2 2" xfId="179" xr:uid="{71CBBF4B-216C-44B5-BA65-41F7F4927F7A}"/>
    <cellStyle name="Millares 3 4 2 2 2" xfId="373" xr:uid="{71D0FF63-DDFE-4B03-8E7D-1771D17C2CD6}"/>
    <cellStyle name="Millares 3 4 2 2 2 2" xfId="759" xr:uid="{D631BC98-40FC-412F-90CC-CBF55CDA0DE5}"/>
    <cellStyle name="Millares 3 4 2 2 2 2 2" xfId="1529" xr:uid="{EBFF5C52-6139-4F36-ABDF-231303329BB6}"/>
    <cellStyle name="Millares 3 4 2 2 2 2 2 2" xfId="3070" xr:uid="{90CBB433-640B-4B46-A2DC-74787A21F020}"/>
    <cellStyle name="Millares 3 4 2 2 2 2 2 2 2" xfId="6162" xr:uid="{98F1FC72-A42F-4335-B1D9-0CE54C7E4D3F}"/>
    <cellStyle name="Millares 3 4 2 2 2 2 2 3" xfId="4621" xr:uid="{17F1C5D3-0368-4DBC-A680-CDB0A900D729}"/>
    <cellStyle name="Millares 3 4 2 2 2 2 3" xfId="2300" xr:uid="{78B29C03-22FC-4F9F-ABB1-1CF60E77027E}"/>
    <cellStyle name="Millares 3 4 2 2 2 2 3 2" xfId="5392" xr:uid="{CFCB3629-FD46-4327-AFE9-FAFB77E4FCAE}"/>
    <cellStyle name="Millares 3 4 2 2 2 2 4" xfId="3851" xr:uid="{2540E02C-E755-4E94-AD15-E85DE3931866}"/>
    <cellStyle name="Millares 3 4 2 2 2 3" xfId="1144" xr:uid="{AFE5B3B5-D95D-4B2E-8DF6-9BDFC6FE53A3}"/>
    <cellStyle name="Millares 3 4 2 2 2 3 2" xfId="2685" xr:uid="{870CD403-FB6A-446C-9290-326C156B27ED}"/>
    <cellStyle name="Millares 3 4 2 2 2 3 2 2" xfId="5777" xr:uid="{3FAFE5F6-4866-47DE-B803-76D4DB1E05E4}"/>
    <cellStyle name="Millares 3 4 2 2 2 3 3" xfId="4236" xr:uid="{C07F84F7-7B01-4B09-AA92-0DE24F94A85E}"/>
    <cellStyle name="Millares 3 4 2 2 2 4" xfId="1915" xr:uid="{BEA31B48-974E-4228-80ED-12F6A93C9D06}"/>
    <cellStyle name="Millares 3 4 2 2 2 4 2" xfId="5007" xr:uid="{DAA5D8FA-1E00-4C23-B03F-F0392B69D77F}"/>
    <cellStyle name="Millares 3 4 2 2 2 5" xfId="3465" xr:uid="{600E8D15-2E71-4641-90FB-2AE30F1EB078}"/>
    <cellStyle name="Millares 3 4 2 2 3" xfId="567" xr:uid="{7CBAE719-3641-41C3-9260-2F780E3992B0}"/>
    <cellStyle name="Millares 3 4 2 2 3 2" xfId="1337" xr:uid="{CA8C7A4A-FCAD-411A-907B-99B32823335C}"/>
    <cellStyle name="Millares 3 4 2 2 3 2 2" xfId="2878" xr:uid="{8DFF67BC-62A9-437E-8191-C4BF32315D40}"/>
    <cellStyle name="Millares 3 4 2 2 3 2 2 2" xfId="5970" xr:uid="{A0F8E6BF-7104-4265-B848-D95ED5FFC3EF}"/>
    <cellStyle name="Millares 3 4 2 2 3 2 3" xfId="4429" xr:uid="{0A2EE5F9-999B-4CD9-90B9-F2EBDE974477}"/>
    <cellStyle name="Millares 3 4 2 2 3 3" xfId="2108" xr:uid="{04C1DCBB-0C77-4501-9384-30CD348A5E6C}"/>
    <cellStyle name="Millares 3 4 2 2 3 3 2" xfId="5200" xr:uid="{DD8328AC-25BA-4536-9E1A-22D2E29E5ADF}"/>
    <cellStyle name="Millares 3 4 2 2 3 4" xfId="3659" xr:uid="{9B2AF769-C6F5-47C3-BE49-D853635701B2}"/>
    <cellStyle name="Millares 3 4 2 2 4" xfId="952" xr:uid="{7AD310CC-5D7A-4647-896C-C5D834B572DE}"/>
    <cellStyle name="Millares 3 4 2 2 4 2" xfId="2493" xr:uid="{A6F90B8A-CAB7-442C-A4F0-9F80195558FF}"/>
    <cellStyle name="Millares 3 4 2 2 4 2 2" xfId="5585" xr:uid="{14A7D214-9BA6-4BD9-A050-9642BB16C6BB}"/>
    <cellStyle name="Millares 3 4 2 2 4 3" xfId="4044" xr:uid="{8E6F881A-9291-4BE9-A33E-632B258EFDC1}"/>
    <cellStyle name="Millares 3 4 2 2 5" xfId="1723" xr:uid="{286FB376-2154-416A-95E4-1060F640F0F5}"/>
    <cellStyle name="Millares 3 4 2 2 5 2" xfId="4815" xr:uid="{2679C813-C13D-4431-8BB1-644DE682A9AA}"/>
    <cellStyle name="Millares 3 4 2 2 6" xfId="3272" xr:uid="{CC8953AE-84BC-4AD1-B342-C143D245422B}"/>
    <cellStyle name="Millares 3 4 2 3" xfId="277" xr:uid="{17780932-A6A8-4313-97F9-2F2E5A9C9834}"/>
    <cellStyle name="Millares 3 4 2 3 2" xfId="663" xr:uid="{32586D7F-5A49-4FCE-A5FF-5D580DD164BC}"/>
    <cellStyle name="Millares 3 4 2 3 2 2" xfId="1433" xr:uid="{64C5E4FE-B562-467F-BD14-13B216582062}"/>
    <cellStyle name="Millares 3 4 2 3 2 2 2" xfId="2974" xr:uid="{9B994069-2364-4C31-8C0E-72547F1FBACC}"/>
    <cellStyle name="Millares 3 4 2 3 2 2 2 2" xfId="6066" xr:uid="{A45AD86A-F252-4B3E-BB2F-B57E65B5DFC7}"/>
    <cellStyle name="Millares 3 4 2 3 2 2 3" xfId="4525" xr:uid="{45C85226-D8DA-4517-9078-FD1923415269}"/>
    <cellStyle name="Millares 3 4 2 3 2 3" xfId="2204" xr:uid="{43372D18-54A9-41CF-80F7-FD3A008A0FFC}"/>
    <cellStyle name="Millares 3 4 2 3 2 3 2" xfId="5296" xr:uid="{F363D36E-1A83-4F00-A463-1545EABA2CFB}"/>
    <cellStyle name="Millares 3 4 2 3 2 4" xfId="3755" xr:uid="{2673D78A-0346-4CC0-936E-A96175143831}"/>
    <cellStyle name="Millares 3 4 2 3 3" xfId="1048" xr:uid="{C70B2A0E-CBFB-4317-9699-7E16550EF046}"/>
    <cellStyle name="Millares 3 4 2 3 3 2" xfId="2589" xr:uid="{AFDE5A95-96FD-409D-AB79-46192AE7C43F}"/>
    <cellStyle name="Millares 3 4 2 3 3 2 2" xfId="5681" xr:uid="{3C8569E6-0DA5-4260-98B5-D04FC687693C}"/>
    <cellStyle name="Millares 3 4 2 3 3 3" xfId="4140" xr:uid="{923CA9A8-A18B-4ADC-BC36-11A55F04CC1F}"/>
    <cellStyle name="Millares 3 4 2 3 4" xfId="1819" xr:uid="{789CCF15-C1E6-4E61-9EA9-C22AB6DC9F9B}"/>
    <cellStyle name="Millares 3 4 2 3 4 2" xfId="4911" xr:uid="{8F182C44-58F8-4770-B5BA-5853EFC424C7}"/>
    <cellStyle name="Millares 3 4 2 3 5" xfId="3369" xr:uid="{9C0C3481-8138-453B-863E-C6E930F1DF36}"/>
    <cellStyle name="Millares 3 4 2 4" xfId="471" xr:uid="{A41D8433-C15B-4CF0-892E-2D61DFC16756}"/>
    <cellStyle name="Millares 3 4 2 4 2" xfId="1241" xr:uid="{B1299E18-BD81-461E-B2EF-7176EBC615BA}"/>
    <cellStyle name="Millares 3 4 2 4 2 2" xfId="2782" xr:uid="{C38ABA96-AA8F-4523-8B1E-E8D5039EDE9E}"/>
    <cellStyle name="Millares 3 4 2 4 2 2 2" xfId="5874" xr:uid="{9B684C51-93C7-43D2-8349-9DF53C51DB64}"/>
    <cellStyle name="Millares 3 4 2 4 2 3" xfId="4333" xr:uid="{4416745B-E2D1-46B3-ADDF-171D79C8B00E}"/>
    <cellStyle name="Millares 3 4 2 4 3" xfId="2012" xr:uid="{786C7827-D8F5-4FC7-9397-6A1239E94BE1}"/>
    <cellStyle name="Millares 3 4 2 4 3 2" xfId="5104" xr:uid="{5C492FC1-0DCD-475D-B7AD-7577D7E0FA66}"/>
    <cellStyle name="Millares 3 4 2 4 4" xfId="3563" xr:uid="{4B003767-ECDD-42BF-9D38-33252E586312}"/>
    <cellStyle name="Millares 3 4 2 5" xfId="856" xr:uid="{B8883BD3-0EB3-47D8-A07D-7397D959D0FD}"/>
    <cellStyle name="Millares 3 4 2 5 2" xfId="2397" xr:uid="{86C0D6E2-C742-4ABF-8470-0DF8D1F2CEB7}"/>
    <cellStyle name="Millares 3 4 2 5 2 2" xfId="5489" xr:uid="{F868B6F3-A7C2-45DD-8E54-8C5DB0652B51}"/>
    <cellStyle name="Millares 3 4 2 5 3" xfId="3948" xr:uid="{4965472F-1368-4058-9FAC-0150BF840162}"/>
    <cellStyle name="Millares 3 4 2 6" xfId="1627" xr:uid="{25F95ED2-4887-4859-B2C7-D70566FC0F41}"/>
    <cellStyle name="Millares 3 4 2 6 2" xfId="4719" xr:uid="{E82AE140-7762-48B1-A024-2578268B54BE}"/>
    <cellStyle name="Millares 3 4 2 7" xfId="3176" xr:uid="{8471BC54-C9B9-498A-8948-A59E0DE59497}"/>
    <cellStyle name="Millares 3 4 3" xfId="131" xr:uid="{9E34629C-CB0D-46E7-86ED-8AD371A9FBC7}"/>
    <cellStyle name="Millares 3 4 3 2" xfId="325" xr:uid="{4F513931-57F6-43C4-A269-04C62425BC8E}"/>
    <cellStyle name="Millares 3 4 3 2 2" xfId="711" xr:uid="{DB107E0C-7770-4702-95EB-D7A1121CF7F4}"/>
    <cellStyle name="Millares 3 4 3 2 2 2" xfId="1481" xr:uid="{FF5C2A76-4207-413D-B324-7D48FDBBB1B0}"/>
    <cellStyle name="Millares 3 4 3 2 2 2 2" xfId="3022" xr:uid="{1F1753AD-6FAF-4152-A6F3-C584ACE169E7}"/>
    <cellStyle name="Millares 3 4 3 2 2 2 2 2" xfId="6114" xr:uid="{9EDA2C40-76DE-4646-AAA3-125A9E37BFF3}"/>
    <cellStyle name="Millares 3 4 3 2 2 2 3" xfId="4573" xr:uid="{781D1587-3CB6-4F9D-A136-9C40BA3107AD}"/>
    <cellStyle name="Millares 3 4 3 2 2 3" xfId="2252" xr:uid="{F3247AD4-2106-4199-8012-07523DB08D0B}"/>
    <cellStyle name="Millares 3 4 3 2 2 3 2" xfId="5344" xr:uid="{ED5FF88E-5A1B-4C89-8B7C-9A21811466BE}"/>
    <cellStyle name="Millares 3 4 3 2 2 4" xfId="3803" xr:uid="{7CCCA743-B73F-49A7-B8DB-28FBA8E7A115}"/>
    <cellStyle name="Millares 3 4 3 2 3" xfId="1096" xr:uid="{520DE244-66ED-4E5C-9461-AFDA7E58B9AE}"/>
    <cellStyle name="Millares 3 4 3 2 3 2" xfId="2637" xr:uid="{38AFA138-E1FC-4D87-86FF-97CDAEE6A8AD}"/>
    <cellStyle name="Millares 3 4 3 2 3 2 2" xfId="5729" xr:uid="{019E5D2A-DFB1-477E-A584-D9806FB5046F}"/>
    <cellStyle name="Millares 3 4 3 2 3 3" xfId="4188" xr:uid="{51059BE4-97CA-45CB-8C00-9C90B88B2D78}"/>
    <cellStyle name="Millares 3 4 3 2 4" xfId="1867" xr:uid="{6C9CD0E3-DE0C-4ADA-B51E-175568ACB0C0}"/>
    <cellStyle name="Millares 3 4 3 2 4 2" xfId="4959" xr:uid="{1752E5FC-42B0-438A-9360-CA2E7CBC166D}"/>
    <cellStyle name="Millares 3 4 3 2 5" xfId="3417" xr:uid="{0EEAD4DA-6144-45BB-B8B1-A490C8B73FB1}"/>
    <cellStyle name="Millares 3 4 3 3" xfId="519" xr:uid="{1CA8A554-B972-4880-BA98-3F1A1B7A9931}"/>
    <cellStyle name="Millares 3 4 3 3 2" xfId="1289" xr:uid="{5E259C7F-EAD5-4203-B053-9E131E8B4611}"/>
    <cellStyle name="Millares 3 4 3 3 2 2" xfId="2830" xr:uid="{3FD55928-CA9C-47C9-89DD-6DA2E4AB36E1}"/>
    <cellStyle name="Millares 3 4 3 3 2 2 2" xfId="5922" xr:uid="{DB8FA3B8-8F21-495F-80A9-804A3A161BBC}"/>
    <cellStyle name="Millares 3 4 3 3 2 3" xfId="4381" xr:uid="{D1980724-B95D-476D-BD0E-00E8E33AE35B}"/>
    <cellStyle name="Millares 3 4 3 3 3" xfId="2060" xr:uid="{E8012160-18C3-4F51-A378-64B07B767F82}"/>
    <cellStyle name="Millares 3 4 3 3 3 2" xfId="5152" xr:uid="{B524938E-4693-46B9-AB5A-51939D334872}"/>
    <cellStyle name="Millares 3 4 3 3 4" xfId="3611" xr:uid="{91DF7894-9128-45F5-9E7D-129ECF630D6D}"/>
    <cellStyle name="Millares 3 4 3 4" xfId="904" xr:uid="{E9B8D14A-36A7-451E-B663-D0DFA9F78583}"/>
    <cellStyle name="Millares 3 4 3 4 2" xfId="2445" xr:uid="{55D050C0-AF2B-43B3-9FBF-3695C8C209BB}"/>
    <cellStyle name="Millares 3 4 3 4 2 2" xfId="5537" xr:uid="{7938351C-24ED-4CDB-9A88-93A1812BF3D0}"/>
    <cellStyle name="Millares 3 4 3 4 3" xfId="3996" xr:uid="{A5231D8C-A30F-46E9-BC7D-6446FEBB9052}"/>
    <cellStyle name="Millares 3 4 3 5" xfId="1675" xr:uid="{346498EC-6CD3-43D8-8DE0-F55537F057CE}"/>
    <cellStyle name="Millares 3 4 3 5 2" xfId="4767" xr:uid="{64C42984-8750-4DAF-8EAD-8848444DEE1D}"/>
    <cellStyle name="Millares 3 4 3 6" xfId="3224" xr:uid="{DBCAD958-F061-4B3C-AC2B-405DC1F06C91}"/>
    <cellStyle name="Millares 3 4 4" xfId="229" xr:uid="{A3CB150D-F3C7-4161-8324-1A440306CD26}"/>
    <cellStyle name="Millares 3 4 4 2" xfId="615" xr:uid="{9EA53D4C-4F3D-4577-83A0-A7A147493AEE}"/>
    <cellStyle name="Millares 3 4 4 2 2" xfId="1385" xr:uid="{61145FAB-886E-4C03-98F8-6D09F243F23A}"/>
    <cellStyle name="Millares 3 4 4 2 2 2" xfId="2926" xr:uid="{7A02CD9A-B067-4DA3-A6E4-C6D278887FDE}"/>
    <cellStyle name="Millares 3 4 4 2 2 2 2" xfId="6018" xr:uid="{D319E4F5-72A5-4DF4-B09C-4633D1C02A1E}"/>
    <cellStyle name="Millares 3 4 4 2 2 3" xfId="4477" xr:uid="{77EFE5E4-52C9-41EE-B9EE-684B4E4DCF89}"/>
    <cellStyle name="Millares 3 4 4 2 3" xfId="2156" xr:uid="{5B746F9A-F449-42D0-81CF-2C233720A4E8}"/>
    <cellStyle name="Millares 3 4 4 2 3 2" xfId="5248" xr:uid="{4DB98CEC-A2FE-429F-8547-D6E127A6A4DD}"/>
    <cellStyle name="Millares 3 4 4 2 4" xfId="3707" xr:uid="{A6F1C8EE-29EE-4756-A89A-8C9DE9F4CD5B}"/>
    <cellStyle name="Millares 3 4 4 3" xfId="1000" xr:uid="{6B2C0C8E-C082-49EF-AD99-4831349A9F4A}"/>
    <cellStyle name="Millares 3 4 4 3 2" xfId="2541" xr:uid="{AD37E479-69A2-4E0C-B143-90B02062C733}"/>
    <cellStyle name="Millares 3 4 4 3 2 2" xfId="5633" xr:uid="{B98F1F4C-2075-45BB-B267-D0C2B9BDC98A}"/>
    <cellStyle name="Millares 3 4 4 3 3" xfId="4092" xr:uid="{D5D04EBE-5161-4067-8671-F606ACCFBEFD}"/>
    <cellStyle name="Millares 3 4 4 4" xfId="1771" xr:uid="{8E126A60-924A-4507-9453-93D074510127}"/>
    <cellStyle name="Millares 3 4 4 4 2" xfId="4863" xr:uid="{6A6EEE30-00F4-4520-AB41-D34AB1E44325}"/>
    <cellStyle name="Millares 3 4 4 5" xfId="3321" xr:uid="{B5D654B7-0C5F-4D46-A7AB-327E3259A161}"/>
    <cellStyle name="Millares 3 4 5" xfId="423" xr:uid="{455D7A4E-F92B-4BA3-9954-08E7B42360A0}"/>
    <cellStyle name="Millares 3 4 5 2" xfId="1193" xr:uid="{5D235BE9-0F8D-48D0-BED1-023C030F3B61}"/>
    <cellStyle name="Millares 3 4 5 2 2" xfId="2734" xr:uid="{4F111AAF-3E85-4471-B239-C26819599A31}"/>
    <cellStyle name="Millares 3 4 5 2 2 2" xfId="5826" xr:uid="{F5A481D7-8D8A-4BE3-9578-1B2E0A6EC61D}"/>
    <cellStyle name="Millares 3 4 5 2 3" xfId="4285" xr:uid="{EC140721-DC01-4388-8DCE-E67E61AFE934}"/>
    <cellStyle name="Millares 3 4 5 3" xfId="1964" xr:uid="{EAF9E29F-F97A-4A64-BDAE-6003F0D01AA3}"/>
    <cellStyle name="Millares 3 4 5 3 2" xfId="5056" xr:uid="{06867269-3FED-48A2-8FF5-27303F47E013}"/>
    <cellStyle name="Millares 3 4 5 4" xfId="3515" xr:uid="{DF836DE1-55AE-4439-AB70-9ECBA0C54030}"/>
    <cellStyle name="Millares 3 4 6" xfId="808" xr:uid="{87C9821D-1050-489C-984C-828932CF5BE8}"/>
    <cellStyle name="Millares 3 4 6 2" xfId="2349" xr:uid="{495B5F52-AA8B-49DD-9DDE-E5562C8A44C7}"/>
    <cellStyle name="Millares 3 4 6 2 2" xfId="5441" xr:uid="{3E92F996-42CF-40E8-B042-7ED6FADB4FA9}"/>
    <cellStyle name="Millares 3 4 6 3" xfId="3900" xr:uid="{0BF2A23B-5353-4F23-AEDB-4BBB4283286C}"/>
    <cellStyle name="Millares 3 4 7" xfId="1579" xr:uid="{7F2855D3-5A43-4AD0-8188-916416EC6681}"/>
    <cellStyle name="Millares 3 4 7 2" xfId="4671" xr:uid="{004EA979-6DAD-4B2D-A41F-DB5CA3FAE291}"/>
    <cellStyle name="Millares 3 4 8" xfId="3128" xr:uid="{506E41FC-57EA-421A-987A-116F0A760EB5}"/>
    <cellStyle name="Millares 3 5" xfId="59" xr:uid="{789EFF20-4097-4721-9C48-9324B38462E1}"/>
    <cellStyle name="Millares 3 5 2" xfId="155" xr:uid="{0788B5F6-5C87-4A62-AF97-E54BFEAD3DF6}"/>
    <cellStyle name="Millares 3 5 2 2" xfId="349" xr:uid="{A4666376-7E72-4A1D-BBBF-1868D50CE496}"/>
    <cellStyle name="Millares 3 5 2 2 2" xfId="735" xr:uid="{F479E9EB-E98B-491F-BFA8-550A0D62C7C1}"/>
    <cellStyle name="Millares 3 5 2 2 2 2" xfId="1505" xr:uid="{34250571-1F11-4A0D-A671-71EB2E1244EC}"/>
    <cellStyle name="Millares 3 5 2 2 2 2 2" xfId="3046" xr:uid="{55732CEC-05D6-4934-B7AB-688A6985D5C0}"/>
    <cellStyle name="Millares 3 5 2 2 2 2 2 2" xfId="6138" xr:uid="{C6B3B7C2-491C-4FE1-8F00-1F72EF6F0155}"/>
    <cellStyle name="Millares 3 5 2 2 2 2 3" xfId="4597" xr:uid="{699CA581-506C-4F32-99E4-B2BC60DBE48B}"/>
    <cellStyle name="Millares 3 5 2 2 2 3" xfId="2276" xr:uid="{7A10220F-091E-49D4-B779-ECE6E1C82565}"/>
    <cellStyle name="Millares 3 5 2 2 2 3 2" xfId="5368" xr:uid="{9EC746DA-42A2-4552-8D25-05291799BA21}"/>
    <cellStyle name="Millares 3 5 2 2 2 4" xfId="3827" xr:uid="{1ED86AA8-1509-4F97-A199-B1035BFFD65E}"/>
    <cellStyle name="Millares 3 5 2 2 3" xfId="1120" xr:uid="{1CB14AD7-1E67-4585-98D2-A65FDA1CBC6D}"/>
    <cellStyle name="Millares 3 5 2 2 3 2" xfId="2661" xr:uid="{2707A10F-E675-46D7-80B1-575D8A006E81}"/>
    <cellStyle name="Millares 3 5 2 2 3 2 2" xfId="5753" xr:uid="{F52AEDD1-D02C-4EE4-B1B0-8B1B21A077DD}"/>
    <cellStyle name="Millares 3 5 2 2 3 3" xfId="4212" xr:uid="{C76CDEBB-E411-4C3C-BB8D-66D8E6CE7FAA}"/>
    <cellStyle name="Millares 3 5 2 2 4" xfId="1891" xr:uid="{1240F3CC-5158-4CD2-A559-1C9E260F5007}"/>
    <cellStyle name="Millares 3 5 2 2 4 2" xfId="4983" xr:uid="{D90A52E1-7DF0-46E8-977D-80BAF1686630}"/>
    <cellStyle name="Millares 3 5 2 2 5" xfId="3441" xr:uid="{9D8E02ED-D392-4A50-9F0C-03795A3D4CDF}"/>
    <cellStyle name="Millares 3 5 2 3" xfId="543" xr:uid="{B254BD73-F463-4F4C-806C-F39C3D8BC099}"/>
    <cellStyle name="Millares 3 5 2 3 2" xfId="1313" xr:uid="{C95B07D2-E779-49CB-A32C-A27439FB5A3C}"/>
    <cellStyle name="Millares 3 5 2 3 2 2" xfId="2854" xr:uid="{B50B6FE4-201F-4CBF-9AF7-26DEC2A7B673}"/>
    <cellStyle name="Millares 3 5 2 3 2 2 2" xfId="5946" xr:uid="{BE9A0C1A-1EEE-4C9D-ACE8-6642DADD41A2}"/>
    <cellStyle name="Millares 3 5 2 3 2 3" xfId="4405" xr:uid="{58F191B1-C511-4CF7-B8D4-26F49D2DF330}"/>
    <cellStyle name="Millares 3 5 2 3 3" xfId="2084" xr:uid="{203FAEBF-D486-4A0C-9A55-3D5F3A294F54}"/>
    <cellStyle name="Millares 3 5 2 3 3 2" xfId="5176" xr:uid="{793964A3-DF11-41FD-BD91-E67F372FCD36}"/>
    <cellStyle name="Millares 3 5 2 3 4" xfId="3635" xr:uid="{DE634D6F-C039-444E-8B72-7B73FB49FBC1}"/>
    <cellStyle name="Millares 3 5 2 4" xfId="928" xr:uid="{B13AC836-3159-49A0-BF0F-BE1EFC5E3893}"/>
    <cellStyle name="Millares 3 5 2 4 2" xfId="2469" xr:uid="{67404AFA-3981-462C-A3D6-0739ED99518F}"/>
    <cellStyle name="Millares 3 5 2 4 2 2" xfId="5561" xr:uid="{EAB6C068-9FC9-4887-A4C4-F63952EDF85C}"/>
    <cellStyle name="Millares 3 5 2 4 3" xfId="4020" xr:uid="{CE5F24E5-F9F9-4B10-8134-C361A2C67989}"/>
    <cellStyle name="Millares 3 5 2 5" xfId="1699" xr:uid="{06B2F655-75E3-4E0B-8D94-63C4455AC4E7}"/>
    <cellStyle name="Millares 3 5 2 5 2" xfId="4791" xr:uid="{07049634-4993-4B7B-8A6E-040EC23DFFDA}"/>
    <cellStyle name="Millares 3 5 2 6" xfId="3248" xr:uid="{6B4268AD-6DA6-4376-9CD3-1F75BB579A64}"/>
    <cellStyle name="Millares 3 5 3" xfId="253" xr:uid="{5B56E194-B7CB-4419-BB06-DC931026F384}"/>
    <cellStyle name="Millares 3 5 3 2" xfId="639" xr:uid="{B38EBF3A-CAF0-484C-9D1B-DD7DE30217E1}"/>
    <cellStyle name="Millares 3 5 3 2 2" xfId="1409" xr:uid="{32D2CF48-3734-4578-BE0E-75DD37F408F4}"/>
    <cellStyle name="Millares 3 5 3 2 2 2" xfId="2950" xr:uid="{D6B88396-03A8-4E83-B225-68F4B0F883DB}"/>
    <cellStyle name="Millares 3 5 3 2 2 2 2" xfId="6042" xr:uid="{64AA9ED8-2B98-42CB-9BA8-11642C59B62A}"/>
    <cellStyle name="Millares 3 5 3 2 2 3" xfId="4501" xr:uid="{57089194-C308-44BE-8BF1-22A3BC284004}"/>
    <cellStyle name="Millares 3 5 3 2 3" xfId="2180" xr:uid="{83E4E96A-1094-4FA6-9F29-F758455ECC69}"/>
    <cellStyle name="Millares 3 5 3 2 3 2" xfId="5272" xr:uid="{31371486-6C7F-4963-8979-5AAF710D15D1}"/>
    <cellStyle name="Millares 3 5 3 2 4" xfId="3731" xr:uid="{EAD197F4-3C43-4D30-9FC1-E08A6EC1654C}"/>
    <cellStyle name="Millares 3 5 3 3" xfId="1024" xr:uid="{E2631053-5A2E-4BE4-9396-D54E4903303F}"/>
    <cellStyle name="Millares 3 5 3 3 2" xfId="2565" xr:uid="{B49F637C-57A5-4F77-B0E7-3BBD1A1E7B28}"/>
    <cellStyle name="Millares 3 5 3 3 2 2" xfId="5657" xr:uid="{ED5DC61D-28E4-4197-AA73-04F4EDA162E4}"/>
    <cellStyle name="Millares 3 5 3 3 3" xfId="4116" xr:uid="{FA2D09D6-0B9F-4552-A2E8-A24DE9E35645}"/>
    <cellStyle name="Millares 3 5 3 4" xfId="1795" xr:uid="{07EEE946-FAFD-4497-894B-E623D7A280E2}"/>
    <cellStyle name="Millares 3 5 3 4 2" xfId="4887" xr:uid="{74191AE0-F5C7-4A64-B2EB-D8BC154E8762}"/>
    <cellStyle name="Millares 3 5 3 5" xfId="3345" xr:uid="{FA85F7DF-CF60-4DE4-A484-9124800E2AAB}"/>
    <cellStyle name="Millares 3 5 4" xfId="447" xr:uid="{C630A70C-FA78-48D4-9202-6CAC735D9EDA}"/>
    <cellStyle name="Millares 3 5 4 2" xfId="1217" xr:uid="{60C19A55-1C6D-4D59-9C64-9E08BE89BAC5}"/>
    <cellStyle name="Millares 3 5 4 2 2" xfId="2758" xr:uid="{FD2B4270-1A8E-4587-A893-06BBC82ABC72}"/>
    <cellStyle name="Millares 3 5 4 2 2 2" xfId="5850" xr:uid="{49936F22-1898-4E6E-9178-58F415B8BA06}"/>
    <cellStyle name="Millares 3 5 4 2 3" xfId="4309" xr:uid="{F04DD455-9C11-4840-91DD-C5CE10A215BC}"/>
    <cellStyle name="Millares 3 5 4 3" xfId="1988" xr:uid="{336D93F9-CC21-4E39-A8E6-E68BD9038674}"/>
    <cellStyle name="Millares 3 5 4 3 2" xfId="5080" xr:uid="{E2DB7DDF-7C71-4B1F-9CCB-62DE3277D3AB}"/>
    <cellStyle name="Millares 3 5 4 4" xfId="3539" xr:uid="{5E6049B6-B8A0-47CD-8059-419853792118}"/>
    <cellStyle name="Millares 3 5 5" xfId="832" xr:uid="{8695956E-EA8A-4AD7-83C0-22F073F93280}"/>
    <cellStyle name="Millares 3 5 5 2" xfId="2373" xr:uid="{9B2B2F35-314C-483D-B15D-BAEB95AFA307}"/>
    <cellStyle name="Millares 3 5 5 2 2" xfId="5465" xr:uid="{BDE91B79-0746-4456-8AF8-8C61B7B1FCDB}"/>
    <cellStyle name="Millares 3 5 5 3" xfId="3924" xr:uid="{D8DA3907-A2C1-40E8-ACA2-4D5D33417DB7}"/>
    <cellStyle name="Millares 3 5 6" xfId="1603" xr:uid="{6B055201-C595-4FEC-9C39-BC7DE07AE2CC}"/>
    <cellStyle name="Millares 3 5 6 2" xfId="4695" xr:uid="{8C5E2ABE-AC7C-4C2A-A364-3FE4811C9031}"/>
    <cellStyle name="Millares 3 5 7" xfId="3152" xr:uid="{0238E994-CFA0-4B7C-BCDB-CFC1551D754D}"/>
    <cellStyle name="Millares 3 6" xfId="107" xr:uid="{65F12E73-BBD9-48DD-9FA1-218A6325D920}"/>
    <cellStyle name="Millares 3 6 2" xfId="301" xr:uid="{81A2C845-74EF-4D46-8390-67521A9623EC}"/>
    <cellStyle name="Millares 3 6 2 2" xfId="687" xr:uid="{08514858-F913-4DFF-A72F-857D31C58891}"/>
    <cellStyle name="Millares 3 6 2 2 2" xfId="1457" xr:uid="{E18EC7CD-6406-4030-98B0-0F553D9D7AF9}"/>
    <cellStyle name="Millares 3 6 2 2 2 2" xfId="2998" xr:uid="{2A4DBCF0-70B2-432C-BA10-F5303CE4BE04}"/>
    <cellStyle name="Millares 3 6 2 2 2 2 2" xfId="6090" xr:uid="{FB352D17-774D-4DFE-BCB2-5D31220BD0F1}"/>
    <cellStyle name="Millares 3 6 2 2 2 3" xfId="4549" xr:uid="{4603EEED-904D-40BB-8FA9-501DD16C3074}"/>
    <cellStyle name="Millares 3 6 2 2 3" xfId="2228" xr:uid="{487A70F8-01A2-4261-A7B2-D1203E5FFF52}"/>
    <cellStyle name="Millares 3 6 2 2 3 2" xfId="5320" xr:uid="{96C23A2C-40E4-4804-A61D-C3394681BD68}"/>
    <cellStyle name="Millares 3 6 2 2 4" xfId="3779" xr:uid="{1E777A8B-3422-4AE3-9A8E-60F78D57B298}"/>
    <cellStyle name="Millares 3 6 2 3" xfId="1072" xr:uid="{00855EB5-FBA4-4713-8BEA-BA02C1054023}"/>
    <cellStyle name="Millares 3 6 2 3 2" xfId="2613" xr:uid="{385A8CD4-064A-4F72-8D8E-4B47694ED746}"/>
    <cellStyle name="Millares 3 6 2 3 2 2" xfId="5705" xr:uid="{72CBE013-C3CF-4645-A7E4-AF91944051F4}"/>
    <cellStyle name="Millares 3 6 2 3 3" xfId="4164" xr:uid="{9FD0266E-FAB9-4CD9-AA27-F36A54248686}"/>
    <cellStyle name="Millares 3 6 2 4" xfId="1843" xr:uid="{7FBEA82A-2A4E-4DBF-AE30-90D356C54961}"/>
    <cellStyle name="Millares 3 6 2 4 2" xfId="4935" xr:uid="{22140DA3-1402-4E6B-80D6-DC118F55A696}"/>
    <cellStyle name="Millares 3 6 2 5" xfId="3393" xr:uid="{D561123D-4BFD-4DE7-9199-F9241C0A3BCB}"/>
    <cellStyle name="Millares 3 6 3" xfId="495" xr:uid="{628702A9-EC91-4ACB-A3F0-7BB8A2008D77}"/>
    <cellStyle name="Millares 3 6 3 2" xfId="1265" xr:uid="{E4765271-5487-43F6-9322-D65376D5E780}"/>
    <cellStyle name="Millares 3 6 3 2 2" xfId="2806" xr:uid="{926574BC-FF95-45C7-BBC8-F16EC9E4A1B6}"/>
    <cellStyle name="Millares 3 6 3 2 2 2" xfId="5898" xr:uid="{61EE9E08-70A2-441A-8641-16022BFCF96A}"/>
    <cellStyle name="Millares 3 6 3 2 3" xfId="4357" xr:uid="{A5FA0FE7-6AD1-414E-A5C5-40C3D513E603}"/>
    <cellStyle name="Millares 3 6 3 3" xfId="2036" xr:uid="{72D3B9CA-3357-4ED8-B725-1E6B541760F9}"/>
    <cellStyle name="Millares 3 6 3 3 2" xfId="5128" xr:uid="{04FF6B98-4485-4D7E-A106-D2D985D91B83}"/>
    <cellStyle name="Millares 3 6 3 4" xfId="3587" xr:uid="{7654C250-1D91-4E9D-ADCE-416500D1050E}"/>
    <cellStyle name="Millares 3 6 4" xfId="880" xr:uid="{7BDD5C2A-7606-4E24-A0F5-50B4DEEAD674}"/>
    <cellStyle name="Millares 3 6 4 2" xfId="2421" xr:uid="{8EC921CE-2EA5-47E2-AB2F-A6B350EA4830}"/>
    <cellStyle name="Millares 3 6 4 2 2" xfId="5513" xr:uid="{3A2A6EF5-A81B-46B6-AE99-E5CC69EDA03C}"/>
    <cellStyle name="Millares 3 6 4 3" xfId="3972" xr:uid="{2900DF70-7D0B-44FC-A53D-E167B8EF7A09}"/>
    <cellStyle name="Millares 3 6 5" xfId="1651" xr:uid="{4EAB9D41-8C67-4A5A-96A8-7792F03255CD}"/>
    <cellStyle name="Millares 3 6 5 2" xfId="4743" xr:uid="{BF339C64-200F-4B82-A90D-A53F9525D789}"/>
    <cellStyle name="Millares 3 6 6" xfId="3200" xr:uid="{28405CA7-BE8F-405F-A89B-77D54CC28329}"/>
    <cellStyle name="Millares 3 7" xfId="205" xr:uid="{85E8CE61-162A-4D2A-8889-31D959F023F3}"/>
    <cellStyle name="Millares 3 7 2" xfId="591" xr:uid="{2BA1D2D4-9C97-4C09-A1E0-8CAA0C41C7E2}"/>
    <cellStyle name="Millares 3 7 2 2" xfId="1361" xr:uid="{D42B9EA7-00A6-4A99-B69A-96E62467D803}"/>
    <cellStyle name="Millares 3 7 2 2 2" xfId="2902" xr:uid="{06B67BC6-68C3-4734-B957-B120C56C7BD0}"/>
    <cellStyle name="Millares 3 7 2 2 2 2" xfId="5994" xr:uid="{AC6E62A8-F38C-4802-8729-56B2884D8384}"/>
    <cellStyle name="Millares 3 7 2 2 3" xfId="4453" xr:uid="{38065B81-0999-4125-ACC5-583F6DCCE389}"/>
    <cellStyle name="Millares 3 7 2 3" xfId="2132" xr:uid="{8D87AEAF-AA57-4AFA-9377-FDD7D288EF28}"/>
    <cellStyle name="Millares 3 7 2 3 2" xfId="5224" xr:uid="{7FA5EF2A-A7D5-4853-BD62-2D6B35A332D6}"/>
    <cellStyle name="Millares 3 7 2 4" xfId="3683" xr:uid="{074005E4-9CAB-4E4F-8506-292EA8CF8CF7}"/>
    <cellStyle name="Millares 3 7 3" xfId="976" xr:uid="{1ED921FF-7512-4134-BE50-F3BE86594ADF}"/>
    <cellStyle name="Millares 3 7 3 2" xfId="2517" xr:uid="{06E53D35-A864-4CE2-BDAA-42964F525593}"/>
    <cellStyle name="Millares 3 7 3 2 2" xfId="5609" xr:uid="{36972798-FA3E-4100-8C22-5A7EE8A6A0B9}"/>
    <cellStyle name="Millares 3 7 3 3" xfId="4068" xr:uid="{CF7F57CF-8BFC-448A-B0CA-A71CAFF7C73E}"/>
    <cellStyle name="Millares 3 7 4" xfId="1747" xr:uid="{D9AA5978-8CDC-4BB4-832E-93DA38F45497}"/>
    <cellStyle name="Millares 3 7 4 2" xfId="4839" xr:uid="{11F89140-ADCA-41D1-9071-9B3F69E14A64}"/>
    <cellStyle name="Millares 3 7 5" xfId="3297" xr:uid="{CC0092F8-D9E4-4DCB-B185-B8739859A238}"/>
    <cellStyle name="Millares 3 8" xfId="399" xr:uid="{BFA72B9F-992E-4B7C-B6A4-A73152AFF855}"/>
    <cellStyle name="Millares 3 8 2" xfId="1169" xr:uid="{76A056A5-0754-4102-BA89-3386A9A57665}"/>
    <cellStyle name="Millares 3 8 2 2" xfId="2710" xr:uid="{91BDF871-90D5-4C51-B0D9-911D608E1362}"/>
    <cellStyle name="Millares 3 8 2 2 2" xfId="5802" xr:uid="{D4BC3E55-C342-4948-B0F9-DB04B2DCB040}"/>
    <cellStyle name="Millares 3 8 2 3" xfId="4261" xr:uid="{A392A080-CA2F-409E-ACC7-3BC703058FE7}"/>
    <cellStyle name="Millares 3 8 3" xfId="1940" xr:uid="{53A70CC6-E77C-4847-9206-70DB73DD050B}"/>
    <cellStyle name="Millares 3 8 3 2" xfId="5032" xr:uid="{A56C17B1-1A1A-46E5-BB2F-9F20F9CAFE8C}"/>
    <cellStyle name="Millares 3 8 4" xfId="3491" xr:uid="{0CC3F34D-CB56-4EF1-920E-BA9B67374BBE}"/>
    <cellStyle name="Millares 3 9" xfId="784" xr:uid="{80969363-AE78-43B8-8A08-2BECBEB2355C}"/>
    <cellStyle name="Millares 3 9 2" xfId="2325" xr:uid="{38C74097-3668-4FC1-A36B-5C7F529F9133}"/>
    <cellStyle name="Millares 3 9 2 2" xfId="5417" xr:uid="{09F7289F-5019-475E-863D-E77E473B8B25}"/>
    <cellStyle name="Millares 3 9 3" xfId="3876" xr:uid="{84FAEB60-C26E-4D91-83C7-5A6B079C3975}"/>
    <cellStyle name="Millares 4" xfId="15" xr:uid="{59334CD1-7C61-42F3-B402-BFAECB2C47AA}"/>
    <cellStyle name="Millares 4 2" xfId="39" xr:uid="{7A68400F-C1B0-4D57-859F-2208A52B675C}"/>
    <cellStyle name="Millares 4 2 2" xfId="87" xr:uid="{231E15FC-1131-4A7B-BD1A-5BC79D0D86F1}"/>
    <cellStyle name="Millares 4 2 2 2" xfId="183" xr:uid="{EB850294-9DAD-4F97-9A60-3CF6C2206D2A}"/>
    <cellStyle name="Millares 4 2 2 2 2" xfId="377" xr:uid="{FD127EDA-D39F-4F00-A188-08F1234BD7FB}"/>
    <cellStyle name="Millares 4 2 2 2 2 2" xfId="763" xr:uid="{CB39EA1F-88EA-425C-B8D9-721F190355CE}"/>
    <cellStyle name="Millares 4 2 2 2 2 2 2" xfId="1533" xr:uid="{3A1112D4-0A9A-46E0-930F-0DC4F927527B}"/>
    <cellStyle name="Millares 4 2 2 2 2 2 2 2" xfId="3074" xr:uid="{09968C68-42A1-41A8-BE0A-12EEBB5F631E}"/>
    <cellStyle name="Millares 4 2 2 2 2 2 2 2 2" xfId="6166" xr:uid="{DE99AE42-D069-45E0-BC76-877B5147BAD3}"/>
    <cellStyle name="Millares 4 2 2 2 2 2 2 3" xfId="4625" xr:uid="{F1098725-3B6B-47B2-9E52-4BE410DE5298}"/>
    <cellStyle name="Millares 4 2 2 2 2 2 3" xfId="2304" xr:uid="{FB41DDC6-55FA-4672-9E43-92859651828A}"/>
    <cellStyle name="Millares 4 2 2 2 2 2 3 2" xfId="5396" xr:uid="{4CBB95B9-F8FE-49AB-BE5A-67DC83E096C6}"/>
    <cellStyle name="Millares 4 2 2 2 2 2 4" xfId="3855" xr:uid="{65F4F20E-6B05-4785-B938-4541B0E8D49E}"/>
    <cellStyle name="Millares 4 2 2 2 2 3" xfId="1148" xr:uid="{487F1355-4C45-4B7F-A3E8-3CD55C1E5D4E}"/>
    <cellStyle name="Millares 4 2 2 2 2 3 2" xfId="2689" xr:uid="{6F41642C-FACE-42C6-BD24-76CB3D9DF2BB}"/>
    <cellStyle name="Millares 4 2 2 2 2 3 2 2" xfId="5781" xr:uid="{AE321857-0574-4BDD-8674-BEA6F011C2B6}"/>
    <cellStyle name="Millares 4 2 2 2 2 3 3" xfId="4240" xr:uid="{E014A704-DC45-4B8D-96E3-DA17F65AC53B}"/>
    <cellStyle name="Millares 4 2 2 2 2 4" xfId="1919" xr:uid="{CB0839C9-3CCF-4479-A835-99A6BD26F117}"/>
    <cellStyle name="Millares 4 2 2 2 2 4 2" xfId="5011" xr:uid="{660BA2A8-696A-480E-9468-DF7B0032E391}"/>
    <cellStyle name="Millares 4 2 2 2 2 5" xfId="3469" xr:uid="{809E1BE8-B55C-4D94-88E5-0D78F29A8160}"/>
    <cellStyle name="Millares 4 2 2 2 3" xfId="571" xr:uid="{144D3830-CC47-4B34-9515-DBA1DDA32E91}"/>
    <cellStyle name="Millares 4 2 2 2 3 2" xfId="1341" xr:uid="{2C9E8CE6-92F5-4B30-A14B-CA12B15317F0}"/>
    <cellStyle name="Millares 4 2 2 2 3 2 2" xfId="2882" xr:uid="{2BBB945A-152D-46B3-A674-8BDFD441F97E}"/>
    <cellStyle name="Millares 4 2 2 2 3 2 2 2" xfId="5974" xr:uid="{0ED1158E-04B3-433B-96B8-9FD13647E603}"/>
    <cellStyle name="Millares 4 2 2 2 3 2 3" xfId="4433" xr:uid="{DA2E64C5-1BFB-4225-BAA3-FFE577CD92EA}"/>
    <cellStyle name="Millares 4 2 2 2 3 3" xfId="2112" xr:uid="{4DB7CD26-3128-4DDA-96ED-83CFD0C15A0A}"/>
    <cellStyle name="Millares 4 2 2 2 3 3 2" xfId="5204" xr:uid="{777AB56D-7B60-4268-90F5-A07F2CDF184B}"/>
    <cellStyle name="Millares 4 2 2 2 3 4" xfId="3663" xr:uid="{C8B6AA5C-0E5C-4EDC-90E7-0E27E83549A9}"/>
    <cellStyle name="Millares 4 2 2 2 4" xfId="956" xr:uid="{77D06F93-E4B2-4DC1-AACD-6C1BC2222D1E}"/>
    <cellStyle name="Millares 4 2 2 2 4 2" xfId="2497" xr:uid="{F6C49E55-9C7B-4F0A-9ABF-75A145DB33AB}"/>
    <cellStyle name="Millares 4 2 2 2 4 2 2" xfId="5589" xr:uid="{42438EA1-7D9A-4791-9789-B246E11B86D6}"/>
    <cellStyle name="Millares 4 2 2 2 4 3" xfId="4048" xr:uid="{7FDD02BF-DA54-4CA0-A980-37221C83A9F0}"/>
    <cellStyle name="Millares 4 2 2 2 5" xfId="1727" xr:uid="{1D264748-3211-41A0-B458-03E0C69A9030}"/>
    <cellStyle name="Millares 4 2 2 2 5 2" xfId="4819" xr:uid="{7FAF067C-A8E3-4196-8540-5C4A1D3513C7}"/>
    <cellStyle name="Millares 4 2 2 2 6" xfId="3276" xr:uid="{579F438F-0697-462B-B911-526A5FEF4182}"/>
    <cellStyle name="Millares 4 2 2 3" xfId="281" xr:uid="{6BB9D4C6-7C4C-482C-8799-D6518EED525B}"/>
    <cellStyle name="Millares 4 2 2 3 2" xfId="667" xr:uid="{9D4D842C-7B1D-4C8A-AFDE-A0DD325F32DD}"/>
    <cellStyle name="Millares 4 2 2 3 2 2" xfId="1437" xr:uid="{23415CBB-3A69-4A31-A841-3920A942338B}"/>
    <cellStyle name="Millares 4 2 2 3 2 2 2" xfId="2978" xr:uid="{586DA4D2-F946-4A15-ADAE-920D4A69F52B}"/>
    <cellStyle name="Millares 4 2 2 3 2 2 2 2" xfId="6070" xr:uid="{253477AE-5899-426A-A972-E91A567F9626}"/>
    <cellStyle name="Millares 4 2 2 3 2 2 3" xfId="4529" xr:uid="{2C685671-C124-40B8-8E6B-48E7592AA1A7}"/>
    <cellStyle name="Millares 4 2 2 3 2 3" xfId="2208" xr:uid="{515427C9-7EDF-4215-B22B-AFA6EB6FBF2A}"/>
    <cellStyle name="Millares 4 2 2 3 2 3 2" xfId="5300" xr:uid="{8ED1B70B-9898-43AE-B28E-F73D43B0F374}"/>
    <cellStyle name="Millares 4 2 2 3 2 4" xfId="3759" xr:uid="{D20C1D4D-8216-4FA1-A90A-A253DC5F982A}"/>
    <cellStyle name="Millares 4 2 2 3 3" xfId="1052" xr:uid="{ED260B04-344F-4537-AC27-B2655DAC94E3}"/>
    <cellStyle name="Millares 4 2 2 3 3 2" xfId="2593" xr:uid="{579BD658-1909-4C64-8958-AE49F7996C94}"/>
    <cellStyle name="Millares 4 2 2 3 3 2 2" xfId="5685" xr:uid="{DFB608BD-A9B3-4BE3-9F7B-2BF43A479227}"/>
    <cellStyle name="Millares 4 2 2 3 3 3" xfId="4144" xr:uid="{00D530E2-72D3-427B-9D77-F8263ABF721A}"/>
    <cellStyle name="Millares 4 2 2 3 4" xfId="1823" xr:uid="{6E14B971-C291-4531-A82C-E1DFF5E68484}"/>
    <cellStyle name="Millares 4 2 2 3 4 2" xfId="4915" xr:uid="{D77836DD-A079-4E6F-BFF1-550C8B1E444B}"/>
    <cellStyle name="Millares 4 2 2 3 5" xfId="3373" xr:uid="{59095CCF-F88D-4CD5-8D7F-F39F800F0FB8}"/>
    <cellStyle name="Millares 4 2 2 4" xfId="475" xr:uid="{F4F0941A-89D3-44EB-BE21-9F1F7C5CFE5C}"/>
    <cellStyle name="Millares 4 2 2 4 2" xfId="1245" xr:uid="{10ED23CB-1B32-4A39-99C6-FEED6C453FA5}"/>
    <cellStyle name="Millares 4 2 2 4 2 2" xfId="2786" xr:uid="{EBB24124-3D59-4190-BA48-DA3EC1EF3716}"/>
    <cellStyle name="Millares 4 2 2 4 2 2 2" xfId="5878" xr:uid="{0C722C90-B86B-4E74-97B4-7D63B92E6737}"/>
    <cellStyle name="Millares 4 2 2 4 2 3" xfId="4337" xr:uid="{DDC733E6-381E-45B0-BB68-25ABDF1EE82D}"/>
    <cellStyle name="Millares 4 2 2 4 3" xfId="2016" xr:uid="{791B4D91-714D-425B-9C81-BDBDED4274A6}"/>
    <cellStyle name="Millares 4 2 2 4 3 2" xfId="5108" xr:uid="{30E9475D-9304-4F88-8ADB-617F86706AFE}"/>
    <cellStyle name="Millares 4 2 2 4 4" xfId="3567" xr:uid="{C7F1C3C5-8693-4586-A48D-77ABE1DC5C97}"/>
    <cellStyle name="Millares 4 2 2 5" xfId="860" xr:uid="{835F0A8D-50FA-4B8C-9CAF-C383E3AD218E}"/>
    <cellStyle name="Millares 4 2 2 5 2" xfId="2401" xr:uid="{4572E697-2B0A-4475-9EB6-0F3A0165D4BE}"/>
    <cellStyle name="Millares 4 2 2 5 2 2" xfId="5493" xr:uid="{4B000124-2C56-469F-BE20-C88546B8DAEA}"/>
    <cellStyle name="Millares 4 2 2 5 3" xfId="3952" xr:uid="{47BAB982-CADE-4F98-B299-04EE80293B66}"/>
    <cellStyle name="Millares 4 2 2 6" xfId="1631" xr:uid="{EFFB4724-9F77-4BFC-9666-29CB2079618C}"/>
    <cellStyle name="Millares 4 2 2 6 2" xfId="4723" xr:uid="{4C68D44D-B8D7-46A8-8E6A-4BE1526A5F37}"/>
    <cellStyle name="Millares 4 2 2 7" xfId="3180" xr:uid="{01F40F7F-FCC2-4A4C-A0B8-7657758CB6D3}"/>
    <cellStyle name="Millares 4 2 3" xfId="135" xr:uid="{6D8A3BEF-8412-468F-A561-5E6F3E497EB8}"/>
    <cellStyle name="Millares 4 2 3 2" xfId="329" xr:uid="{17C9CB44-C732-45E5-AEF0-D9BF01C392B7}"/>
    <cellStyle name="Millares 4 2 3 2 2" xfId="715" xr:uid="{F787709F-37ED-44D0-8D0B-05EB2CDE357E}"/>
    <cellStyle name="Millares 4 2 3 2 2 2" xfId="1485" xr:uid="{8AFE6514-1379-4775-84C0-90392DE358A9}"/>
    <cellStyle name="Millares 4 2 3 2 2 2 2" xfId="3026" xr:uid="{A0D90D9C-0AF1-48BA-90D6-2A14ADF3062F}"/>
    <cellStyle name="Millares 4 2 3 2 2 2 2 2" xfId="6118" xr:uid="{16A49BBF-C010-466B-9332-38208A4FBF55}"/>
    <cellStyle name="Millares 4 2 3 2 2 2 3" xfId="4577" xr:uid="{B018E848-006F-4A9D-973F-DCA875FDED63}"/>
    <cellStyle name="Millares 4 2 3 2 2 3" xfId="2256" xr:uid="{94522F27-1981-43F6-A617-1C3309C67AF2}"/>
    <cellStyle name="Millares 4 2 3 2 2 3 2" xfId="5348" xr:uid="{3CC45E00-82D1-4ABB-B569-1320946B4002}"/>
    <cellStyle name="Millares 4 2 3 2 2 4" xfId="3807" xr:uid="{3DF58C58-8B90-4847-B69A-9CE3FAB768C1}"/>
    <cellStyle name="Millares 4 2 3 2 3" xfId="1100" xr:uid="{38493BCB-FC91-42A7-9AD2-BE792ADE4CBB}"/>
    <cellStyle name="Millares 4 2 3 2 3 2" xfId="2641" xr:uid="{FBBE41DD-5DC0-4A75-AF6A-FD4A406030B3}"/>
    <cellStyle name="Millares 4 2 3 2 3 2 2" xfId="5733" xr:uid="{E27822AA-7959-4F80-8959-C2DC6231FAC6}"/>
    <cellStyle name="Millares 4 2 3 2 3 3" xfId="4192" xr:uid="{4B6976B0-4371-4FF2-8CB1-19987E1871D8}"/>
    <cellStyle name="Millares 4 2 3 2 4" xfId="1871" xr:uid="{5930E965-459E-43EC-94A3-E4631C9407D2}"/>
    <cellStyle name="Millares 4 2 3 2 4 2" xfId="4963" xr:uid="{FE7DD915-12A6-4398-B23A-9347278752FC}"/>
    <cellStyle name="Millares 4 2 3 2 5" xfId="3421" xr:uid="{90A77957-72AE-48F1-B4B8-8D31912A3A05}"/>
    <cellStyle name="Millares 4 2 3 3" xfId="523" xr:uid="{82F86635-787B-4BAF-8669-BCD03FB8B038}"/>
    <cellStyle name="Millares 4 2 3 3 2" xfId="1293" xr:uid="{CDB83C2A-BF74-45C5-ADF8-08F5877830D1}"/>
    <cellStyle name="Millares 4 2 3 3 2 2" xfId="2834" xr:uid="{1910E8DE-7284-4FA3-960E-FF8F9317A87E}"/>
    <cellStyle name="Millares 4 2 3 3 2 2 2" xfId="5926" xr:uid="{21618DED-FC8C-4F50-8D47-AC85317E5EC9}"/>
    <cellStyle name="Millares 4 2 3 3 2 3" xfId="4385" xr:uid="{DC71DDDD-974D-4E12-9357-6180C432993E}"/>
    <cellStyle name="Millares 4 2 3 3 3" xfId="2064" xr:uid="{755A8B15-9713-42A9-A994-010D31155415}"/>
    <cellStyle name="Millares 4 2 3 3 3 2" xfId="5156" xr:uid="{80FFC546-83EC-450A-998B-6F4CF95568BA}"/>
    <cellStyle name="Millares 4 2 3 3 4" xfId="3615" xr:uid="{D89B2779-FFDE-46D8-85D1-18FDA2911C61}"/>
    <cellStyle name="Millares 4 2 3 4" xfId="908" xr:uid="{0508325F-2A61-4C79-8C91-66465809E14F}"/>
    <cellStyle name="Millares 4 2 3 4 2" xfId="2449" xr:uid="{902CED54-DD33-4003-9511-98DA3490F0CD}"/>
    <cellStyle name="Millares 4 2 3 4 2 2" xfId="5541" xr:uid="{7A073C0D-A9A1-40E1-9B60-543966724BB2}"/>
    <cellStyle name="Millares 4 2 3 4 3" xfId="4000" xr:uid="{1CAFDE7E-71FE-4509-AD1C-EA050D0C8D4A}"/>
    <cellStyle name="Millares 4 2 3 5" xfId="1679" xr:uid="{5E4A72F8-F75E-453F-A46C-D782D00461AD}"/>
    <cellStyle name="Millares 4 2 3 5 2" xfId="4771" xr:uid="{33B2E3E9-51A0-4EE9-BBFE-B764367EE133}"/>
    <cellStyle name="Millares 4 2 3 6" xfId="3228" xr:uid="{6C9120FA-ED75-4874-8DEA-5359D569E3F3}"/>
    <cellStyle name="Millares 4 2 4" xfId="233" xr:uid="{32CBEBF0-30A5-4760-9C1E-5640ADF15F5A}"/>
    <cellStyle name="Millares 4 2 4 2" xfId="619" xr:uid="{A2A2B790-3853-400E-A00B-2263897EA2BC}"/>
    <cellStyle name="Millares 4 2 4 2 2" xfId="1389" xr:uid="{1A754E80-FD36-4EBF-BBA8-38A5C55EDC02}"/>
    <cellStyle name="Millares 4 2 4 2 2 2" xfId="2930" xr:uid="{600A8A61-2D24-4068-9ACF-B2D6DCEF8CB1}"/>
    <cellStyle name="Millares 4 2 4 2 2 2 2" xfId="6022" xr:uid="{F6E0F176-EC9E-48CF-93A5-B21DC6E8A2E8}"/>
    <cellStyle name="Millares 4 2 4 2 2 3" xfId="4481" xr:uid="{A196AF81-39D0-4935-929A-CCE23ABB4A2A}"/>
    <cellStyle name="Millares 4 2 4 2 3" xfId="2160" xr:uid="{C868FC20-290B-4256-B45C-ECDC6AB2C15F}"/>
    <cellStyle name="Millares 4 2 4 2 3 2" xfId="5252" xr:uid="{77C21F7B-1208-4758-AB52-D6ECD6307E1D}"/>
    <cellStyle name="Millares 4 2 4 2 4" xfId="3711" xr:uid="{F564FE4F-29EE-4FC2-AE54-B8684D7F9D1E}"/>
    <cellStyle name="Millares 4 2 4 3" xfId="1004" xr:uid="{FCA6A0F5-2B42-4B47-9C46-988A389DBFFE}"/>
    <cellStyle name="Millares 4 2 4 3 2" xfId="2545" xr:uid="{0355878A-A04D-49E3-B44E-629A392B84E4}"/>
    <cellStyle name="Millares 4 2 4 3 2 2" xfId="5637" xr:uid="{60599E30-6376-475C-B20E-F01B06967360}"/>
    <cellStyle name="Millares 4 2 4 3 3" xfId="4096" xr:uid="{947F21A7-36B8-484F-A108-5AF71751993F}"/>
    <cellStyle name="Millares 4 2 4 4" xfId="1775" xr:uid="{484DA277-9AA6-49DB-91FD-57D2F2A55E1E}"/>
    <cellStyle name="Millares 4 2 4 4 2" xfId="4867" xr:uid="{2349BBBB-91C6-4FDB-9CB3-25696DC6F449}"/>
    <cellStyle name="Millares 4 2 4 5" xfId="3325" xr:uid="{55A70436-E27E-481F-ADD8-7ADA75DBD925}"/>
    <cellStyle name="Millares 4 2 5" xfId="427" xr:uid="{038B67BF-33BA-4033-81CF-6E579F119F3C}"/>
    <cellStyle name="Millares 4 2 5 2" xfId="1197" xr:uid="{D070CE57-2809-43AC-8746-8D0745D1EE26}"/>
    <cellStyle name="Millares 4 2 5 2 2" xfId="2738" xr:uid="{69C2FDEC-5A0D-4DCA-8580-18DBEA702359}"/>
    <cellStyle name="Millares 4 2 5 2 2 2" xfId="5830" xr:uid="{F3D2846E-8FE6-460A-8AB6-43CC59E2A313}"/>
    <cellStyle name="Millares 4 2 5 2 3" xfId="4289" xr:uid="{5FAB0DED-34F0-46E8-9E8E-E11459DD24FF}"/>
    <cellStyle name="Millares 4 2 5 3" xfId="1968" xr:uid="{2F202111-44C8-44ED-966A-1CBE6804F6DA}"/>
    <cellStyle name="Millares 4 2 5 3 2" xfId="5060" xr:uid="{3403E10D-DACD-4245-B2D8-0A7EF33AA661}"/>
    <cellStyle name="Millares 4 2 5 4" xfId="3519" xr:uid="{F8924AFC-2B0B-4F63-B89E-B9900B787436}"/>
    <cellStyle name="Millares 4 2 6" xfId="812" xr:uid="{96BF9E4F-E0F9-43BA-BB86-0832EBFBF989}"/>
    <cellStyle name="Millares 4 2 6 2" xfId="2353" xr:uid="{935CBCB6-0B04-408F-B7B4-B1EDD145DAC3}"/>
    <cellStyle name="Millares 4 2 6 2 2" xfId="5445" xr:uid="{85775EC5-82D7-43E5-B38C-D7D56A07890F}"/>
    <cellStyle name="Millares 4 2 6 3" xfId="3904" xr:uid="{1190ED43-35D1-45DF-848C-208DF1AED757}"/>
    <cellStyle name="Millares 4 2 7" xfId="1583" xr:uid="{68A37C84-2C35-4AEB-9342-11FCB43B78CD}"/>
    <cellStyle name="Millares 4 2 7 2" xfId="4675" xr:uid="{DDB52D64-FC99-4B14-BE17-CA514F2FF3D2}"/>
    <cellStyle name="Millares 4 2 8" xfId="3132" xr:uid="{86C4EBE4-23F9-46FB-89F8-A437DC411E75}"/>
    <cellStyle name="Millares 4 3" xfId="63" xr:uid="{3838D115-1953-4AEF-BBF6-453E08149C0E}"/>
    <cellStyle name="Millares 4 3 2" xfId="159" xr:uid="{CF5CE586-D75B-4201-BD1B-2DF9F2F2EAFE}"/>
    <cellStyle name="Millares 4 3 2 2" xfId="353" xr:uid="{054FA0A3-6E33-4659-AE70-27D47FA798B9}"/>
    <cellStyle name="Millares 4 3 2 2 2" xfId="739" xr:uid="{D0ED97BE-CD91-47D8-9058-2298BC52E4A5}"/>
    <cellStyle name="Millares 4 3 2 2 2 2" xfId="1509" xr:uid="{906E3ABF-B158-43EE-823B-269BE7A5F953}"/>
    <cellStyle name="Millares 4 3 2 2 2 2 2" xfId="3050" xr:uid="{C50A8B03-E611-4AB9-99CD-6B204C620881}"/>
    <cellStyle name="Millares 4 3 2 2 2 2 2 2" xfId="6142" xr:uid="{4FC1782F-3DEA-4882-8E55-01146A27CD5B}"/>
    <cellStyle name="Millares 4 3 2 2 2 2 3" xfId="4601" xr:uid="{16ED294F-8B91-480D-B4DE-DCA7CD42F18E}"/>
    <cellStyle name="Millares 4 3 2 2 2 3" xfId="2280" xr:uid="{73BCF85D-5EBF-461D-9E04-E8FEF99B1E25}"/>
    <cellStyle name="Millares 4 3 2 2 2 3 2" xfId="5372" xr:uid="{57DFAE31-BFD1-42D9-B954-F95071D37CA9}"/>
    <cellStyle name="Millares 4 3 2 2 2 4" xfId="3831" xr:uid="{87E406D3-F19B-4561-A409-0CF175468DCB}"/>
    <cellStyle name="Millares 4 3 2 2 3" xfId="1124" xr:uid="{218E3251-D546-4B4D-B20B-60602FD849EB}"/>
    <cellStyle name="Millares 4 3 2 2 3 2" xfId="2665" xr:uid="{01C8A090-2D8F-471E-8425-5C7560F0D046}"/>
    <cellStyle name="Millares 4 3 2 2 3 2 2" xfId="5757" xr:uid="{F7FA4F57-097A-4FEC-A91C-75D0544EA6E0}"/>
    <cellStyle name="Millares 4 3 2 2 3 3" xfId="4216" xr:uid="{2F97E10C-61AB-4535-B743-EDF0FC964F30}"/>
    <cellStyle name="Millares 4 3 2 2 4" xfId="1895" xr:uid="{44CC7747-7A33-4C6F-9A72-BA11EBB29EE2}"/>
    <cellStyle name="Millares 4 3 2 2 4 2" xfId="4987" xr:uid="{90780F15-ADB3-4E4A-9EDD-3D31F4180A98}"/>
    <cellStyle name="Millares 4 3 2 2 5" xfId="3445" xr:uid="{AD12D1EC-E215-4BA7-AD6D-83D3AE0CBBF6}"/>
    <cellStyle name="Millares 4 3 2 3" xfId="547" xr:uid="{24CE198A-7EA9-4489-8CB8-2EE2A533E6A5}"/>
    <cellStyle name="Millares 4 3 2 3 2" xfId="1317" xr:uid="{CCB32F45-1777-4516-8474-5FBF759A3974}"/>
    <cellStyle name="Millares 4 3 2 3 2 2" xfId="2858" xr:uid="{17B3B05F-E4F7-4248-BBAE-DCC29D06B5D0}"/>
    <cellStyle name="Millares 4 3 2 3 2 2 2" xfId="5950" xr:uid="{920F8C7C-B537-487C-9E84-1BF7637C3C56}"/>
    <cellStyle name="Millares 4 3 2 3 2 3" xfId="4409" xr:uid="{31A90C7C-65EE-4A13-B677-57A768D57CFA}"/>
    <cellStyle name="Millares 4 3 2 3 3" xfId="2088" xr:uid="{D8F695E7-6738-4DC0-BDEE-3CD1CD265376}"/>
    <cellStyle name="Millares 4 3 2 3 3 2" xfId="5180" xr:uid="{6AE3B3E5-99AA-4C9E-9A43-13FAC87388FF}"/>
    <cellStyle name="Millares 4 3 2 3 4" xfId="3639" xr:uid="{60B5A166-E8D0-43A5-86A0-584C5FE9D948}"/>
    <cellStyle name="Millares 4 3 2 4" xfId="932" xr:uid="{BDCF4315-2242-487A-93B2-2BEAF99F7B4D}"/>
    <cellStyle name="Millares 4 3 2 4 2" xfId="2473" xr:uid="{E1801DAB-DEA9-49D0-A7F0-25302AB8A17F}"/>
    <cellStyle name="Millares 4 3 2 4 2 2" xfId="5565" xr:uid="{2E7CE205-AFDE-464F-92AC-F7C121F764DB}"/>
    <cellStyle name="Millares 4 3 2 4 3" xfId="4024" xr:uid="{87B3FA5D-9C91-4650-BFC0-BEA8E77CDEBC}"/>
    <cellStyle name="Millares 4 3 2 5" xfId="1703" xr:uid="{F212BC91-C9D7-48EB-8265-D98696059DEF}"/>
    <cellStyle name="Millares 4 3 2 5 2" xfId="4795" xr:uid="{3100D7BB-3C0A-4D34-AE78-780E8C014C17}"/>
    <cellStyle name="Millares 4 3 2 6" xfId="3252" xr:uid="{EF3A649B-1C4B-4E91-BD3A-491A00C4A88B}"/>
    <cellStyle name="Millares 4 3 3" xfId="257" xr:uid="{F95B55C4-9700-41D3-8B07-F37432FD9A1C}"/>
    <cellStyle name="Millares 4 3 3 2" xfId="643" xr:uid="{9FBE00A9-9C09-4D75-87A7-51C2437EF96A}"/>
    <cellStyle name="Millares 4 3 3 2 2" xfId="1413" xr:uid="{2D84A412-2BB2-433A-9B5C-593924F6E823}"/>
    <cellStyle name="Millares 4 3 3 2 2 2" xfId="2954" xr:uid="{CFA21176-0F19-4398-B22F-0F32F55C6CC6}"/>
    <cellStyle name="Millares 4 3 3 2 2 2 2" xfId="6046" xr:uid="{4D79ED5E-EEDF-4FC7-B1A7-0ED3EB17A6D0}"/>
    <cellStyle name="Millares 4 3 3 2 2 3" xfId="4505" xr:uid="{89AB7FC1-9901-46B7-B11A-ED62C8125515}"/>
    <cellStyle name="Millares 4 3 3 2 3" xfId="2184" xr:uid="{BEF6EE70-E0BE-4425-80B6-12B8841806BC}"/>
    <cellStyle name="Millares 4 3 3 2 3 2" xfId="5276" xr:uid="{FEE13D9D-8D98-4921-9F05-A5AB3870C960}"/>
    <cellStyle name="Millares 4 3 3 2 4" xfId="3735" xr:uid="{3697B2B5-41A8-44EC-AE4F-CF66C018DB03}"/>
    <cellStyle name="Millares 4 3 3 3" xfId="1028" xr:uid="{6190DDFD-F612-4B62-B325-B58022AB8507}"/>
    <cellStyle name="Millares 4 3 3 3 2" xfId="2569" xr:uid="{D97C7318-FDF2-4E92-8694-AA5A7E887B7A}"/>
    <cellStyle name="Millares 4 3 3 3 2 2" xfId="5661" xr:uid="{623F1B63-48E0-4FB4-AA69-863EB265893D}"/>
    <cellStyle name="Millares 4 3 3 3 3" xfId="4120" xr:uid="{378DF710-965D-4D9D-979D-10AE156B74FD}"/>
    <cellStyle name="Millares 4 3 3 4" xfId="1799" xr:uid="{78D5AA97-139B-44B7-BD1E-03B2D69F33C7}"/>
    <cellStyle name="Millares 4 3 3 4 2" xfId="4891" xr:uid="{EBDD4D5C-267D-42F5-BEF5-C9BA0CE68BEC}"/>
    <cellStyle name="Millares 4 3 3 5" xfId="3349" xr:uid="{99276340-5947-47EA-9CE6-118811AA6B29}"/>
    <cellStyle name="Millares 4 3 4" xfId="451" xr:uid="{D74C6810-7332-4F97-A3C4-BF0396CFD318}"/>
    <cellStyle name="Millares 4 3 4 2" xfId="1221" xr:uid="{D8635828-A77D-4ED6-A3B9-E99E42FB9B30}"/>
    <cellStyle name="Millares 4 3 4 2 2" xfId="2762" xr:uid="{2C1A5D0E-1EA0-45D6-9052-887873DDD817}"/>
    <cellStyle name="Millares 4 3 4 2 2 2" xfId="5854" xr:uid="{3ABFFBD1-8ABE-4D1B-BDDB-0C12E465EB6C}"/>
    <cellStyle name="Millares 4 3 4 2 3" xfId="4313" xr:uid="{F8B2DC94-1EE9-49B7-902C-4FA0BAC58C40}"/>
    <cellStyle name="Millares 4 3 4 3" xfId="1992" xr:uid="{41690FCF-2142-4C51-BBE1-F9337CB07B29}"/>
    <cellStyle name="Millares 4 3 4 3 2" xfId="5084" xr:uid="{A57A06B7-2299-42F4-8E8D-CF21EF3177F9}"/>
    <cellStyle name="Millares 4 3 4 4" xfId="3543" xr:uid="{39E9E344-9D03-47B0-8269-315DE9AB1200}"/>
    <cellStyle name="Millares 4 3 5" xfId="836" xr:uid="{3ABE37C9-B4E7-4EF8-BB12-C7850181E704}"/>
    <cellStyle name="Millares 4 3 5 2" xfId="2377" xr:uid="{6C46E7F1-59C1-42DA-9153-E51089D09651}"/>
    <cellStyle name="Millares 4 3 5 2 2" xfId="5469" xr:uid="{5BE41821-D73B-4FD0-935E-83C5E7170C35}"/>
    <cellStyle name="Millares 4 3 5 3" xfId="3928" xr:uid="{D9679860-4E8A-4FAE-849D-C38719B8364C}"/>
    <cellStyle name="Millares 4 3 6" xfId="1607" xr:uid="{034EAFF1-C382-4198-AB3E-CB1D97A9C36B}"/>
    <cellStyle name="Millares 4 3 6 2" xfId="4699" xr:uid="{A09B98F1-5A78-4F58-8CA8-B8539E5EEB84}"/>
    <cellStyle name="Millares 4 3 7" xfId="3156" xr:uid="{390E04B4-DCF0-4E35-902E-E3C8656DEB01}"/>
    <cellStyle name="Millares 4 4" xfId="111" xr:uid="{B6ABEA57-AA2E-49C2-8351-B36DEF72EF5A}"/>
    <cellStyle name="Millares 4 4 2" xfId="305" xr:uid="{DB42B8D5-E479-4AEB-A4C2-30214ABBCBD3}"/>
    <cellStyle name="Millares 4 4 2 2" xfId="691" xr:uid="{F1C047B3-B812-41C6-A764-9DEF7002DB29}"/>
    <cellStyle name="Millares 4 4 2 2 2" xfId="1461" xr:uid="{65571EEE-923F-4B74-9557-3435CE5CC27A}"/>
    <cellStyle name="Millares 4 4 2 2 2 2" xfId="3002" xr:uid="{1B8AE73B-1647-43CF-9558-468FBF5972A7}"/>
    <cellStyle name="Millares 4 4 2 2 2 2 2" xfId="6094" xr:uid="{AD298E1B-BA7E-435A-93F9-3E54E889C41A}"/>
    <cellStyle name="Millares 4 4 2 2 2 3" xfId="4553" xr:uid="{ED18E645-B144-4FED-92BD-21268DBE0B2E}"/>
    <cellStyle name="Millares 4 4 2 2 3" xfId="2232" xr:uid="{E652AED3-CE75-4D99-82E2-31E3C07EF27A}"/>
    <cellStyle name="Millares 4 4 2 2 3 2" xfId="5324" xr:uid="{F78D12CF-0943-451D-92C4-CD0344ADED48}"/>
    <cellStyle name="Millares 4 4 2 2 4" xfId="3783" xr:uid="{620FD4F4-B550-43A1-A127-77B7AD84FC7A}"/>
    <cellStyle name="Millares 4 4 2 3" xfId="1076" xr:uid="{898C7EB3-4796-4A48-A7CB-8E7C6AEFC347}"/>
    <cellStyle name="Millares 4 4 2 3 2" xfId="2617" xr:uid="{D3071458-7397-4FB3-A533-9DF6095E4BFC}"/>
    <cellStyle name="Millares 4 4 2 3 2 2" xfId="5709" xr:uid="{5DE2C994-548D-4BBF-A19B-B695C9B3CAD7}"/>
    <cellStyle name="Millares 4 4 2 3 3" xfId="4168" xr:uid="{9DA601CD-2BF2-46B5-AE57-8A9FF7542D82}"/>
    <cellStyle name="Millares 4 4 2 4" xfId="1847" xr:uid="{BD1D7BB3-2DBE-457E-B846-7620AF422EB5}"/>
    <cellStyle name="Millares 4 4 2 4 2" xfId="4939" xr:uid="{A49DC3FD-333A-4120-A94D-B083E1D837DF}"/>
    <cellStyle name="Millares 4 4 2 5" xfId="3397" xr:uid="{A052CD07-3FE2-4C8F-A4BF-82A2FBF788B3}"/>
    <cellStyle name="Millares 4 4 3" xfId="499" xr:uid="{7C30F658-8371-4E5E-A1FB-21A89B483C42}"/>
    <cellStyle name="Millares 4 4 3 2" xfId="1269" xr:uid="{AB9EA980-2E87-4673-8234-ADA8E2212808}"/>
    <cellStyle name="Millares 4 4 3 2 2" xfId="2810" xr:uid="{B708DDE0-D952-4076-8EE0-16D1ABE889FF}"/>
    <cellStyle name="Millares 4 4 3 2 2 2" xfId="5902" xr:uid="{6BD8F38F-DCC3-48EA-84F9-E430CDB72568}"/>
    <cellStyle name="Millares 4 4 3 2 3" xfId="4361" xr:uid="{4855BB2D-B459-4E74-A84D-18F8AF1411F1}"/>
    <cellStyle name="Millares 4 4 3 3" xfId="2040" xr:uid="{85413EDB-6A08-4D00-A374-0E5563F9B0A0}"/>
    <cellStyle name="Millares 4 4 3 3 2" xfId="5132" xr:uid="{CE99C9EF-FA7E-49B5-9305-4A582B6C1088}"/>
    <cellStyle name="Millares 4 4 3 4" xfId="3591" xr:uid="{1F47EF84-546D-456F-ADE1-CF168BA2E68F}"/>
    <cellStyle name="Millares 4 4 4" xfId="884" xr:uid="{0B80220B-B374-4590-AFB3-DE870123A431}"/>
    <cellStyle name="Millares 4 4 4 2" xfId="2425" xr:uid="{98A0C0FF-F64E-46EB-ACB3-801B5AAFA44A}"/>
    <cellStyle name="Millares 4 4 4 2 2" xfId="5517" xr:uid="{B6AAEBA7-9525-42CE-8A3C-0BD865E9E895}"/>
    <cellStyle name="Millares 4 4 4 3" xfId="3976" xr:uid="{9256E511-8A35-4065-923B-1FF08E11A0F9}"/>
    <cellStyle name="Millares 4 4 5" xfId="1655" xr:uid="{5CB7F559-EDB2-489D-A421-28B32C40D5C7}"/>
    <cellStyle name="Millares 4 4 5 2" xfId="4747" xr:uid="{A7E0861E-F0EA-49F3-8930-25F84941C2E0}"/>
    <cellStyle name="Millares 4 4 6" xfId="3204" xr:uid="{B046123C-E390-45C2-91E8-CBFF56E03EF9}"/>
    <cellStyle name="Millares 4 5" xfId="209" xr:uid="{F36D8405-8BC1-49DF-A083-0D46337EC4C1}"/>
    <cellStyle name="Millares 4 5 2" xfId="595" xr:uid="{DBB4AB5C-BCD2-46A9-AE7B-0A6EB3EF4454}"/>
    <cellStyle name="Millares 4 5 2 2" xfId="1365" xr:uid="{936EF0B5-B2FD-4235-8B76-353595947E79}"/>
    <cellStyle name="Millares 4 5 2 2 2" xfId="2906" xr:uid="{2C75CE33-4E87-4B77-95EF-FD18837C9985}"/>
    <cellStyle name="Millares 4 5 2 2 2 2" xfId="5998" xr:uid="{00C84914-62FE-4177-BEE8-2FEAF85305EB}"/>
    <cellStyle name="Millares 4 5 2 2 3" xfId="4457" xr:uid="{6F46B0BF-DD96-44D6-A3B7-26B1A3956B23}"/>
    <cellStyle name="Millares 4 5 2 3" xfId="2136" xr:uid="{497B69E4-E4D6-448E-AEE0-A1C1774E7F48}"/>
    <cellStyle name="Millares 4 5 2 3 2" xfId="5228" xr:uid="{B8815BD8-5D24-4B71-AB68-1711E23D42C1}"/>
    <cellStyle name="Millares 4 5 2 4" xfId="3687" xr:uid="{AFE49349-7D95-4148-95A3-3BD2CCDB2842}"/>
    <cellStyle name="Millares 4 5 3" xfId="980" xr:uid="{C2C97ADB-4F2D-472A-9181-5F095044966F}"/>
    <cellStyle name="Millares 4 5 3 2" xfId="2521" xr:uid="{4A365874-B1D4-4698-AE2D-CFB9F87D25DF}"/>
    <cellStyle name="Millares 4 5 3 2 2" xfId="5613" xr:uid="{138DECB9-40B0-4F19-8CBB-FA109E8FC716}"/>
    <cellStyle name="Millares 4 5 3 3" xfId="4072" xr:uid="{0B4CB1F7-0EC9-403F-8E7C-CA9389A129F1}"/>
    <cellStyle name="Millares 4 5 4" xfId="1751" xr:uid="{98FF945A-BE5C-4E36-BAF6-37014234508B}"/>
    <cellStyle name="Millares 4 5 4 2" xfId="4843" xr:uid="{A69A3BB6-D4B5-41A0-A689-1073E5FBA9FD}"/>
    <cellStyle name="Millares 4 5 5" xfId="3301" xr:uid="{C76CBE89-3030-4D4F-8933-C414D0EB626A}"/>
    <cellStyle name="Millares 4 6" xfId="403" xr:uid="{492DCADA-0E9A-4FCB-9EF1-BEC022973C87}"/>
    <cellStyle name="Millares 4 6 2" xfId="1173" xr:uid="{D11AA1E5-D20E-4483-A258-708018EB52D5}"/>
    <cellStyle name="Millares 4 6 2 2" xfId="2714" xr:uid="{FEC5A2CF-DE0F-43E8-86BD-BFBAE8B69549}"/>
    <cellStyle name="Millares 4 6 2 2 2" xfId="5806" xr:uid="{6EE95031-DDC4-4422-95F9-E287BA921266}"/>
    <cellStyle name="Millares 4 6 2 3" xfId="4265" xr:uid="{813DE65C-1004-48DB-B7A1-43013230E61C}"/>
    <cellStyle name="Millares 4 6 3" xfId="1944" xr:uid="{ED3F1648-87DC-432D-A240-1956CB2B942A}"/>
    <cellStyle name="Millares 4 6 3 2" xfId="5036" xr:uid="{4A0A296D-E905-460C-B9E1-96CB89F05F7B}"/>
    <cellStyle name="Millares 4 6 4" xfId="3495" xr:uid="{8482DFC5-8582-475A-89A8-70C1A939CCF4}"/>
    <cellStyle name="Millares 4 7" xfId="788" xr:uid="{EB46C85E-83C8-45A8-A49F-F888D724F090}"/>
    <cellStyle name="Millares 4 7 2" xfId="2329" xr:uid="{1F9CF9CD-9B9A-4793-8044-6835B33CDACE}"/>
    <cellStyle name="Millares 4 7 2 2" xfId="5421" xr:uid="{06ADC51D-E1DA-4F8F-B18C-8A086B4B0245}"/>
    <cellStyle name="Millares 4 7 3" xfId="3880" xr:uid="{B193219D-602E-4469-B86A-D07CCB730917}"/>
    <cellStyle name="Millares 4 8" xfId="1559" xr:uid="{5AD9D28E-8F20-401A-A0E1-73B42FA676BA}"/>
    <cellStyle name="Millares 4 8 2" xfId="4651" xr:uid="{2FCEE144-D21C-469E-B643-56A492570B2B}"/>
    <cellStyle name="Millares 4 9" xfId="3108" xr:uid="{1AEA2A4E-F461-4BF8-9AB1-8F711D81E3F1}"/>
    <cellStyle name="Millares 5" xfId="23" xr:uid="{5324FD77-93F0-40A8-9333-647C56E1A0D2}"/>
    <cellStyle name="Millares 5 2" xfId="47" xr:uid="{88B4A3D6-CFA1-4BEC-A6BC-8B90DCE1480A}"/>
    <cellStyle name="Millares 5 2 2" xfId="95" xr:uid="{ECB60E55-AA94-4D74-8635-344C549C4153}"/>
    <cellStyle name="Millares 5 2 2 2" xfId="191" xr:uid="{11E318AF-7838-4CC0-83B7-613AE8129F4F}"/>
    <cellStyle name="Millares 5 2 2 2 2" xfId="385" xr:uid="{07D7CB8C-74CF-4410-B51E-7A697E4695E2}"/>
    <cellStyle name="Millares 5 2 2 2 2 2" xfId="771" xr:uid="{8E328401-EEB5-4EA3-B606-468D9F648873}"/>
    <cellStyle name="Millares 5 2 2 2 2 2 2" xfId="1541" xr:uid="{F98BBD61-9A54-494D-ABBF-DA83DADF770E}"/>
    <cellStyle name="Millares 5 2 2 2 2 2 2 2" xfId="3082" xr:uid="{92D1BF64-095D-4271-AA8C-5C42B4AAF9B8}"/>
    <cellStyle name="Millares 5 2 2 2 2 2 2 2 2" xfId="6174" xr:uid="{E03CC0F9-09AE-47EA-8F15-931FBF8F88AC}"/>
    <cellStyle name="Millares 5 2 2 2 2 2 2 3" xfId="4633" xr:uid="{C78B778F-6ED3-4C6C-8F1E-B4115B3F191E}"/>
    <cellStyle name="Millares 5 2 2 2 2 2 3" xfId="2312" xr:uid="{B5B0A803-A35A-4484-AA84-93EEA5D06412}"/>
    <cellStyle name="Millares 5 2 2 2 2 2 3 2" xfId="5404" xr:uid="{86C111F6-9B39-42AB-9BB3-A37BB0CCD194}"/>
    <cellStyle name="Millares 5 2 2 2 2 2 4" xfId="3863" xr:uid="{E1DC3024-2EB5-44B3-AF9F-29F2A4AFCE89}"/>
    <cellStyle name="Millares 5 2 2 2 2 3" xfId="1156" xr:uid="{D9C8CE45-8235-41A6-A725-64647ADC3355}"/>
    <cellStyle name="Millares 5 2 2 2 2 3 2" xfId="2697" xr:uid="{45B3F11A-7050-4301-9E7C-A7971269CE6D}"/>
    <cellStyle name="Millares 5 2 2 2 2 3 2 2" xfId="5789" xr:uid="{4313262C-6016-4276-A2B3-D460E0489161}"/>
    <cellStyle name="Millares 5 2 2 2 2 3 3" xfId="4248" xr:uid="{82B2B5F8-C5E4-4F8E-93A6-D41F22B4FA56}"/>
    <cellStyle name="Millares 5 2 2 2 2 4" xfId="1927" xr:uid="{027760D0-DB7E-4706-86B9-749E1DA7492F}"/>
    <cellStyle name="Millares 5 2 2 2 2 4 2" xfId="5019" xr:uid="{1149D0FB-6B96-4D7E-8324-A912BE5EC173}"/>
    <cellStyle name="Millares 5 2 2 2 2 5" xfId="3477" xr:uid="{B4EE19F7-446D-4EA3-9907-712EDC077CC2}"/>
    <cellStyle name="Millares 5 2 2 2 3" xfId="579" xr:uid="{570ECB14-5FDF-4505-AE22-27919DC9ADFC}"/>
    <cellStyle name="Millares 5 2 2 2 3 2" xfId="1349" xr:uid="{40080A9E-3ECE-4F05-8055-6A525D9E00E0}"/>
    <cellStyle name="Millares 5 2 2 2 3 2 2" xfId="2890" xr:uid="{8695D869-7551-4B3F-9F50-931D45E07EB3}"/>
    <cellStyle name="Millares 5 2 2 2 3 2 2 2" xfId="5982" xr:uid="{83395626-4142-4731-BBF8-8980292A7CBE}"/>
    <cellStyle name="Millares 5 2 2 2 3 2 3" xfId="4441" xr:uid="{0C6C3A52-A246-4F07-B342-ADEA62A4A0A4}"/>
    <cellStyle name="Millares 5 2 2 2 3 3" xfId="2120" xr:uid="{4C6F5F13-293C-4311-A11A-1439DC6AB910}"/>
    <cellStyle name="Millares 5 2 2 2 3 3 2" xfId="5212" xr:uid="{9DA013EE-CF29-46B4-8383-304A39E7DC00}"/>
    <cellStyle name="Millares 5 2 2 2 3 4" xfId="3671" xr:uid="{C62C597D-F127-413F-9F63-9B18F5096228}"/>
    <cellStyle name="Millares 5 2 2 2 4" xfId="964" xr:uid="{6C297C3A-9373-4B9F-A167-F0807DBFDB19}"/>
    <cellStyle name="Millares 5 2 2 2 4 2" xfId="2505" xr:uid="{A413F213-3606-4320-8200-A4E40EE709DB}"/>
    <cellStyle name="Millares 5 2 2 2 4 2 2" xfId="5597" xr:uid="{1489E06D-1F51-4133-8D15-D1B95601BB82}"/>
    <cellStyle name="Millares 5 2 2 2 4 3" xfId="4056" xr:uid="{C0348021-92F1-415C-8B1E-EEB315698E7D}"/>
    <cellStyle name="Millares 5 2 2 2 5" xfId="1735" xr:uid="{455EB8BF-7522-4BF9-80A4-52C7FB3B2533}"/>
    <cellStyle name="Millares 5 2 2 2 5 2" xfId="4827" xr:uid="{1CABFBBF-E834-4028-A934-18582C4A4034}"/>
    <cellStyle name="Millares 5 2 2 2 6" xfId="3284" xr:uid="{90C2FCB2-B3D4-4305-A6DA-5427871B5890}"/>
    <cellStyle name="Millares 5 2 2 3" xfId="289" xr:uid="{A83B7E52-EE08-4B81-A1C1-A130AA251355}"/>
    <cellStyle name="Millares 5 2 2 3 2" xfId="675" xr:uid="{D8F18C5C-1B03-4131-A1CE-B0B302B07EBA}"/>
    <cellStyle name="Millares 5 2 2 3 2 2" xfId="1445" xr:uid="{58C6F350-F137-4DFD-A4D7-3052325C8EF1}"/>
    <cellStyle name="Millares 5 2 2 3 2 2 2" xfId="2986" xr:uid="{2F9A0BF9-F9A0-484C-9899-9DDC1A185A65}"/>
    <cellStyle name="Millares 5 2 2 3 2 2 2 2" xfId="6078" xr:uid="{34686BCA-BA40-465D-9E18-136A9FE6591B}"/>
    <cellStyle name="Millares 5 2 2 3 2 2 3" xfId="4537" xr:uid="{B571FA05-8289-4410-8381-DE9584C2DBCE}"/>
    <cellStyle name="Millares 5 2 2 3 2 3" xfId="2216" xr:uid="{69B89803-BC31-45F9-B5CF-EE2AF93B1823}"/>
    <cellStyle name="Millares 5 2 2 3 2 3 2" xfId="5308" xr:uid="{FC52E747-659D-4ED4-944B-0EF30D6D921F}"/>
    <cellStyle name="Millares 5 2 2 3 2 4" xfId="3767" xr:uid="{F1D222BB-78FE-47D2-87ED-C30C9211D61D}"/>
    <cellStyle name="Millares 5 2 2 3 3" xfId="1060" xr:uid="{A99FE083-C129-4C28-A5BE-0C0F8FE57E44}"/>
    <cellStyle name="Millares 5 2 2 3 3 2" xfId="2601" xr:uid="{EE1F4BBB-86DC-4858-ABD7-8F1CF275C912}"/>
    <cellStyle name="Millares 5 2 2 3 3 2 2" xfId="5693" xr:uid="{3978F145-B22E-4B2B-9947-E214ECD568AB}"/>
    <cellStyle name="Millares 5 2 2 3 3 3" xfId="4152" xr:uid="{B42BC6A2-C9F2-404F-AF56-6248AB8EDBEC}"/>
    <cellStyle name="Millares 5 2 2 3 4" xfId="1831" xr:uid="{B3299CBF-1D7B-45CA-8C1E-FBFC9A38F4B2}"/>
    <cellStyle name="Millares 5 2 2 3 4 2" xfId="4923" xr:uid="{B64C7502-AC05-4305-9076-1881CEF24700}"/>
    <cellStyle name="Millares 5 2 2 3 5" xfId="3381" xr:uid="{34FC2EF1-BA42-4BFA-A976-82C6B3FE6E44}"/>
    <cellStyle name="Millares 5 2 2 4" xfId="483" xr:uid="{16C925B0-AE4A-4C17-A6AB-19BA6E9467CE}"/>
    <cellStyle name="Millares 5 2 2 4 2" xfId="1253" xr:uid="{994C94AB-EEBB-4330-8AC5-CC6140A5C178}"/>
    <cellStyle name="Millares 5 2 2 4 2 2" xfId="2794" xr:uid="{235DD476-468C-4E22-B49E-D5C8E4081FED}"/>
    <cellStyle name="Millares 5 2 2 4 2 2 2" xfId="5886" xr:uid="{098B6697-03FF-436D-9882-932818085DE0}"/>
    <cellStyle name="Millares 5 2 2 4 2 3" xfId="4345" xr:uid="{5C18C7CB-C76D-4F20-B166-9C858477463C}"/>
    <cellStyle name="Millares 5 2 2 4 3" xfId="2024" xr:uid="{9A71AB11-0EF9-4968-AA0E-0C1CA6255712}"/>
    <cellStyle name="Millares 5 2 2 4 3 2" xfId="5116" xr:uid="{51922D28-25DA-4381-A800-8F1B58A42DA8}"/>
    <cellStyle name="Millares 5 2 2 4 4" xfId="3575" xr:uid="{5CDEDAA3-4070-473C-B064-F65D110D4ABB}"/>
    <cellStyle name="Millares 5 2 2 5" xfId="868" xr:uid="{E36A537C-01E3-4989-AE9F-6A68BCFA4E61}"/>
    <cellStyle name="Millares 5 2 2 5 2" xfId="2409" xr:uid="{F35A81CA-495B-47AC-AE9C-D3B8AEE05D71}"/>
    <cellStyle name="Millares 5 2 2 5 2 2" xfId="5501" xr:uid="{766EE64D-1105-4EC0-8640-7A5E7BDA2FB0}"/>
    <cellStyle name="Millares 5 2 2 5 3" xfId="3960" xr:uid="{7A583407-2A30-44E9-A842-F06206BDF1DC}"/>
    <cellStyle name="Millares 5 2 2 6" xfId="1639" xr:uid="{EBE7D14F-27AC-49BB-9909-78536A89765A}"/>
    <cellStyle name="Millares 5 2 2 6 2" xfId="4731" xr:uid="{B97718C2-4CA5-4C2F-A3DC-058CB85C0BE0}"/>
    <cellStyle name="Millares 5 2 2 7" xfId="3188" xr:uid="{9ABCD703-2B98-4767-8D84-58C19613E38F}"/>
    <cellStyle name="Millares 5 2 3" xfId="143" xr:uid="{975B54D7-EB6F-4E89-B81D-08C848696D16}"/>
    <cellStyle name="Millares 5 2 3 2" xfId="337" xr:uid="{F64023C2-FAAD-47FF-A13E-D81EE0FDFF4C}"/>
    <cellStyle name="Millares 5 2 3 2 2" xfId="723" xr:uid="{4848B332-74F4-4508-9ABD-C91C21BFD32C}"/>
    <cellStyle name="Millares 5 2 3 2 2 2" xfId="1493" xr:uid="{D0D3B2B8-9511-4580-934B-4A25914D95CB}"/>
    <cellStyle name="Millares 5 2 3 2 2 2 2" xfId="3034" xr:uid="{FFAFD903-9102-437A-B946-10E8942683FA}"/>
    <cellStyle name="Millares 5 2 3 2 2 2 2 2" xfId="6126" xr:uid="{39629E05-F6A2-4111-858B-BB46B2E1F90F}"/>
    <cellStyle name="Millares 5 2 3 2 2 2 3" xfId="4585" xr:uid="{0298ACE3-8622-464B-8E70-F255EFF41B60}"/>
    <cellStyle name="Millares 5 2 3 2 2 3" xfId="2264" xr:uid="{44F61DCB-5340-40DB-AA78-E917104C4000}"/>
    <cellStyle name="Millares 5 2 3 2 2 3 2" xfId="5356" xr:uid="{176E8CE9-6917-4EF0-B304-9D9DF0920409}"/>
    <cellStyle name="Millares 5 2 3 2 2 4" xfId="3815" xr:uid="{C6954F6D-949F-4DDB-9FA6-4BE8614F71D9}"/>
    <cellStyle name="Millares 5 2 3 2 3" xfId="1108" xr:uid="{3783BDCA-8A20-45B6-A5FF-28CF9C46D919}"/>
    <cellStyle name="Millares 5 2 3 2 3 2" xfId="2649" xr:uid="{99675602-AA47-4E24-AF35-7DE8EDB22E49}"/>
    <cellStyle name="Millares 5 2 3 2 3 2 2" xfId="5741" xr:uid="{950103A5-D93E-4D6E-8C6C-42191E7509D9}"/>
    <cellStyle name="Millares 5 2 3 2 3 3" xfId="4200" xr:uid="{4262A2E8-DE32-44FB-A585-108E6F79F6AF}"/>
    <cellStyle name="Millares 5 2 3 2 4" xfId="1879" xr:uid="{292B4098-CD8A-468E-B1E4-25B9740BF702}"/>
    <cellStyle name="Millares 5 2 3 2 4 2" xfId="4971" xr:uid="{DB429676-ECF3-4915-9408-C596C16F72BB}"/>
    <cellStyle name="Millares 5 2 3 2 5" xfId="3429" xr:uid="{12DAFBD0-6B9D-49F8-ABE7-B052E09A0D8F}"/>
    <cellStyle name="Millares 5 2 3 3" xfId="531" xr:uid="{B4A54B85-F5A4-45DE-B608-1D04F8079370}"/>
    <cellStyle name="Millares 5 2 3 3 2" xfId="1301" xr:uid="{BD071467-F218-4AA6-8E02-6B85B8AFA662}"/>
    <cellStyle name="Millares 5 2 3 3 2 2" xfId="2842" xr:uid="{198621CA-C7F2-417E-849D-0A52BEA8EF2A}"/>
    <cellStyle name="Millares 5 2 3 3 2 2 2" xfId="5934" xr:uid="{800969BD-524E-4CC6-AA80-67435C2F808C}"/>
    <cellStyle name="Millares 5 2 3 3 2 3" xfId="4393" xr:uid="{94D67F0D-0DA4-4347-840B-BF0A4280E60A}"/>
    <cellStyle name="Millares 5 2 3 3 3" xfId="2072" xr:uid="{B41E90F3-A224-4E43-A798-FA1F7A860016}"/>
    <cellStyle name="Millares 5 2 3 3 3 2" xfId="5164" xr:uid="{30F503C4-7DA4-4B05-84E0-352BD39C4029}"/>
    <cellStyle name="Millares 5 2 3 3 4" xfId="3623" xr:uid="{A24C9A59-5741-4963-948C-C3045775845E}"/>
    <cellStyle name="Millares 5 2 3 4" xfId="916" xr:uid="{45BA0B1F-C73C-473A-BF74-BEAA4A50E2F7}"/>
    <cellStyle name="Millares 5 2 3 4 2" xfId="2457" xr:uid="{898F6FF6-47B8-4714-B865-B25E6390F514}"/>
    <cellStyle name="Millares 5 2 3 4 2 2" xfId="5549" xr:uid="{FF712A78-5E02-45C2-B9EA-CE3C3598A3F6}"/>
    <cellStyle name="Millares 5 2 3 4 3" xfId="4008" xr:uid="{7BEB0606-F220-4767-81AC-4F2A6A893616}"/>
    <cellStyle name="Millares 5 2 3 5" xfId="1687" xr:uid="{03123790-57E2-4EC7-8DD1-686B75F7250C}"/>
    <cellStyle name="Millares 5 2 3 5 2" xfId="4779" xr:uid="{D068FFD9-06F5-4F80-BE6A-806C41DFEE1B}"/>
    <cellStyle name="Millares 5 2 3 6" xfId="3236" xr:uid="{E8F4588B-65BC-462E-8A35-B182D90BB00E}"/>
    <cellStyle name="Millares 5 2 4" xfId="241" xr:uid="{BB4A5C81-F6D0-403D-9615-E8B3227B6231}"/>
    <cellStyle name="Millares 5 2 4 2" xfId="627" xr:uid="{294B864B-952C-46E9-BE46-9AFF67DFEEC9}"/>
    <cellStyle name="Millares 5 2 4 2 2" xfId="1397" xr:uid="{B67E84CF-A52A-43D0-951C-B4813EAEB936}"/>
    <cellStyle name="Millares 5 2 4 2 2 2" xfId="2938" xr:uid="{C5B33CD7-ACD7-497B-9EB6-616F1AE07A80}"/>
    <cellStyle name="Millares 5 2 4 2 2 2 2" xfId="6030" xr:uid="{82ADC1DE-2D35-4C4F-BE33-0D0E273DA53F}"/>
    <cellStyle name="Millares 5 2 4 2 2 3" xfId="4489" xr:uid="{87B4B903-0B2C-4BCD-9A36-FF50A37681F8}"/>
    <cellStyle name="Millares 5 2 4 2 3" xfId="2168" xr:uid="{6A3F616C-A65B-4343-B85D-F7ACCEF99935}"/>
    <cellStyle name="Millares 5 2 4 2 3 2" xfId="5260" xr:uid="{8E50B91E-9B59-4C50-8758-68A9771ABAC6}"/>
    <cellStyle name="Millares 5 2 4 2 4" xfId="3719" xr:uid="{BC80EA61-3B31-4421-93DC-8A67D5D8A4E2}"/>
    <cellStyle name="Millares 5 2 4 3" xfId="1012" xr:uid="{151100C5-1E66-4142-9352-EEC255C60AD3}"/>
    <cellStyle name="Millares 5 2 4 3 2" xfId="2553" xr:uid="{4D82EF96-2B64-4DF9-A796-675FCDB610F4}"/>
    <cellStyle name="Millares 5 2 4 3 2 2" xfId="5645" xr:uid="{3C5FAE5F-BDDD-4DD7-8062-4DBCA50161F5}"/>
    <cellStyle name="Millares 5 2 4 3 3" xfId="4104" xr:uid="{B85A30E7-475B-4491-9E61-8F071BEC9864}"/>
    <cellStyle name="Millares 5 2 4 4" xfId="1783" xr:uid="{C0F383E6-476A-410A-A704-62DFC3E2FCF1}"/>
    <cellStyle name="Millares 5 2 4 4 2" xfId="4875" xr:uid="{3FCCA562-2089-4A4F-95A1-3BA15BE8E901}"/>
    <cellStyle name="Millares 5 2 4 5" xfId="3333" xr:uid="{C4DE07C2-F2E1-4911-9050-91FFC7A18905}"/>
    <cellStyle name="Millares 5 2 5" xfId="435" xr:uid="{F553B49E-B3AC-4CBC-B696-391992CC5F31}"/>
    <cellStyle name="Millares 5 2 5 2" xfId="1205" xr:uid="{5C2F60D5-BB84-408B-8FBF-4FD44B32577C}"/>
    <cellStyle name="Millares 5 2 5 2 2" xfId="2746" xr:uid="{B170DE85-E4E3-447E-B896-BD0041902523}"/>
    <cellStyle name="Millares 5 2 5 2 2 2" xfId="5838" xr:uid="{F2EDF989-C71E-4E0D-AA62-F063DFAF5DC7}"/>
    <cellStyle name="Millares 5 2 5 2 3" xfId="4297" xr:uid="{8F2DAECF-136A-45B3-98A4-16D187371609}"/>
    <cellStyle name="Millares 5 2 5 3" xfId="1976" xr:uid="{0F34503C-585D-479D-A8C1-E19E41C81B68}"/>
    <cellStyle name="Millares 5 2 5 3 2" xfId="5068" xr:uid="{74047296-1F62-47D9-A177-7F5200620BC0}"/>
    <cellStyle name="Millares 5 2 5 4" xfId="3527" xr:uid="{A107BA6B-03DA-461B-BDF2-5A378B4D3395}"/>
    <cellStyle name="Millares 5 2 6" xfId="820" xr:uid="{38C876B9-4559-4EE7-8604-4B3715713D6F}"/>
    <cellStyle name="Millares 5 2 6 2" xfId="2361" xr:uid="{B4E441CC-4E99-4958-92B7-1AC615F9AD0C}"/>
    <cellStyle name="Millares 5 2 6 2 2" xfId="5453" xr:uid="{92ED6A69-C0D2-4C01-9B9C-2C1A690361A4}"/>
    <cellStyle name="Millares 5 2 6 3" xfId="3912" xr:uid="{3B748F25-FBF7-4BB5-9343-B48F3CBCEC50}"/>
    <cellStyle name="Millares 5 2 7" xfId="1591" xr:uid="{A7F7664C-74F5-4BC6-8979-1C9E98CF376D}"/>
    <cellStyle name="Millares 5 2 7 2" xfId="4683" xr:uid="{0B645C59-A793-458D-874F-40E163D107F4}"/>
    <cellStyle name="Millares 5 2 8" xfId="3140" xr:uid="{10E3C15C-18EE-4B6D-BDD8-F3A576183D2B}"/>
    <cellStyle name="Millares 5 3" xfId="71" xr:uid="{A0F1763C-912A-425B-B07D-F69E452D6C0F}"/>
    <cellStyle name="Millares 5 3 2" xfId="167" xr:uid="{C8FF9C19-4E8F-45D7-BCE7-41CAF617756F}"/>
    <cellStyle name="Millares 5 3 2 2" xfId="361" xr:uid="{D9415A66-DD90-4713-8A16-6CBD7B47A333}"/>
    <cellStyle name="Millares 5 3 2 2 2" xfId="747" xr:uid="{1A3C6BE7-47FA-4751-BF36-27E3F5DF529A}"/>
    <cellStyle name="Millares 5 3 2 2 2 2" xfId="1517" xr:uid="{ABC04835-3A26-464F-83AB-BC9B072F4D00}"/>
    <cellStyle name="Millares 5 3 2 2 2 2 2" xfId="3058" xr:uid="{1623CF9A-90BB-4F23-B1CA-6E2653F1F64A}"/>
    <cellStyle name="Millares 5 3 2 2 2 2 2 2" xfId="6150" xr:uid="{16EEC70E-E5C4-471E-B952-B34A5D0E09ED}"/>
    <cellStyle name="Millares 5 3 2 2 2 2 3" xfId="4609" xr:uid="{8A323389-CD95-440C-B62B-D01D4CFCF7A2}"/>
    <cellStyle name="Millares 5 3 2 2 2 3" xfId="2288" xr:uid="{E4E75052-3D30-43D4-A4A2-4AA3B114B3A5}"/>
    <cellStyle name="Millares 5 3 2 2 2 3 2" xfId="5380" xr:uid="{5949A231-A3E2-49F1-B609-9586629478CC}"/>
    <cellStyle name="Millares 5 3 2 2 2 4" xfId="3839" xr:uid="{D567A207-A1F8-4D08-9BE5-63746CF24710}"/>
    <cellStyle name="Millares 5 3 2 2 3" xfId="1132" xr:uid="{A742246A-78C5-4F21-8786-8C4F32E301F7}"/>
    <cellStyle name="Millares 5 3 2 2 3 2" xfId="2673" xr:uid="{D2704B86-9FB6-4A33-86FB-61AB9C3AACFF}"/>
    <cellStyle name="Millares 5 3 2 2 3 2 2" xfId="5765" xr:uid="{C4E62484-55D9-4C72-B7DE-DF8B57F860AB}"/>
    <cellStyle name="Millares 5 3 2 2 3 3" xfId="4224" xr:uid="{B127320A-CD6E-484A-A189-F5940A55E125}"/>
    <cellStyle name="Millares 5 3 2 2 4" xfId="1903" xr:uid="{EA756229-201F-495E-B493-B85E448DC812}"/>
    <cellStyle name="Millares 5 3 2 2 4 2" xfId="4995" xr:uid="{677CE67F-BCD1-4E03-8519-F516698183AA}"/>
    <cellStyle name="Millares 5 3 2 2 5" xfId="3453" xr:uid="{A82444A8-53AC-47C7-A0DF-FBFA32EA2C68}"/>
    <cellStyle name="Millares 5 3 2 3" xfId="555" xr:uid="{507DED9C-E2CC-4D68-B446-296C1E2027F5}"/>
    <cellStyle name="Millares 5 3 2 3 2" xfId="1325" xr:uid="{5D3D4147-66E6-433E-B89A-16DDD451EE58}"/>
    <cellStyle name="Millares 5 3 2 3 2 2" xfId="2866" xr:uid="{9C48334A-2DD2-44FE-B6D9-46BCE67D7F7B}"/>
    <cellStyle name="Millares 5 3 2 3 2 2 2" xfId="5958" xr:uid="{ED0E50B9-803A-4240-A0C4-89AF81D4B940}"/>
    <cellStyle name="Millares 5 3 2 3 2 3" xfId="4417" xr:uid="{9BD468B5-8592-40D5-93AE-8E5BA7652FBF}"/>
    <cellStyle name="Millares 5 3 2 3 3" xfId="2096" xr:uid="{806CBEBF-61F1-4C37-B4E9-D575E78AAF87}"/>
    <cellStyle name="Millares 5 3 2 3 3 2" xfId="5188" xr:uid="{6A9D698B-7BD1-45CE-9E57-DDC7F0D66ADD}"/>
    <cellStyle name="Millares 5 3 2 3 4" xfId="3647" xr:uid="{0C6920A8-DC56-4B61-A1E6-AFB47E2ECCBD}"/>
    <cellStyle name="Millares 5 3 2 4" xfId="940" xr:uid="{312A00BE-0F4E-40EA-AC73-E56E730870B5}"/>
    <cellStyle name="Millares 5 3 2 4 2" xfId="2481" xr:uid="{CB634C3F-DF3A-4E8D-B2B5-0786F4AEC8E1}"/>
    <cellStyle name="Millares 5 3 2 4 2 2" xfId="5573" xr:uid="{4AD3CF09-4996-4622-8DC6-9201C4361F22}"/>
    <cellStyle name="Millares 5 3 2 4 3" xfId="4032" xr:uid="{C5B24819-E4CA-41F8-9F2D-4992623030D4}"/>
    <cellStyle name="Millares 5 3 2 5" xfId="1711" xr:uid="{D3710AEB-A347-4778-B9E7-2EA7A5622DF5}"/>
    <cellStyle name="Millares 5 3 2 5 2" xfId="4803" xr:uid="{C8BA56EB-F3CD-4873-901C-E78FD36906F3}"/>
    <cellStyle name="Millares 5 3 2 6" xfId="3260" xr:uid="{7A0A05F8-DC1D-421B-9216-3B654BA8FA57}"/>
    <cellStyle name="Millares 5 3 3" xfId="265" xr:uid="{5FEB2FA4-42BF-4A29-B854-7461E339238C}"/>
    <cellStyle name="Millares 5 3 3 2" xfId="651" xr:uid="{47A930D0-A9B1-46FB-A0F1-583C8D07AF8E}"/>
    <cellStyle name="Millares 5 3 3 2 2" xfId="1421" xr:uid="{859BA836-A00A-4699-8C87-74CC13855C58}"/>
    <cellStyle name="Millares 5 3 3 2 2 2" xfId="2962" xr:uid="{473C3222-0C8E-4980-AC83-AC27622C1CD7}"/>
    <cellStyle name="Millares 5 3 3 2 2 2 2" xfId="6054" xr:uid="{CDE1F631-F1FD-4861-9D64-FE0A8025FFCA}"/>
    <cellStyle name="Millares 5 3 3 2 2 3" xfId="4513" xr:uid="{30F212A8-F929-4001-9B3C-116A1C97F103}"/>
    <cellStyle name="Millares 5 3 3 2 3" xfId="2192" xr:uid="{2AB119F0-0612-4A26-96EC-075D6D392378}"/>
    <cellStyle name="Millares 5 3 3 2 3 2" xfId="5284" xr:uid="{7D7F6863-8A57-4B13-923A-3F9AD5AE4FD4}"/>
    <cellStyle name="Millares 5 3 3 2 4" xfId="3743" xr:uid="{C07A57BB-626B-4588-ABF4-BD4C7FF295B6}"/>
    <cellStyle name="Millares 5 3 3 3" xfId="1036" xr:uid="{C6FACF5A-08E0-4B4F-BD36-27C8C256BD4F}"/>
    <cellStyle name="Millares 5 3 3 3 2" xfId="2577" xr:uid="{238D2433-01D3-4A97-8D05-C4A350B71ABB}"/>
    <cellStyle name="Millares 5 3 3 3 2 2" xfId="5669" xr:uid="{CB2269FA-ED43-472F-827E-CB53D4D5E6F4}"/>
    <cellStyle name="Millares 5 3 3 3 3" xfId="4128" xr:uid="{69671949-161C-4FB6-9B30-CF5DAE0F749D}"/>
    <cellStyle name="Millares 5 3 3 4" xfId="1807" xr:uid="{F547A760-38F6-4409-8F77-CA8C742F72AF}"/>
    <cellStyle name="Millares 5 3 3 4 2" xfId="4899" xr:uid="{29C7C7A0-442F-4D25-82F0-1FEC6C6ECE35}"/>
    <cellStyle name="Millares 5 3 3 5" xfId="3357" xr:uid="{BA81E3E1-71B0-41C4-B611-2DE5F0BC163C}"/>
    <cellStyle name="Millares 5 3 4" xfId="459" xr:uid="{6EBB85FB-FCC2-49EB-8718-F4311E492838}"/>
    <cellStyle name="Millares 5 3 4 2" xfId="1229" xr:uid="{F97B8453-CA35-476C-947B-9FB2837115B3}"/>
    <cellStyle name="Millares 5 3 4 2 2" xfId="2770" xr:uid="{89C66AD0-446A-4DF7-BA0C-387CFD929495}"/>
    <cellStyle name="Millares 5 3 4 2 2 2" xfId="5862" xr:uid="{E1BBB535-005F-4820-862D-DF927AFDF6F8}"/>
    <cellStyle name="Millares 5 3 4 2 3" xfId="4321" xr:uid="{2D0C410A-D9D0-469E-9B80-1B8EFC43302E}"/>
    <cellStyle name="Millares 5 3 4 3" xfId="2000" xr:uid="{C4F2423B-F5BE-4C86-A84B-833A0C29E129}"/>
    <cellStyle name="Millares 5 3 4 3 2" xfId="5092" xr:uid="{DE0BF9F5-CB27-476F-ACDC-5B03A52A94C4}"/>
    <cellStyle name="Millares 5 3 4 4" xfId="3551" xr:uid="{63053A66-4DBC-4796-8408-C2E853E2372D}"/>
    <cellStyle name="Millares 5 3 5" xfId="844" xr:uid="{28C7FE93-8AF0-43AE-B73B-B8BA265FA3B0}"/>
    <cellStyle name="Millares 5 3 5 2" xfId="2385" xr:uid="{033C8A97-DCEA-4933-B62D-C545291BCFE7}"/>
    <cellStyle name="Millares 5 3 5 2 2" xfId="5477" xr:uid="{957BF443-A870-45A7-B55C-5D4578AD20EA}"/>
    <cellStyle name="Millares 5 3 5 3" xfId="3936" xr:uid="{DD25C5DA-D511-4A82-ADA3-6DAF4A8AB52E}"/>
    <cellStyle name="Millares 5 3 6" xfId="1615" xr:uid="{03F2FC5E-0793-49D5-AECB-AFB6BD5164F6}"/>
    <cellStyle name="Millares 5 3 6 2" xfId="4707" xr:uid="{B3E3DFB2-3C4A-4D02-9848-808FE335320F}"/>
    <cellStyle name="Millares 5 3 7" xfId="3164" xr:uid="{66BE7C94-5C53-4CA3-ABDA-A55BE1C54546}"/>
    <cellStyle name="Millares 5 4" xfId="119" xr:uid="{A946130D-CD06-43FE-AFBA-60D4EF090903}"/>
    <cellStyle name="Millares 5 4 2" xfId="313" xr:uid="{4DF16BA5-B656-4077-AD3E-F6303D8C480D}"/>
    <cellStyle name="Millares 5 4 2 2" xfId="699" xr:uid="{DE56B924-B51F-4F25-AE9A-1FFFEA98F625}"/>
    <cellStyle name="Millares 5 4 2 2 2" xfId="1469" xr:uid="{3F1086CF-935D-45CF-8AF5-25D4BFD24CA3}"/>
    <cellStyle name="Millares 5 4 2 2 2 2" xfId="3010" xr:uid="{A9455D78-B625-4C07-B65F-EBD2A3D9EEEE}"/>
    <cellStyle name="Millares 5 4 2 2 2 2 2" xfId="6102" xr:uid="{DD4D5BEB-273D-4C39-B7A0-A32A7C019310}"/>
    <cellStyle name="Millares 5 4 2 2 2 3" xfId="4561" xr:uid="{7072CE22-7DD4-42BD-B3D1-F394AFF58AED}"/>
    <cellStyle name="Millares 5 4 2 2 3" xfId="2240" xr:uid="{6877A178-F7FC-48B4-87A8-5CA0CBE014F6}"/>
    <cellStyle name="Millares 5 4 2 2 3 2" xfId="5332" xr:uid="{752DF142-56E3-4CF0-9D37-D4EBC8B676B4}"/>
    <cellStyle name="Millares 5 4 2 2 4" xfId="3791" xr:uid="{D9874ED1-8A4B-40D5-A520-BD754FE7949E}"/>
    <cellStyle name="Millares 5 4 2 3" xfId="1084" xr:uid="{7E1B7465-80C2-4567-A097-C886CEAAD3AF}"/>
    <cellStyle name="Millares 5 4 2 3 2" xfId="2625" xr:uid="{7B680869-D87D-49AA-ADC2-3CD70CE77F85}"/>
    <cellStyle name="Millares 5 4 2 3 2 2" xfId="5717" xr:uid="{DB87016D-3188-47B7-B9A3-84374115607B}"/>
    <cellStyle name="Millares 5 4 2 3 3" xfId="4176" xr:uid="{007BAE85-3825-4A91-89E1-78EF7911DFAF}"/>
    <cellStyle name="Millares 5 4 2 4" xfId="1855" xr:uid="{EDC4C08C-9C55-4A0F-B8DF-D8264C8ACBCF}"/>
    <cellStyle name="Millares 5 4 2 4 2" xfId="4947" xr:uid="{F297172E-733B-4D4A-BFC7-AC164C2D7A57}"/>
    <cellStyle name="Millares 5 4 2 5" xfId="3405" xr:uid="{9F507668-3452-4D54-B7B0-0553C8EFC6B1}"/>
    <cellStyle name="Millares 5 4 3" xfId="507" xr:uid="{A172CA25-6003-478E-A388-5FDA8C95DB99}"/>
    <cellStyle name="Millares 5 4 3 2" xfId="1277" xr:uid="{25D11952-934C-49BE-9569-F1CE74D896E3}"/>
    <cellStyle name="Millares 5 4 3 2 2" xfId="2818" xr:uid="{B1D93185-C1F3-4C6A-AF82-2FF9B18418E6}"/>
    <cellStyle name="Millares 5 4 3 2 2 2" xfId="5910" xr:uid="{B9E969DB-945E-4534-A9A9-20E564C2372D}"/>
    <cellStyle name="Millares 5 4 3 2 3" xfId="4369" xr:uid="{46AF190C-D66A-4266-AFDB-93E58D275D0E}"/>
    <cellStyle name="Millares 5 4 3 3" xfId="2048" xr:uid="{789D67B3-B4B8-4E0B-AB0C-6C86AB116CD6}"/>
    <cellStyle name="Millares 5 4 3 3 2" xfId="5140" xr:uid="{85AEDFF6-A5DC-4FC1-8356-751D6D99FFC1}"/>
    <cellStyle name="Millares 5 4 3 4" xfId="3599" xr:uid="{899F773C-233F-4FBF-AD3F-CC4B516580E4}"/>
    <cellStyle name="Millares 5 4 4" xfId="892" xr:uid="{5A7EA22B-8A9C-44DE-8515-EAC23FB94E54}"/>
    <cellStyle name="Millares 5 4 4 2" xfId="2433" xr:uid="{A3520E2E-6CB8-4765-B574-E18125B89C8C}"/>
    <cellStyle name="Millares 5 4 4 2 2" xfId="5525" xr:uid="{C526FD4A-1490-499B-AD45-224C6539FA09}"/>
    <cellStyle name="Millares 5 4 4 3" xfId="3984" xr:uid="{0FAD5134-B9C4-4348-A380-C80D885B2F2E}"/>
    <cellStyle name="Millares 5 4 5" xfId="1663" xr:uid="{A0061DD0-A304-46BF-ADAE-E06AF84AD339}"/>
    <cellStyle name="Millares 5 4 5 2" xfId="4755" xr:uid="{1C15BBD5-D305-4267-9B28-F0B37E403D69}"/>
    <cellStyle name="Millares 5 4 6" xfId="3212" xr:uid="{46044171-C25F-4700-AB0E-C1816D6D2C6D}"/>
    <cellStyle name="Millares 5 5" xfId="217" xr:uid="{7F5E1F56-1207-470A-B897-EDCB77CFF1CA}"/>
    <cellStyle name="Millares 5 5 2" xfId="603" xr:uid="{841DEF3C-A20D-40BE-8FF1-249CD9B71DBB}"/>
    <cellStyle name="Millares 5 5 2 2" xfId="1373" xr:uid="{F450F646-66AC-4879-B70E-8698AB31B736}"/>
    <cellStyle name="Millares 5 5 2 2 2" xfId="2914" xr:uid="{DADC9CC8-758F-4D30-B228-FAE268A6B05A}"/>
    <cellStyle name="Millares 5 5 2 2 2 2" xfId="6006" xr:uid="{4150F8B4-939F-4E4B-84F4-A6B5E39CB448}"/>
    <cellStyle name="Millares 5 5 2 2 3" xfId="4465" xr:uid="{15F053EF-CC5C-4922-84FF-37D996807C87}"/>
    <cellStyle name="Millares 5 5 2 3" xfId="2144" xr:uid="{DD07B63C-9DD8-45EE-9C79-B98E4D785060}"/>
    <cellStyle name="Millares 5 5 2 3 2" xfId="5236" xr:uid="{5627F16A-A64C-4D36-975E-6FD62E3E635C}"/>
    <cellStyle name="Millares 5 5 2 4" xfId="3695" xr:uid="{A3C962BD-03D9-4F18-88F9-4A00627F0AAF}"/>
    <cellStyle name="Millares 5 5 3" xfId="988" xr:uid="{8B7590F0-3C2C-48CD-8FDF-7E4B3DF9A697}"/>
    <cellStyle name="Millares 5 5 3 2" xfId="2529" xr:uid="{F39C5745-D282-4ED2-88F1-4E9D79B1B478}"/>
    <cellStyle name="Millares 5 5 3 2 2" xfId="5621" xr:uid="{C1003F9A-731C-4145-9569-6838D473695C}"/>
    <cellStyle name="Millares 5 5 3 3" xfId="4080" xr:uid="{32DFA13F-6D3B-439E-920B-4D391D62DF40}"/>
    <cellStyle name="Millares 5 5 4" xfId="1759" xr:uid="{65AE31E7-8608-453A-A236-5FE72AD52E9E}"/>
    <cellStyle name="Millares 5 5 4 2" xfId="4851" xr:uid="{8E3E6520-5853-44A0-B2B5-3EA045AEA752}"/>
    <cellStyle name="Millares 5 5 5" xfId="3309" xr:uid="{1E694FDE-AFFD-4339-8BF7-2CF56B6E9CC8}"/>
    <cellStyle name="Millares 5 6" xfId="411" xr:uid="{A833FC82-3303-453F-88CE-51EAD87D7A99}"/>
    <cellStyle name="Millares 5 6 2" xfId="1181" xr:uid="{F3B83D37-39C5-440E-931A-9F4984BE2C28}"/>
    <cellStyle name="Millares 5 6 2 2" xfId="2722" xr:uid="{7AAB0C86-8F8F-43A7-8226-F615C546A624}"/>
    <cellStyle name="Millares 5 6 2 2 2" xfId="5814" xr:uid="{2F55C593-3092-43AD-B67B-FD4550630005}"/>
    <cellStyle name="Millares 5 6 2 3" xfId="4273" xr:uid="{08E35879-C483-4D04-87B9-9D26AB3AB334}"/>
    <cellStyle name="Millares 5 6 3" xfId="1952" xr:uid="{1F6290F4-4F47-46E8-B5DF-9939CD2BCC5E}"/>
    <cellStyle name="Millares 5 6 3 2" xfId="5044" xr:uid="{0496EF49-9EC6-4247-AFB6-B020C0005E8E}"/>
    <cellStyle name="Millares 5 6 4" xfId="3503" xr:uid="{E902FFC7-314D-45A5-8879-023647756F40}"/>
    <cellStyle name="Millares 5 7" xfId="796" xr:uid="{84DF7675-E882-46CD-9412-06ABECBF57DD}"/>
    <cellStyle name="Millares 5 7 2" xfId="2337" xr:uid="{DE0734B5-69A7-47F3-BF97-96CE1C053E21}"/>
    <cellStyle name="Millares 5 7 2 2" xfId="5429" xr:uid="{DC5E24A8-3ECA-4D0E-8E09-F3DACAC3D5A9}"/>
    <cellStyle name="Millares 5 7 3" xfId="3888" xr:uid="{0412B6EC-891E-4F48-8F4E-708B21F9FA67}"/>
    <cellStyle name="Millares 5 8" xfId="1567" xr:uid="{90B44AC8-C3C1-40B9-8DF8-71B53D81E2F1}"/>
    <cellStyle name="Millares 5 8 2" xfId="4659" xr:uid="{70E717E4-C4CB-4DC3-903A-ADE108FDB4F4}"/>
    <cellStyle name="Millares 5 9" xfId="3116" xr:uid="{F1D9AB9F-4AAC-4149-8336-4B928668C582}"/>
    <cellStyle name="Millares 6" xfId="31" xr:uid="{63FE296F-C077-42AB-A5BD-845708AA9916}"/>
    <cellStyle name="Millares 6 2" xfId="79" xr:uid="{813CC458-624F-4BF7-84FA-29F6D20F20B8}"/>
    <cellStyle name="Millares 6 2 2" xfId="175" xr:uid="{881B898B-48B5-4DA4-A927-9B1AB5A20026}"/>
    <cellStyle name="Millares 6 2 2 2" xfId="369" xr:uid="{0C4D7EE3-26C4-4466-AE2F-EE5E44C92206}"/>
    <cellStyle name="Millares 6 2 2 2 2" xfId="755" xr:uid="{85C6505E-7A73-493E-B902-232CD38C5E23}"/>
    <cellStyle name="Millares 6 2 2 2 2 2" xfId="1525" xr:uid="{6230F3BA-4DE6-4058-A289-4176BABFC342}"/>
    <cellStyle name="Millares 6 2 2 2 2 2 2" xfId="3066" xr:uid="{6098525A-7DE8-4697-939F-44A4D3A2CBA0}"/>
    <cellStyle name="Millares 6 2 2 2 2 2 2 2" xfId="6158" xr:uid="{6DC3198E-1FD9-4BC8-A27E-8DCB45EA367C}"/>
    <cellStyle name="Millares 6 2 2 2 2 2 3" xfId="4617" xr:uid="{784930EB-0562-4118-B1BA-49738B639886}"/>
    <cellStyle name="Millares 6 2 2 2 2 3" xfId="2296" xr:uid="{CE8230EE-D84E-41E9-800B-B6DD47CECB70}"/>
    <cellStyle name="Millares 6 2 2 2 2 3 2" xfId="5388" xr:uid="{223B49F4-0E00-4D3E-BF4F-F420946AD281}"/>
    <cellStyle name="Millares 6 2 2 2 2 4" xfId="3847" xr:uid="{D5ED4E36-1C8D-4E9C-9B8A-A2CA8AE1414C}"/>
    <cellStyle name="Millares 6 2 2 2 3" xfId="1140" xr:uid="{F6B1992F-122B-4DFE-A753-B460104AA248}"/>
    <cellStyle name="Millares 6 2 2 2 3 2" xfId="2681" xr:uid="{E0FED31A-9F9B-4D3A-9B5B-AB475C3128AF}"/>
    <cellStyle name="Millares 6 2 2 2 3 2 2" xfId="5773" xr:uid="{39D071A6-16E6-42A5-AC3D-CA432BB443F1}"/>
    <cellStyle name="Millares 6 2 2 2 3 3" xfId="4232" xr:uid="{65CA22F2-850A-4E0E-8419-D0DF8B94E212}"/>
    <cellStyle name="Millares 6 2 2 2 4" xfId="1911" xr:uid="{7425658F-5823-46E3-9575-250A81BC0C79}"/>
    <cellStyle name="Millares 6 2 2 2 4 2" xfId="5003" xr:uid="{32231640-AB3A-46C2-A46D-BCE4FD053E7D}"/>
    <cellStyle name="Millares 6 2 2 2 5" xfId="3461" xr:uid="{1EE63232-2C4D-4AB3-BA92-3CC0121C3BE2}"/>
    <cellStyle name="Millares 6 2 2 3" xfId="563" xr:uid="{454E53AE-AD07-4F13-9A5B-69F71BAE0BCB}"/>
    <cellStyle name="Millares 6 2 2 3 2" xfId="1333" xr:uid="{5E964406-FC78-4880-AD44-2A9CF19021DB}"/>
    <cellStyle name="Millares 6 2 2 3 2 2" xfId="2874" xr:uid="{9228CDC3-2C84-4D1C-ADFE-E1CCF7414FA0}"/>
    <cellStyle name="Millares 6 2 2 3 2 2 2" xfId="5966" xr:uid="{6E279F74-9983-48DA-9A8F-7A725E7BFD93}"/>
    <cellStyle name="Millares 6 2 2 3 2 3" xfId="4425" xr:uid="{73F14421-3498-4DB9-9214-B7917A288550}"/>
    <cellStyle name="Millares 6 2 2 3 3" xfId="2104" xr:uid="{14B0EEC1-1DD2-439C-8A9C-03F7EB005B0F}"/>
    <cellStyle name="Millares 6 2 2 3 3 2" xfId="5196" xr:uid="{035A8966-6BFE-4F87-841C-B18003C73004}"/>
    <cellStyle name="Millares 6 2 2 3 4" xfId="3655" xr:uid="{995B6EA7-F3E0-4A7A-B58D-B5517C1E6BF9}"/>
    <cellStyle name="Millares 6 2 2 4" xfId="948" xr:uid="{4FB3C42F-BA1C-4287-A343-91BD67A65AB0}"/>
    <cellStyle name="Millares 6 2 2 4 2" xfId="2489" xr:uid="{62AF632C-E7F1-41BD-92D9-4B3A2F7C6342}"/>
    <cellStyle name="Millares 6 2 2 4 2 2" xfId="5581" xr:uid="{06EFDA10-AE53-4EB0-B19A-2099E80832B5}"/>
    <cellStyle name="Millares 6 2 2 4 3" xfId="4040" xr:uid="{B00EA69A-67E9-4609-B5D5-48BB2DC1D408}"/>
    <cellStyle name="Millares 6 2 2 5" xfId="1719" xr:uid="{845BEE8A-2FD1-48C6-B60E-D62B61C1B4AD}"/>
    <cellStyle name="Millares 6 2 2 5 2" xfId="4811" xr:uid="{011C3FE7-1BD3-458A-86C1-5B6418783FD9}"/>
    <cellStyle name="Millares 6 2 2 6" xfId="3268" xr:uid="{A34B0EAA-5E6C-4D9B-8800-F9F648F9B08E}"/>
    <cellStyle name="Millares 6 2 3" xfId="273" xr:uid="{E3E0FF89-1F25-456A-9F4C-5823D4A7AE06}"/>
    <cellStyle name="Millares 6 2 3 2" xfId="659" xr:uid="{66D14712-CD50-4926-AFF8-932D8D6C0B40}"/>
    <cellStyle name="Millares 6 2 3 2 2" xfId="1429" xr:uid="{971F8A39-C12A-4AA6-B324-CE70A22D1E10}"/>
    <cellStyle name="Millares 6 2 3 2 2 2" xfId="2970" xr:uid="{653A7833-BF6F-458F-83D8-2667E6887808}"/>
    <cellStyle name="Millares 6 2 3 2 2 2 2" xfId="6062" xr:uid="{5C190AF5-39E9-437C-9848-EE67F74375C1}"/>
    <cellStyle name="Millares 6 2 3 2 2 3" xfId="4521" xr:uid="{DA7FA573-A575-4A5B-9FE0-E1AF683A8041}"/>
    <cellStyle name="Millares 6 2 3 2 3" xfId="2200" xr:uid="{132912EF-6AA1-4C8A-B0C0-5C9A7E5E4259}"/>
    <cellStyle name="Millares 6 2 3 2 3 2" xfId="5292" xr:uid="{024FEA91-BD3A-490F-A80E-E4F6DD3B358F}"/>
    <cellStyle name="Millares 6 2 3 2 4" xfId="3751" xr:uid="{1D6FAAC3-60EE-43BC-ACA4-FCCD5C102E49}"/>
    <cellStyle name="Millares 6 2 3 3" xfId="1044" xr:uid="{34EA0310-3100-4883-A21C-31EF67A33A8A}"/>
    <cellStyle name="Millares 6 2 3 3 2" xfId="2585" xr:uid="{E4EC7C64-1AB2-4B11-8A9E-2490152CE7EB}"/>
    <cellStyle name="Millares 6 2 3 3 2 2" xfId="5677" xr:uid="{56A49A3B-33A4-4418-BA82-C09536AC0390}"/>
    <cellStyle name="Millares 6 2 3 3 3" xfId="4136" xr:uid="{3C42093C-B8B3-4B0E-8106-D7D6BA9015B5}"/>
    <cellStyle name="Millares 6 2 3 4" xfId="1815" xr:uid="{6B02A743-6579-4F29-B9D7-2656AC336A2D}"/>
    <cellStyle name="Millares 6 2 3 4 2" xfId="4907" xr:uid="{3A633C4C-FFB7-416D-8C68-C0AE26BCD034}"/>
    <cellStyle name="Millares 6 2 3 5" xfId="3365" xr:uid="{49806EF8-437A-4256-B089-566E03871DC6}"/>
    <cellStyle name="Millares 6 2 4" xfId="467" xr:uid="{85BCAB02-FB94-4BC9-B23C-D3EC8E077937}"/>
    <cellStyle name="Millares 6 2 4 2" xfId="1237" xr:uid="{3466F3AA-E430-4B25-8C76-18B5058BA335}"/>
    <cellStyle name="Millares 6 2 4 2 2" xfId="2778" xr:uid="{5A779C3A-E983-4B56-B3D6-7B6EF51C1BD4}"/>
    <cellStyle name="Millares 6 2 4 2 2 2" xfId="5870" xr:uid="{0070C8BE-02AF-457C-98B7-A5D42510377B}"/>
    <cellStyle name="Millares 6 2 4 2 3" xfId="4329" xr:uid="{5E3F8D0B-CA9A-4E0B-B159-EFD813454216}"/>
    <cellStyle name="Millares 6 2 4 3" xfId="2008" xr:uid="{6C1B7C97-B6B6-429C-A6A7-1D97831227E0}"/>
    <cellStyle name="Millares 6 2 4 3 2" xfId="5100" xr:uid="{7EA7C074-9DDD-489E-9170-24A1E5C413D3}"/>
    <cellStyle name="Millares 6 2 4 4" xfId="3559" xr:uid="{343019BF-DA28-4214-BFCF-7D7840828846}"/>
    <cellStyle name="Millares 6 2 5" xfId="852" xr:uid="{671680DA-94FC-428C-BAC8-8A4918B9E7D9}"/>
    <cellStyle name="Millares 6 2 5 2" xfId="2393" xr:uid="{9819B05B-8ED0-4AD9-8010-401D3DBC5B38}"/>
    <cellStyle name="Millares 6 2 5 2 2" xfId="5485" xr:uid="{39B554B7-F9BD-4071-A0D9-70874E5723FB}"/>
    <cellStyle name="Millares 6 2 5 3" xfId="3944" xr:uid="{62ECBC08-543B-4940-BCEA-EBC1CA59FDD5}"/>
    <cellStyle name="Millares 6 2 6" xfId="1623" xr:uid="{A6F00064-4882-48D9-98DB-090F8B2624BE}"/>
    <cellStyle name="Millares 6 2 6 2" xfId="4715" xr:uid="{4CF325CB-9CC1-46F3-BDCF-85C03FEE188F}"/>
    <cellStyle name="Millares 6 2 7" xfId="3172" xr:uid="{0ADB7ED2-A62A-46B7-AC33-2BD90B71AED7}"/>
    <cellStyle name="Millares 6 3" xfId="127" xr:uid="{49DD40C9-D1D7-4A22-B82C-B2BA382126C4}"/>
    <cellStyle name="Millares 6 3 2" xfId="321" xr:uid="{7660500A-1F25-44DC-BACB-DA1F57D2165F}"/>
    <cellStyle name="Millares 6 3 2 2" xfId="707" xr:uid="{DE64397F-36EE-4769-B97B-E0583C366F4E}"/>
    <cellStyle name="Millares 6 3 2 2 2" xfId="1477" xr:uid="{B685471F-20E7-4690-998E-95AEEAEBFCB0}"/>
    <cellStyle name="Millares 6 3 2 2 2 2" xfId="3018" xr:uid="{EA539CE5-873C-4E83-B542-5F23EB83F55B}"/>
    <cellStyle name="Millares 6 3 2 2 2 2 2" xfId="6110" xr:uid="{3B2C6458-0347-4330-9E7C-600221C29A6B}"/>
    <cellStyle name="Millares 6 3 2 2 2 3" xfId="4569" xr:uid="{1B3EC8A5-E778-4D88-9EF7-AF11C7E857AE}"/>
    <cellStyle name="Millares 6 3 2 2 3" xfId="2248" xr:uid="{695B414D-2B46-4A9D-9AD6-D64428E30293}"/>
    <cellStyle name="Millares 6 3 2 2 3 2" xfId="5340" xr:uid="{77A84C01-C3F2-49CC-99E9-5A8EFEC8AF53}"/>
    <cellStyle name="Millares 6 3 2 2 4" xfId="3799" xr:uid="{AD49179C-781E-4D03-B453-367AADD26F5B}"/>
    <cellStyle name="Millares 6 3 2 3" xfId="1092" xr:uid="{8312B92E-BEEB-4BDB-9B7C-CC3B3F4AD741}"/>
    <cellStyle name="Millares 6 3 2 3 2" xfId="2633" xr:uid="{19DDA5B6-484D-437F-B12D-DBA96691E456}"/>
    <cellStyle name="Millares 6 3 2 3 2 2" xfId="5725" xr:uid="{4CECF0DA-BB7B-450E-8FC3-801276D74AEC}"/>
    <cellStyle name="Millares 6 3 2 3 3" xfId="4184" xr:uid="{658A77A5-D530-478E-BDCB-D594ECC86C69}"/>
    <cellStyle name="Millares 6 3 2 4" xfId="1863" xr:uid="{B58F018D-26F3-4988-90B8-7E33AEE29BBA}"/>
    <cellStyle name="Millares 6 3 2 4 2" xfId="4955" xr:uid="{E5FD95D7-FF36-4D3F-A687-C2F217AB097E}"/>
    <cellStyle name="Millares 6 3 2 5" xfId="3413" xr:uid="{4DCEFCA3-5D88-4D7C-8155-4351A0AFDC24}"/>
    <cellStyle name="Millares 6 3 3" xfId="515" xr:uid="{530BB258-FE1A-4F30-BA06-AC01738DCCD4}"/>
    <cellStyle name="Millares 6 3 3 2" xfId="1285" xr:uid="{7B963B22-DB54-4EC5-B588-3C8C437CCCBC}"/>
    <cellStyle name="Millares 6 3 3 2 2" xfId="2826" xr:uid="{0F20EDB1-8646-404D-BEBD-6CEC051556B5}"/>
    <cellStyle name="Millares 6 3 3 2 2 2" xfId="5918" xr:uid="{4D060C4E-E61D-4A5E-9A93-77EA4A143C9D}"/>
    <cellStyle name="Millares 6 3 3 2 3" xfId="4377" xr:uid="{ABB353B7-C3C3-479D-8E3C-DC315E78D84F}"/>
    <cellStyle name="Millares 6 3 3 3" xfId="2056" xr:uid="{A28DAE8B-A9C6-4410-B8D8-12DB6800F85B}"/>
    <cellStyle name="Millares 6 3 3 3 2" xfId="5148" xr:uid="{AEABD512-D31A-4558-A2E2-EFBCE449757B}"/>
    <cellStyle name="Millares 6 3 3 4" xfId="3607" xr:uid="{2EBD0E74-55F9-4982-95D0-BBFFC8E53584}"/>
    <cellStyle name="Millares 6 3 4" xfId="900" xr:uid="{1C7491C9-E3B3-4C78-9D94-74AAF3E48F9F}"/>
    <cellStyle name="Millares 6 3 4 2" xfId="2441" xr:uid="{F009ABDA-ABC2-43BA-A08B-E8B2FB1CC3D7}"/>
    <cellStyle name="Millares 6 3 4 2 2" xfId="5533" xr:uid="{ED6EF22E-7DAE-43FD-9926-26BD0620A1E2}"/>
    <cellStyle name="Millares 6 3 4 3" xfId="3992" xr:uid="{2F5CE3F3-9C6E-4CDB-97C4-72F5154034AB}"/>
    <cellStyle name="Millares 6 3 5" xfId="1671" xr:uid="{4FB340F9-7033-4188-82EC-2DC7AAC076A1}"/>
    <cellStyle name="Millares 6 3 5 2" xfId="4763" xr:uid="{0EC08A10-144C-4BAD-B226-F62C5614E0EA}"/>
    <cellStyle name="Millares 6 3 6" xfId="3220" xr:uid="{E5C4E0D7-A706-4B0F-9C4F-7DA20FA49B99}"/>
    <cellStyle name="Millares 6 4" xfId="225" xr:uid="{5E47D87B-0A86-4F51-8FA8-B3074762F367}"/>
    <cellStyle name="Millares 6 4 2" xfId="611" xr:uid="{ACD9750A-A2B5-4900-AA4D-2C960D922C0F}"/>
    <cellStyle name="Millares 6 4 2 2" xfId="1381" xr:uid="{0FC35B1F-731E-4D79-93B6-8CD5488D4E3C}"/>
    <cellStyle name="Millares 6 4 2 2 2" xfId="2922" xr:uid="{8F65864C-BD6E-4159-A7B7-07C915C6DED6}"/>
    <cellStyle name="Millares 6 4 2 2 2 2" xfId="6014" xr:uid="{B9BF386C-2656-4259-9CCB-DB6A2C4AD7EC}"/>
    <cellStyle name="Millares 6 4 2 2 3" xfId="4473" xr:uid="{1BF1BE27-B66B-4A1B-9D1D-0DBD12F5B4F6}"/>
    <cellStyle name="Millares 6 4 2 3" xfId="2152" xr:uid="{F79E7DE2-C01A-4150-B235-6CFF70BEDC0F}"/>
    <cellStyle name="Millares 6 4 2 3 2" xfId="5244" xr:uid="{68050F68-6A0C-4F63-AC90-CC95D566E3FD}"/>
    <cellStyle name="Millares 6 4 2 4" xfId="3703" xr:uid="{B2D0A431-2086-47E4-9490-728CCAF81CBD}"/>
    <cellStyle name="Millares 6 4 3" xfId="996" xr:uid="{FBC99C9F-4A4A-4B06-89A2-5D7ECF924080}"/>
    <cellStyle name="Millares 6 4 3 2" xfId="2537" xr:uid="{3B7D211F-7AFD-49EB-B840-62D574FBE022}"/>
    <cellStyle name="Millares 6 4 3 2 2" xfId="5629" xr:uid="{70FB840D-FF4E-42B7-A676-E7B9CC2B5AB6}"/>
    <cellStyle name="Millares 6 4 3 3" xfId="4088" xr:uid="{CD58B25F-BBF7-4D42-A773-3E102555F20C}"/>
    <cellStyle name="Millares 6 4 4" xfId="1767" xr:uid="{3DB6ACCC-BCE3-475E-A4B3-545474FDD1F9}"/>
    <cellStyle name="Millares 6 4 4 2" xfId="4859" xr:uid="{1F8D177C-C7B6-4E4B-94F7-8CF53FE5969A}"/>
    <cellStyle name="Millares 6 4 5" xfId="3317" xr:uid="{8BB76E3B-089B-4F84-BE71-123CB7147D28}"/>
    <cellStyle name="Millares 6 5" xfId="419" xr:uid="{527AB750-0E5E-499A-B38D-C79DFB1C2872}"/>
    <cellStyle name="Millares 6 5 2" xfId="1189" xr:uid="{4F324D61-787E-422D-BF95-653D4A1A0472}"/>
    <cellStyle name="Millares 6 5 2 2" xfId="2730" xr:uid="{8865C551-58F7-4B8A-A5CB-6593AA2DCBB7}"/>
    <cellStyle name="Millares 6 5 2 2 2" xfId="5822" xr:uid="{020BE410-78EB-4AE7-A640-AAF0C722045E}"/>
    <cellStyle name="Millares 6 5 2 3" xfId="4281" xr:uid="{41770554-1BB5-47BA-AC79-872E1072B0CF}"/>
    <cellStyle name="Millares 6 5 3" xfId="1960" xr:uid="{6C18E595-DE1F-415E-842B-2E7F1A7C3C7B}"/>
    <cellStyle name="Millares 6 5 3 2" xfId="5052" xr:uid="{917EDE61-CEE1-47F8-B783-90102B55FAFE}"/>
    <cellStyle name="Millares 6 5 4" xfId="3511" xr:uid="{5DF325B0-4826-4479-91B2-F66C8911B216}"/>
    <cellStyle name="Millares 6 6" xfId="804" xr:uid="{A3A3F036-F3D2-40C2-AC99-EFBBE6CE0184}"/>
    <cellStyle name="Millares 6 6 2" xfId="2345" xr:uid="{F124C90B-624D-4517-AF46-97A762FEABB3}"/>
    <cellStyle name="Millares 6 6 2 2" xfId="5437" xr:uid="{6700BC94-F86D-4B65-B741-5C7194EDAE83}"/>
    <cellStyle name="Millares 6 6 3" xfId="3896" xr:uid="{5E80DB17-2888-4966-B9E0-9F4D54650B90}"/>
    <cellStyle name="Millares 6 7" xfId="1575" xr:uid="{A48EB608-F89F-4B01-827B-E6A3E0D9D01C}"/>
    <cellStyle name="Millares 6 7 2" xfId="4667" xr:uid="{1453B90E-13DB-4391-8879-BEFDBD648C2A}"/>
    <cellStyle name="Millares 6 8" xfId="3124" xr:uid="{3C6F96B8-6F8C-4008-A38E-C4990C94BC90}"/>
    <cellStyle name="Millares 7" xfId="55" xr:uid="{C8DE79D3-5D22-4A3D-B9E9-4E8CA15F5298}"/>
    <cellStyle name="Millares 7 2" xfId="151" xr:uid="{B9635FD8-93A7-41AB-9995-FA2C3465718E}"/>
    <cellStyle name="Millares 7 2 2" xfId="345" xr:uid="{E1513C21-085A-40EB-B5A2-7C38F9EC6721}"/>
    <cellStyle name="Millares 7 2 2 2" xfId="731" xr:uid="{5B35548D-30D9-4FE3-960F-8EC1D2C79005}"/>
    <cellStyle name="Millares 7 2 2 2 2" xfId="1501" xr:uid="{95F6C3BF-0404-456E-9BCF-B03A245272AD}"/>
    <cellStyle name="Millares 7 2 2 2 2 2" xfId="3042" xr:uid="{6F1A7313-D909-4614-A0CE-D46D6C910180}"/>
    <cellStyle name="Millares 7 2 2 2 2 2 2" xfId="6134" xr:uid="{97A5108E-345C-4B5B-A220-633D330D40EF}"/>
    <cellStyle name="Millares 7 2 2 2 2 3" xfId="4593" xr:uid="{6F6B3C3E-3CAF-4F9F-AA23-43D118E2EA41}"/>
    <cellStyle name="Millares 7 2 2 2 3" xfId="2272" xr:uid="{8F2BE4AF-2672-408F-BC06-2A93FBBEA3C2}"/>
    <cellStyle name="Millares 7 2 2 2 3 2" xfId="5364" xr:uid="{D7DC61BF-3B65-4D00-9141-33B64B3C3D8B}"/>
    <cellStyle name="Millares 7 2 2 2 4" xfId="3823" xr:uid="{DBB326F1-8BE9-443B-A523-17BEAF4D6D02}"/>
    <cellStyle name="Millares 7 2 2 3" xfId="1116" xr:uid="{C67259E0-5B9A-4F04-BC61-CA0488135060}"/>
    <cellStyle name="Millares 7 2 2 3 2" xfId="2657" xr:uid="{D2CC0476-989A-4648-BB3D-A6149B180129}"/>
    <cellStyle name="Millares 7 2 2 3 2 2" xfId="5749" xr:uid="{20FD60ED-018A-43B1-AEA5-50B2F3D87169}"/>
    <cellStyle name="Millares 7 2 2 3 3" xfId="4208" xr:uid="{0C37623B-6E1F-4862-A052-14B8ABB77190}"/>
    <cellStyle name="Millares 7 2 2 4" xfId="1887" xr:uid="{B98F3693-0678-419F-A097-091E4B341EBB}"/>
    <cellStyle name="Millares 7 2 2 4 2" xfId="4979" xr:uid="{A4A2C286-C643-4C1C-B7C9-6E7B34F3C22A}"/>
    <cellStyle name="Millares 7 2 2 5" xfId="3437" xr:uid="{26676C4D-36AF-4D2C-A954-B232F4F5B83B}"/>
    <cellStyle name="Millares 7 2 3" xfId="539" xr:uid="{2737D428-3682-4C94-B926-1F4579D86C33}"/>
    <cellStyle name="Millares 7 2 3 2" xfId="1309" xr:uid="{CD910BCD-3854-4D31-B62D-8226A16F47D1}"/>
    <cellStyle name="Millares 7 2 3 2 2" xfId="2850" xr:uid="{3516CBBD-97DF-420E-94F4-EF2E28307893}"/>
    <cellStyle name="Millares 7 2 3 2 2 2" xfId="5942" xr:uid="{9FF41872-7C76-404D-9CC5-9D24C3B04D71}"/>
    <cellStyle name="Millares 7 2 3 2 3" xfId="4401" xr:uid="{B74263D8-0604-4A7E-8E33-3C82998BB279}"/>
    <cellStyle name="Millares 7 2 3 3" xfId="2080" xr:uid="{AEE25DCC-11DB-4B45-99F6-CA282EE67971}"/>
    <cellStyle name="Millares 7 2 3 3 2" xfId="5172" xr:uid="{416E940E-9B0B-408C-A771-B7E26DC848E9}"/>
    <cellStyle name="Millares 7 2 3 4" xfId="3631" xr:uid="{5CA138E9-B7EF-4132-AF52-8A574ED0AA89}"/>
    <cellStyle name="Millares 7 2 4" xfId="924" xr:uid="{2A42C6F6-9E07-49A3-B341-9F57177B7A03}"/>
    <cellStyle name="Millares 7 2 4 2" xfId="2465" xr:uid="{42063B2A-AFD4-4409-9E9E-9CD3AB084C7A}"/>
    <cellStyle name="Millares 7 2 4 2 2" xfId="5557" xr:uid="{96490B4E-A460-4099-8B1F-C58FEF0FE20C}"/>
    <cellStyle name="Millares 7 2 4 3" xfId="4016" xr:uid="{49CDDB28-20B4-46F8-B87E-5EC278B8C1CF}"/>
    <cellStyle name="Millares 7 2 5" xfId="1695" xr:uid="{A0AF19B4-40F7-4D43-ADBE-B6F2DB2C2091}"/>
    <cellStyle name="Millares 7 2 5 2" xfId="4787" xr:uid="{ABF35758-AF54-49D5-A492-EEED2E9BD7D1}"/>
    <cellStyle name="Millares 7 2 6" xfId="3244" xr:uid="{D93E7A3B-C697-4FC9-9F8B-616B76B560C5}"/>
    <cellStyle name="Millares 7 3" xfId="249" xr:uid="{BF582C3E-FB47-469F-AAF8-DC515E4E5714}"/>
    <cellStyle name="Millares 7 3 2" xfId="635" xr:uid="{58DC8E61-9E48-45A2-B556-2B1893301161}"/>
    <cellStyle name="Millares 7 3 2 2" xfId="1405" xr:uid="{16F45E86-5881-4521-B946-8BF701757BED}"/>
    <cellStyle name="Millares 7 3 2 2 2" xfId="2946" xr:uid="{DECEBCB5-022A-48A7-94AA-6AA209531910}"/>
    <cellStyle name="Millares 7 3 2 2 2 2" xfId="6038" xr:uid="{59E906C0-1349-46E4-8989-0349510DFCBB}"/>
    <cellStyle name="Millares 7 3 2 2 3" xfId="4497" xr:uid="{7383ECB0-DE15-46EC-9AB0-CE99B75C8C28}"/>
    <cellStyle name="Millares 7 3 2 3" xfId="2176" xr:uid="{5103871B-E5B5-4E0C-9FCB-132F6C32E143}"/>
    <cellStyle name="Millares 7 3 2 3 2" xfId="5268" xr:uid="{B456754B-5775-4F7A-A5FF-A918119A0B4A}"/>
    <cellStyle name="Millares 7 3 2 4" xfId="3727" xr:uid="{E0E12125-6E89-4D57-A226-0EB563E542EC}"/>
    <cellStyle name="Millares 7 3 3" xfId="1020" xr:uid="{6D021003-9D94-4B7A-8E5E-CE26068A1876}"/>
    <cellStyle name="Millares 7 3 3 2" xfId="2561" xr:uid="{953A01AC-C4AA-41BA-91DC-618C81ADC1EC}"/>
    <cellStyle name="Millares 7 3 3 2 2" xfId="5653" xr:uid="{F09B1715-EBCD-4301-A530-201249BFCB19}"/>
    <cellStyle name="Millares 7 3 3 3" xfId="4112" xr:uid="{938C9055-0851-4201-B59B-9F06E3394F7D}"/>
    <cellStyle name="Millares 7 3 4" xfId="1791" xr:uid="{A1EEA404-5E64-4A66-99BC-8843D553E0E8}"/>
    <cellStyle name="Millares 7 3 4 2" xfId="4883" xr:uid="{FD1EECE7-973F-4C07-B8D6-52719882A922}"/>
    <cellStyle name="Millares 7 3 5" xfId="3341" xr:uid="{B8021229-0DB2-4AFF-84FB-4EA5BED1FA6D}"/>
    <cellStyle name="Millares 7 4" xfId="443" xr:uid="{6A634D95-3855-4BA4-9549-ABF6E2011F9E}"/>
    <cellStyle name="Millares 7 4 2" xfId="1213" xr:uid="{3AC6AA06-EADB-41BC-AC42-03E483F03045}"/>
    <cellStyle name="Millares 7 4 2 2" xfId="2754" xr:uid="{929FBA6F-C31C-4F71-82C4-3C812B935B50}"/>
    <cellStyle name="Millares 7 4 2 2 2" xfId="5846" xr:uid="{CD1C601B-A0AB-4429-A664-1A96D41C8ABA}"/>
    <cellStyle name="Millares 7 4 2 3" xfId="4305" xr:uid="{69DF1BF2-2DB8-4D0F-A0E9-FF376B848170}"/>
    <cellStyle name="Millares 7 4 3" xfId="1984" xr:uid="{7718148F-99EA-4279-9798-388D7D2E6364}"/>
    <cellStyle name="Millares 7 4 3 2" xfId="5076" xr:uid="{D361DDD8-F1A9-4062-9F4B-B8AC57AFCCA3}"/>
    <cellStyle name="Millares 7 4 4" xfId="3535" xr:uid="{5D9C2A2D-75E4-4313-A27F-CB0749AEBFA4}"/>
    <cellStyle name="Millares 7 5" xfId="828" xr:uid="{440B5588-5D11-479B-9A94-C955E96DB275}"/>
    <cellStyle name="Millares 7 5 2" xfId="2369" xr:uid="{15A0AD11-6F4A-4EE5-8903-041894271466}"/>
    <cellStyle name="Millares 7 5 2 2" xfId="5461" xr:uid="{87805C79-AD23-470B-9F7C-3B2761AAB681}"/>
    <cellStyle name="Millares 7 5 3" xfId="3920" xr:uid="{052E7FBA-6066-49F8-AD88-42F7A7DFA82D}"/>
    <cellStyle name="Millares 7 6" xfId="1599" xr:uid="{298CAE0B-308A-47E5-95BA-A61BFFA1F57F}"/>
    <cellStyle name="Millares 7 6 2" xfId="4691" xr:uid="{A3519233-CA9D-4563-92BE-CC9722CDFA5C}"/>
    <cellStyle name="Millares 7 7" xfId="3148" xr:uid="{D02A2987-B741-4795-AD94-1F1439E456BD}"/>
    <cellStyle name="Millares 8" xfId="103" xr:uid="{3E743BA0-C010-461B-8F8E-6B6EC3F3E370}"/>
    <cellStyle name="Millares 8 2" xfId="297" xr:uid="{14782F96-C458-4BC4-A06B-5F5147F9C0F8}"/>
    <cellStyle name="Millares 8 2 2" xfId="683" xr:uid="{47B12DAD-8C1E-459F-9C6A-F1BA8D6DEBBB}"/>
    <cellStyle name="Millares 8 2 2 2" xfId="1453" xr:uid="{C1107131-923D-4669-AE2F-3700B43346CB}"/>
    <cellStyle name="Millares 8 2 2 2 2" xfId="2994" xr:uid="{73D1EA3B-3700-4A18-90D3-87B4E5D5382C}"/>
    <cellStyle name="Millares 8 2 2 2 2 2" xfId="6086" xr:uid="{61DC9B5C-9901-49B4-9518-33DE7C6A6397}"/>
    <cellStyle name="Millares 8 2 2 2 3" xfId="4545" xr:uid="{E97D4987-C1D1-43F1-B8F3-0EAC144E5A15}"/>
    <cellStyle name="Millares 8 2 2 3" xfId="2224" xr:uid="{936D213D-A2FB-4A5D-BBDC-5024EF580C4F}"/>
    <cellStyle name="Millares 8 2 2 3 2" xfId="5316" xr:uid="{2FDAA0B7-FCF5-4AA9-9E80-A4E08DEEEB7A}"/>
    <cellStyle name="Millares 8 2 2 4" xfId="3775" xr:uid="{EE46C726-BDE4-41B4-9588-1BCE5CF2426B}"/>
    <cellStyle name="Millares 8 2 3" xfId="1068" xr:uid="{9E56E737-B468-4BAD-80B0-42F39E0A7135}"/>
    <cellStyle name="Millares 8 2 3 2" xfId="2609" xr:uid="{6AF81928-340C-445D-884C-9D8CD8955DFF}"/>
    <cellStyle name="Millares 8 2 3 2 2" xfId="5701" xr:uid="{CBA4F506-3C42-4BF7-A2E6-BE8AF4946678}"/>
    <cellStyle name="Millares 8 2 3 3" xfId="4160" xr:uid="{A7F56714-DD6F-41F8-B89F-CD6280687695}"/>
    <cellStyle name="Millares 8 2 4" xfId="1839" xr:uid="{764C3331-F4BE-42B0-B444-153356D86660}"/>
    <cellStyle name="Millares 8 2 4 2" xfId="4931" xr:uid="{0824FB4C-1064-47FE-B648-F589F7517B03}"/>
    <cellStyle name="Millares 8 2 5" xfId="3389" xr:uid="{F6AAFA73-3218-4DD5-BEF3-5537BCC80120}"/>
    <cellStyle name="Millares 8 3" xfId="491" xr:uid="{1DCF450F-BAEF-4BD3-B4E5-9E191295410F}"/>
    <cellStyle name="Millares 8 3 2" xfId="1261" xr:uid="{2F69585E-CF23-4C8D-8379-9BC3069ACEDF}"/>
    <cellStyle name="Millares 8 3 2 2" xfId="2802" xr:uid="{8095BCAE-5DFC-4FB3-BF6D-1EEBCF66F9E5}"/>
    <cellStyle name="Millares 8 3 2 2 2" xfId="5894" xr:uid="{A3315309-7E8C-4390-A8AC-87908B5D9C35}"/>
    <cellStyle name="Millares 8 3 2 3" xfId="4353" xr:uid="{556CC44B-5952-4B0E-9CFF-B873E4CA24DE}"/>
    <cellStyle name="Millares 8 3 3" xfId="2032" xr:uid="{6F6E8ED7-11CB-4284-909E-FB4745CCBBD0}"/>
    <cellStyle name="Millares 8 3 3 2" xfId="5124" xr:uid="{C85CE400-5B60-4AA0-BC1D-8140EF3C47D4}"/>
    <cellStyle name="Millares 8 3 4" xfId="3583" xr:uid="{FAFAE35C-0231-44AD-941D-71F4BE4D88A0}"/>
    <cellStyle name="Millares 8 4" xfId="876" xr:uid="{A0592AC4-7440-4F5E-BC35-D01496926CD9}"/>
    <cellStyle name="Millares 8 4 2" xfId="2417" xr:uid="{EE9E188E-906E-45BD-BFB6-AA09D76693F4}"/>
    <cellStyle name="Millares 8 4 2 2" xfId="5509" xr:uid="{36B64B44-9925-478C-95AA-DFBC983F0571}"/>
    <cellStyle name="Millares 8 4 3" xfId="3968" xr:uid="{1C3F29B3-4321-4451-9ECE-B32DC6790672}"/>
    <cellStyle name="Millares 8 5" xfId="1647" xr:uid="{04EB71AD-3982-497E-88A6-49EF5FC053DD}"/>
    <cellStyle name="Millares 8 5 2" xfId="4739" xr:uid="{E251209A-733F-4B4D-B805-5CBDAC9D4D8F}"/>
    <cellStyle name="Millares 8 6" xfId="3196" xr:uid="{97219E3E-18C3-430D-9ADB-18A81BF1D1E8}"/>
    <cellStyle name="Millares 9" xfId="201" xr:uid="{111A8062-497C-4ADE-92B0-935130940980}"/>
    <cellStyle name="Millares 9 2" xfId="587" xr:uid="{7C05716E-4227-49D7-92B9-8395DD874F4D}"/>
    <cellStyle name="Millares 9 2 2" xfId="1357" xr:uid="{18328BD5-F46F-4909-9B0A-B90F0258D624}"/>
    <cellStyle name="Millares 9 2 2 2" xfId="2898" xr:uid="{B572DBFF-394B-4F22-A74C-028A70652415}"/>
    <cellStyle name="Millares 9 2 2 2 2" xfId="5990" xr:uid="{658C5B9E-9DBF-4C42-AD4E-7FF97606534F}"/>
    <cellStyle name="Millares 9 2 2 3" xfId="4449" xr:uid="{EF74A078-8F37-42F8-92C5-328FFEF3CE26}"/>
    <cellStyle name="Millares 9 2 3" xfId="2128" xr:uid="{4B9BDA20-D4D4-4418-BAA9-17A5A11F44C1}"/>
    <cellStyle name="Millares 9 2 3 2" xfId="5220" xr:uid="{0E80CC16-6EC9-4DDE-9964-1EF8960157F7}"/>
    <cellStyle name="Millares 9 2 4" xfId="3679" xr:uid="{6CA88882-0E85-4BA1-86FD-19921EE66154}"/>
    <cellStyle name="Millares 9 3" xfId="972" xr:uid="{CA92CFD4-CBC1-4092-B496-FEBD9EC5CD62}"/>
    <cellStyle name="Millares 9 3 2" xfId="2513" xr:uid="{444C8BE8-0803-4D68-B43A-30803F125131}"/>
    <cellStyle name="Millares 9 3 2 2" xfId="5605" xr:uid="{E5983A5F-170B-4BEA-83E0-06B8E10D237F}"/>
    <cellStyle name="Millares 9 3 3" xfId="4064" xr:uid="{4C6F69C0-0051-44A5-9BB5-0077142F621C}"/>
    <cellStyle name="Millares 9 4" xfId="1743" xr:uid="{C34160BB-EA80-45C5-99D7-C46139F9EE00}"/>
    <cellStyle name="Millares 9 4 2" xfId="4835" xr:uid="{CAB0199C-1D8B-482B-94F6-41161EF2FBF4}"/>
    <cellStyle name="Millares 9 5" xfId="3293" xr:uid="{A2DE2D52-FB55-4F1B-B06A-13D032641753}"/>
    <cellStyle name="Moneda 10" xfId="394" xr:uid="{905DA2EA-096B-484E-B701-30D4FE53820B}"/>
    <cellStyle name="Moneda 10 2" xfId="1164" xr:uid="{3818F4E2-7C9E-4E38-90D0-C99869095CE5}"/>
    <cellStyle name="Moneda 10 2 2" xfId="2705" xr:uid="{83DB5277-6787-49A7-AFC4-5415DEF9F8B3}"/>
    <cellStyle name="Moneda 10 2 2 2" xfId="5797" xr:uid="{F6D07908-D07A-4EB3-9EC9-E600D81F105F}"/>
    <cellStyle name="Moneda 10 2 3" xfId="4256" xr:uid="{AB463D96-8EBD-4FE7-B160-CA1E0B7508BD}"/>
    <cellStyle name="Moneda 10 3" xfId="1935" xr:uid="{F1F190D9-BB34-4C9E-95CA-6FDC59281386}"/>
    <cellStyle name="Moneda 10 3 2" xfId="5027" xr:uid="{745CD4EF-DBC3-4D2A-8616-13966901D721}"/>
    <cellStyle name="Moneda 10 4" xfId="3486" xr:uid="{5EA276D3-A807-433A-B5AF-3A357646213C}"/>
    <cellStyle name="Moneda 11" xfId="779" xr:uid="{9EEB1CBB-743B-4E58-A585-A5FDF55C4F78}"/>
    <cellStyle name="Moneda 11 2" xfId="2320" xr:uid="{F96B9830-75F2-473E-AE23-928729605615}"/>
    <cellStyle name="Moneda 11 2 2" xfId="5412" xr:uid="{974F4851-C6F0-481A-9380-333581500C8F}"/>
    <cellStyle name="Moneda 11 3" xfId="3871" xr:uid="{F674EF0D-4A63-4E71-B9E9-29B4D93117F7}"/>
    <cellStyle name="Moneda 12" xfId="1550" xr:uid="{56A4098E-5359-431D-B8B3-F5A5AD7526E6}"/>
    <cellStyle name="Moneda 12 2" xfId="4642" xr:uid="{EDA89D82-8CD6-4C7B-8F82-91C68AC41434}"/>
    <cellStyle name="Moneda 13" xfId="2" xr:uid="{7EB30B98-05EB-437E-B4C9-E391F32D9B32}"/>
    <cellStyle name="Moneda 13 2" xfId="3096" xr:uid="{77A02FC4-B77B-4C27-AA41-2C515327DBBA}"/>
    <cellStyle name="Moneda 2" xfId="7" xr:uid="{97746F47-A42D-4738-B429-DA077EE26A07}"/>
    <cellStyle name="Moneda 2 10" xfId="781" xr:uid="{8AE091DC-9547-40F2-8705-FA8199347DCD}"/>
    <cellStyle name="Moneda 2 10 2" xfId="2322" xr:uid="{E0FF9C77-E260-4AEA-8FB0-184BDB07C8EA}"/>
    <cellStyle name="Moneda 2 10 2 2" xfId="5414" xr:uid="{4F840DBB-41EF-4800-AE73-C1841FCC8802}"/>
    <cellStyle name="Moneda 2 10 3" xfId="3873" xr:uid="{421D6B7E-7BAC-4F1A-800E-8D926F18C20A}"/>
    <cellStyle name="Moneda 2 11" xfId="1552" xr:uid="{0C6C3E72-BCDB-4182-BAD8-E3BC818E33F7}"/>
    <cellStyle name="Moneda 2 11 2" xfId="4644" xr:uid="{76D2520F-616E-4015-AF73-04CDAA4CD5C6}"/>
    <cellStyle name="Moneda 2 12" xfId="3100" xr:uid="{C9A351FB-F77F-457B-9912-1758067CE6A0}"/>
    <cellStyle name="Moneda 2 2" xfId="11" xr:uid="{C512048F-35A0-46D8-B5FA-A8F18D88074A}"/>
    <cellStyle name="Moneda 2 2 10" xfId="1556" xr:uid="{03BCDCDD-AEF3-4CBC-BA47-8B601E98DC06}"/>
    <cellStyle name="Moneda 2 2 10 2" xfId="4648" xr:uid="{4F663DFF-B528-4EE9-8EDF-1EC8F320A7EF}"/>
    <cellStyle name="Moneda 2 2 11" xfId="3104" xr:uid="{7E3EFDD2-F723-4202-9531-646BC50F49FA}"/>
    <cellStyle name="Moneda 2 2 2" xfId="20" xr:uid="{D4BB4DFC-50BB-4C25-8CCD-85B52E33701B}"/>
    <cellStyle name="Moneda 2 2 2 2" xfId="44" xr:uid="{DB396F8A-7396-4251-A428-87B8A54204A1}"/>
    <cellStyle name="Moneda 2 2 2 2 2" xfId="92" xr:uid="{A6B18E93-782A-4661-BE52-8A3DA64E8641}"/>
    <cellStyle name="Moneda 2 2 2 2 2 2" xfId="188" xr:uid="{8F75E504-7878-4485-B71E-4AE8926235A9}"/>
    <cellStyle name="Moneda 2 2 2 2 2 2 2" xfId="382" xr:uid="{E96DD174-B26D-44CF-A5A6-2A987C4F1FC7}"/>
    <cellStyle name="Moneda 2 2 2 2 2 2 2 2" xfId="768" xr:uid="{5B9FA928-6F10-4BCF-860E-7EF2DDDD79DA}"/>
    <cellStyle name="Moneda 2 2 2 2 2 2 2 2 2" xfId="1538" xr:uid="{F6485EFE-BED7-440F-9EE5-20B24892B98E}"/>
    <cellStyle name="Moneda 2 2 2 2 2 2 2 2 2 2" xfId="3079" xr:uid="{572A1073-B3A8-4AE6-9B6B-54B2FFCD76B7}"/>
    <cellStyle name="Moneda 2 2 2 2 2 2 2 2 2 2 2" xfId="6171" xr:uid="{78FE44EF-C5B1-4CA8-92D0-BB606EBB7C8A}"/>
    <cellStyle name="Moneda 2 2 2 2 2 2 2 2 2 3" xfId="4630" xr:uid="{D68F162C-2047-45AA-A51C-9DE85F273361}"/>
    <cellStyle name="Moneda 2 2 2 2 2 2 2 2 3" xfId="2309" xr:uid="{27EC0CF2-7D9A-4775-BFEA-2CC4B0278DC6}"/>
    <cellStyle name="Moneda 2 2 2 2 2 2 2 2 3 2" xfId="5401" xr:uid="{5997901A-0163-4AA9-B13B-F0A3FE0355DD}"/>
    <cellStyle name="Moneda 2 2 2 2 2 2 2 2 4" xfId="3860" xr:uid="{3543E1D9-56B1-43EE-A818-B1C71B3832EE}"/>
    <cellStyle name="Moneda 2 2 2 2 2 2 2 3" xfId="1153" xr:uid="{2DF96290-F2BF-4CCD-9D08-FF4F946AFF5D}"/>
    <cellStyle name="Moneda 2 2 2 2 2 2 2 3 2" xfId="2694" xr:uid="{F5290DC3-6193-4562-B150-BB0F6AE31253}"/>
    <cellStyle name="Moneda 2 2 2 2 2 2 2 3 2 2" xfId="5786" xr:uid="{5538018F-FC14-4A57-8F69-448D6970EDC0}"/>
    <cellStyle name="Moneda 2 2 2 2 2 2 2 3 3" xfId="4245" xr:uid="{2A95930D-A973-4DB7-8E6F-75F87BD5704D}"/>
    <cellStyle name="Moneda 2 2 2 2 2 2 2 4" xfId="1924" xr:uid="{C70564CB-2F61-4318-9DB2-EECA21A19F0D}"/>
    <cellStyle name="Moneda 2 2 2 2 2 2 2 4 2" xfId="5016" xr:uid="{5090025E-FDB3-44A0-BA56-5D6A0FC50BEF}"/>
    <cellStyle name="Moneda 2 2 2 2 2 2 2 5" xfId="3474" xr:uid="{DBB6317E-9579-4FF0-8F58-C252BE2A0357}"/>
    <cellStyle name="Moneda 2 2 2 2 2 2 3" xfId="576" xr:uid="{42E75D48-B89D-472F-B2ED-50D291B28401}"/>
    <cellStyle name="Moneda 2 2 2 2 2 2 3 2" xfId="1346" xr:uid="{7095B358-B1C0-4D19-AC14-9E7B644C2AB2}"/>
    <cellStyle name="Moneda 2 2 2 2 2 2 3 2 2" xfId="2887" xr:uid="{272DBE3C-35A6-420A-9C0D-6C96A93C61EA}"/>
    <cellStyle name="Moneda 2 2 2 2 2 2 3 2 2 2" xfId="5979" xr:uid="{DAD60B20-8960-402F-90A6-586B40D07F3E}"/>
    <cellStyle name="Moneda 2 2 2 2 2 2 3 2 3" xfId="4438" xr:uid="{8231FDD3-C4B3-4339-B8A7-AB9E0CE5E2B5}"/>
    <cellStyle name="Moneda 2 2 2 2 2 2 3 3" xfId="2117" xr:uid="{E7D1AD62-6228-4178-8664-461420BD1A1D}"/>
    <cellStyle name="Moneda 2 2 2 2 2 2 3 3 2" xfId="5209" xr:uid="{084AB47D-B8C5-4698-9B2D-F29ED53C5335}"/>
    <cellStyle name="Moneda 2 2 2 2 2 2 3 4" xfId="3668" xr:uid="{29002A54-26B1-4E6B-9238-CF13C94CCD07}"/>
    <cellStyle name="Moneda 2 2 2 2 2 2 4" xfId="961" xr:uid="{47DA37F5-93F4-4B81-8801-BF375A53D7AB}"/>
    <cellStyle name="Moneda 2 2 2 2 2 2 4 2" xfId="2502" xr:uid="{43FFA2A3-FF6F-4B23-896A-66E0B96DC776}"/>
    <cellStyle name="Moneda 2 2 2 2 2 2 4 2 2" xfId="5594" xr:uid="{3E333A51-E079-4540-8484-645D4DC229D4}"/>
    <cellStyle name="Moneda 2 2 2 2 2 2 4 3" xfId="4053" xr:uid="{8D1BC3E3-7B9F-4EAC-B1E6-A94A00DB08EA}"/>
    <cellStyle name="Moneda 2 2 2 2 2 2 5" xfId="1732" xr:uid="{ADE04124-ECE4-4635-B5AC-F8A99F125BCA}"/>
    <cellStyle name="Moneda 2 2 2 2 2 2 5 2" xfId="4824" xr:uid="{999D4BDA-EE0E-4E41-9AB9-1783CDD7EFE5}"/>
    <cellStyle name="Moneda 2 2 2 2 2 2 6" xfId="3281" xr:uid="{CCAD07FC-EB0B-4EF6-BACC-B614600841D9}"/>
    <cellStyle name="Moneda 2 2 2 2 2 3" xfId="286" xr:uid="{07C9A4F8-C0BB-491E-BB18-FC1B1CE0BF63}"/>
    <cellStyle name="Moneda 2 2 2 2 2 3 2" xfId="672" xr:uid="{46A83BE1-BB82-4B7F-8722-47A16B08821C}"/>
    <cellStyle name="Moneda 2 2 2 2 2 3 2 2" xfId="1442" xr:uid="{F3B0CB96-D7F0-4A55-B36D-83A00EBBF2AF}"/>
    <cellStyle name="Moneda 2 2 2 2 2 3 2 2 2" xfId="2983" xr:uid="{801781F6-C41D-492F-881E-DE00D38F83AE}"/>
    <cellStyle name="Moneda 2 2 2 2 2 3 2 2 2 2" xfId="6075" xr:uid="{E517334C-26C5-413D-98A6-48D76C780ED3}"/>
    <cellStyle name="Moneda 2 2 2 2 2 3 2 2 3" xfId="4534" xr:uid="{578C89E1-496F-41B1-9CFA-DE79961B457A}"/>
    <cellStyle name="Moneda 2 2 2 2 2 3 2 3" xfId="2213" xr:uid="{1760A7DD-580B-4165-944F-7CED32AD2ED7}"/>
    <cellStyle name="Moneda 2 2 2 2 2 3 2 3 2" xfId="5305" xr:uid="{06752784-2E0A-4A6E-BD56-FA0EC44735DA}"/>
    <cellStyle name="Moneda 2 2 2 2 2 3 2 4" xfId="3764" xr:uid="{7BA28D19-EF7E-4643-858D-94C99641E6D1}"/>
    <cellStyle name="Moneda 2 2 2 2 2 3 3" xfId="1057" xr:uid="{2684F726-1815-4C32-B47B-C61F2EB8E41C}"/>
    <cellStyle name="Moneda 2 2 2 2 2 3 3 2" xfId="2598" xr:uid="{0A08AF52-DAD1-47ED-97ED-5C8949C40F56}"/>
    <cellStyle name="Moneda 2 2 2 2 2 3 3 2 2" xfId="5690" xr:uid="{6DDBA82F-F87A-42BA-8E05-A63AC849B52E}"/>
    <cellStyle name="Moneda 2 2 2 2 2 3 3 3" xfId="4149" xr:uid="{24578982-B525-4C12-8A00-305040EDFE79}"/>
    <cellStyle name="Moneda 2 2 2 2 2 3 4" xfId="1828" xr:uid="{7E28BB20-47AF-44EA-8901-7315263A77CE}"/>
    <cellStyle name="Moneda 2 2 2 2 2 3 4 2" xfId="4920" xr:uid="{CBC9101A-828A-4DAC-B2F3-4B8186A6CD70}"/>
    <cellStyle name="Moneda 2 2 2 2 2 3 5" xfId="3378" xr:uid="{905D0F18-2C33-4DB5-8405-364788E63F5B}"/>
    <cellStyle name="Moneda 2 2 2 2 2 4" xfId="480" xr:uid="{649E8265-8850-42A7-9FFA-05D4CD89C4C8}"/>
    <cellStyle name="Moneda 2 2 2 2 2 4 2" xfId="1250" xr:uid="{E1719CD4-70DC-4D86-AB15-4DA916832D58}"/>
    <cellStyle name="Moneda 2 2 2 2 2 4 2 2" xfId="2791" xr:uid="{7F525EB3-52F7-44A7-8D00-D55985987C76}"/>
    <cellStyle name="Moneda 2 2 2 2 2 4 2 2 2" xfId="5883" xr:uid="{583934A9-4B07-4771-A38E-F151FE7C5EAD}"/>
    <cellStyle name="Moneda 2 2 2 2 2 4 2 3" xfId="4342" xr:uid="{0E2E6CCA-0D0B-4E61-A4F5-F0354EB37712}"/>
    <cellStyle name="Moneda 2 2 2 2 2 4 3" xfId="2021" xr:uid="{79FD8179-EA35-46F6-BD96-040D935DB188}"/>
    <cellStyle name="Moneda 2 2 2 2 2 4 3 2" xfId="5113" xr:uid="{1A52FD53-4719-42B0-9723-AA818F54C025}"/>
    <cellStyle name="Moneda 2 2 2 2 2 4 4" xfId="3572" xr:uid="{F943475F-10B1-43AE-AF72-2AA31800BAC5}"/>
    <cellStyle name="Moneda 2 2 2 2 2 5" xfId="865" xr:uid="{C4DE6E6D-DAC1-4866-A37D-8DE22ACFB33C}"/>
    <cellStyle name="Moneda 2 2 2 2 2 5 2" xfId="2406" xr:uid="{F59FB248-DC07-4337-AE10-2303BAF6F50D}"/>
    <cellStyle name="Moneda 2 2 2 2 2 5 2 2" xfId="5498" xr:uid="{DB819C64-4CFD-4578-8CEF-6E5C8B536380}"/>
    <cellStyle name="Moneda 2 2 2 2 2 5 3" xfId="3957" xr:uid="{C61ED472-0832-4ECC-B8A1-B157FCC2DCE1}"/>
    <cellStyle name="Moneda 2 2 2 2 2 6" xfId="1636" xr:uid="{6DA9D4E4-AFD6-498D-957B-A8E541569718}"/>
    <cellStyle name="Moneda 2 2 2 2 2 6 2" xfId="4728" xr:uid="{1D37BEA2-A997-442B-A176-BD68757CBBDA}"/>
    <cellStyle name="Moneda 2 2 2 2 2 7" xfId="3185" xr:uid="{2F43901E-B40E-457F-8D27-38CDE1E211F1}"/>
    <cellStyle name="Moneda 2 2 2 2 3" xfId="140" xr:uid="{70F6B953-347B-4E1C-BED9-BC7F9BE631AF}"/>
    <cellStyle name="Moneda 2 2 2 2 3 2" xfId="334" xr:uid="{D68F5D51-9ABA-4459-9AF3-1D85F2505F4D}"/>
    <cellStyle name="Moneda 2 2 2 2 3 2 2" xfId="720" xr:uid="{365A2D95-F281-461A-B438-DDBF48FD379F}"/>
    <cellStyle name="Moneda 2 2 2 2 3 2 2 2" xfId="1490" xr:uid="{91C09B48-BDB2-47DE-81EE-BB72A4BF120F}"/>
    <cellStyle name="Moneda 2 2 2 2 3 2 2 2 2" xfId="3031" xr:uid="{D0F5B992-E5F2-4D62-B362-673D8EE3359A}"/>
    <cellStyle name="Moneda 2 2 2 2 3 2 2 2 2 2" xfId="6123" xr:uid="{DB698E5D-8339-497A-8C2D-45C30AD70902}"/>
    <cellStyle name="Moneda 2 2 2 2 3 2 2 2 3" xfId="4582" xr:uid="{B14B24D7-B980-46DF-AF16-DBACD0452FD4}"/>
    <cellStyle name="Moneda 2 2 2 2 3 2 2 3" xfId="2261" xr:uid="{4C873B59-4484-4A5D-8D3F-B30A4403CB7A}"/>
    <cellStyle name="Moneda 2 2 2 2 3 2 2 3 2" xfId="5353" xr:uid="{278FC8DC-09D4-4ACA-845A-5E86768B6AE6}"/>
    <cellStyle name="Moneda 2 2 2 2 3 2 2 4" xfId="3812" xr:uid="{1C20B151-D50F-4BB3-AC49-DA116D89E2A1}"/>
    <cellStyle name="Moneda 2 2 2 2 3 2 3" xfId="1105" xr:uid="{A97FC6ED-71E3-4580-94D8-0E749251E70B}"/>
    <cellStyle name="Moneda 2 2 2 2 3 2 3 2" xfId="2646" xr:uid="{953AECE8-3601-4544-AE54-92B7FC72730B}"/>
    <cellStyle name="Moneda 2 2 2 2 3 2 3 2 2" xfId="5738" xr:uid="{355792AA-E5C4-4768-9215-5678329A1EC6}"/>
    <cellStyle name="Moneda 2 2 2 2 3 2 3 3" xfId="4197" xr:uid="{97F08F1E-EE1D-4245-B15D-BA989403208D}"/>
    <cellStyle name="Moneda 2 2 2 2 3 2 4" xfId="1876" xr:uid="{8CA2B895-1A93-4396-8D22-EAE66CD300DA}"/>
    <cellStyle name="Moneda 2 2 2 2 3 2 4 2" xfId="4968" xr:uid="{9F6F5067-90C2-46C9-81CD-D0BA214FAA61}"/>
    <cellStyle name="Moneda 2 2 2 2 3 2 5" xfId="3426" xr:uid="{E7AD3254-FAB9-44D1-ACFE-AD10FD2B4BD5}"/>
    <cellStyle name="Moneda 2 2 2 2 3 3" xfId="528" xr:uid="{E247DEBD-F993-43E0-A914-FE4C4D4BE3A9}"/>
    <cellStyle name="Moneda 2 2 2 2 3 3 2" xfId="1298" xr:uid="{FE9690F5-2948-4CDB-AB6D-4FD60655EECB}"/>
    <cellStyle name="Moneda 2 2 2 2 3 3 2 2" xfId="2839" xr:uid="{B7732282-5904-4131-BC53-8B0197C223BC}"/>
    <cellStyle name="Moneda 2 2 2 2 3 3 2 2 2" xfId="5931" xr:uid="{7FA8E821-31BB-410E-A9A9-538561E41959}"/>
    <cellStyle name="Moneda 2 2 2 2 3 3 2 3" xfId="4390" xr:uid="{0F408C57-7A0F-4B6F-945D-B94E25EB3CC0}"/>
    <cellStyle name="Moneda 2 2 2 2 3 3 3" xfId="2069" xr:uid="{A4F49EDF-FE59-4F7F-9543-89C8C9D00015}"/>
    <cellStyle name="Moneda 2 2 2 2 3 3 3 2" xfId="5161" xr:uid="{25077346-3228-42FA-AA3B-0EAEF96FB6B8}"/>
    <cellStyle name="Moneda 2 2 2 2 3 3 4" xfId="3620" xr:uid="{A0868796-CB52-4C78-8EC8-C9AD21326B6B}"/>
    <cellStyle name="Moneda 2 2 2 2 3 4" xfId="913" xr:uid="{26959D29-46D5-4EB2-BC56-B7CFF73A53F5}"/>
    <cellStyle name="Moneda 2 2 2 2 3 4 2" xfId="2454" xr:uid="{247B3D17-412E-45CF-9EFA-DB5BC5E4E333}"/>
    <cellStyle name="Moneda 2 2 2 2 3 4 2 2" xfId="5546" xr:uid="{CD91821F-9383-4A8A-A9B5-B8DF46DB00A6}"/>
    <cellStyle name="Moneda 2 2 2 2 3 4 3" xfId="4005" xr:uid="{3AC5809C-3A3C-488A-8FB3-CDE8C63A2C77}"/>
    <cellStyle name="Moneda 2 2 2 2 3 5" xfId="1684" xr:uid="{3AA4EE9C-5199-4FE5-A246-137FFAFD295E}"/>
    <cellStyle name="Moneda 2 2 2 2 3 5 2" xfId="4776" xr:uid="{7CBE237E-F093-4A08-81C6-BCAE8A34FCDB}"/>
    <cellStyle name="Moneda 2 2 2 2 3 6" xfId="3233" xr:uid="{4795B14D-81D9-43A6-8E72-14F6B66BEFED}"/>
    <cellStyle name="Moneda 2 2 2 2 4" xfId="238" xr:uid="{1AF59F7A-D550-46B3-976E-ACEDA65FFBD3}"/>
    <cellStyle name="Moneda 2 2 2 2 4 2" xfId="624" xr:uid="{786667C0-135D-4037-B93B-7A4D5E1D120F}"/>
    <cellStyle name="Moneda 2 2 2 2 4 2 2" xfId="1394" xr:uid="{153F8ACC-648D-4569-BB30-FB825947F774}"/>
    <cellStyle name="Moneda 2 2 2 2 4 2 2 2" xfId="2935" xr:uid="{3FCC1775-A2AC-4D09-BE12-81711C4F2E75}"/>
    <cellStyle name="Moneda 2 2 2 2 4 2 2 2 2" xfId="6027" xr:uid="{526806D8-5874-4F3B-A5F7-0A890AAD599E}"/>
    <cellStyle name="Moneda 2 2 2 2 4 2 2 3" xfId="4486" xr:uid="{449E5BE8-49A7-4CA1-8F86-0AD89B9ED043}"/>
    <cellStyle name="Moneda 2 2 2 2 4 2 3" xfId="2165" xr:uid="{9F0F1712-8CA4-479C-B167-EEE525B33941}"/>
    <cellStyle name="Moneda 2 2 2 2 4 2 3 2" xfId="5257" xr:uid="{21D77CB7-E4F1-450A-827A-E570D5438F1B}"/>
    <cellStyle name="Moneda 2 2 2 2 4 2 4" xfId="3716" xr:uid="{5AE338C0-07BC-44D3-BD24-35CF1A4EF222}"/>
    <cellStyle name="Moneda 2 2 2 2 4 3" xfId="1009" xr:uid="{514279A1-07F7-4286-9CB2-0747D9CA4795}"/>
    <cellStyle name="Moneda 2 2 2 2 4 3 2" xfId="2550" xr:uid="{08B4ECD5-55D4-4101-B730-24A4522951BA}"/>
    <cellStyle name="Moneda 2 2 2 2 4 3 2 2" xfId="5642" xr:uid="{7CDB8A72-29E1-41CD-A477-53FFB142928E}"/>
    <cellStyle name="Moneda 2 2 2 2 4 3 3" xfId="4101" xr:uid="{99CB2F53-FCE5-4C76-92B5-460794E2A828}"/>
    <cellStyle name="Moneda 2 2 2 2 4 4" xfId="1780" xr:uid="{63030087-BD6B-4E72-9F22-F66FF68F1D1C}"/>
    <cellStyle name="Moneda 2 2 2 2 4 4 2" xfId="4872" xr:uid="{2A151CD7-C1A8-47FF-BFE0-701C5DE47A77}"/>
    <cellStyle name="Moneda 2 2 2 2 4 5" xfId="3330" xr:uid="{47FF29B5-CA00-4801-ADDB-ECE65A893520}"/>
    <cellStyle name="Moneda 2 2 2 2 5" xfId="432" xr:uid="{D5F813C7-3D33-440F-85EE-48C5946D0A6A}"/>
    <cellStyle name="Moneda 2 2 2 2 5 2" xfId="1202" xr:uid="{88582A71-9034-401E-A86D-5B5203D0094B}"/>
    <cellStyle name="Moneda 2 2 2 2 5 2 2" xfId="2743" xr:uid="{A08B49CA-3F06-483A-A979-00945843C2E5}"/>
    <cellStyle name="Moneda 2 2 2 2 5 2 2 2" xfId="5835" xr:uid="{77FF9AC5-D53F-47D7-9B48-6ED36E1E49A5}"/>
    <cellStyle name="Moneda 2 2 2 2 5 2 3" xfId="4294" xr:uid="{AB015B66-0376-4BA1-A7DB-A68FF3693632}"/>
    <cellStyle name="Moneda 2 2 2 2 5 3" xfId="1973" xr:uid="{A6F19074-F364-4B5E-81C8-1FC3B5E4E24B}"/>
    <cellStyle name="Moneda 2 2 2 2 5 3 2" xfId="5065" xr:uid="{E421A56F-C063-4965-A197-926B01D417B8}"/>
    <cellStyle name="Moneda 2 2 2 2 5 4" xfId="3524" xr:uid="{113CBE3D-6961-4854-BA58-717139CFA675}"/>
    <cellStyle name="Moneda 2 2 2 2 6" xfId="817" xr:uid="{2A88AEAB-7720-4FD7-9E16-D51832531224}"/>
    <cellStyle name="Moneda 2 2 2 2 6 2" xfId="2358" xr:uid="{0FA9023F-9707-49D1-B6ED-24ECC47A1004}"/>
    <cellStyle name="Moneda 2 2 2 2 6 2 2" xfId="5450" xr:uid="{E5736B27-A179-4CD1-B182-E2FA0729A871}"/>
    <cellStyle name="Moneda 2 2 2 2 6 3" xfId="3909" xr:uid="{0D286ACF-FEDA-41B2-96A8-A10E3A7CBB3A}"/>
    <cellStyle name="Moneda 2 2 2 2 7" xfId="1588" xr:uid="{7FD6F9DA-DE1B-400C-BDA4-11EB858BA895}"/>
    <cellStyle name="Moneda 2 2 2 2 7 2" xfId="4680" xr:uid="{5452039A-E90B-4202-8C70-051CD95C5AB9}"/>
    <cellStyle name="Moneda 2 2 2 2 8" xfId="3137" xr:uid="{9100A14D-5215-4197-8BFD-FBB194605DC7}"/>
    <cellStyle name="Moneda 2 2 2 3" xfId="68" xr:uid="{CB16BA66-EAAC-44B6-9F5B-8743B8DC97E8}"/>
    <cellStyle name="Moneda 2 2 2 3 2" xfId="164" xr:uid="{D966A51A-7F2C-4B09-BBFC-5A4D4CE804ED}"/>
    <cellStyle name="Moneda 2 2 2 3 2 2" xfId="358" xr:uid="{E440AB4D-516C-4758-A6B6-6E5B131856D4}"/>
    <cellStyle name="Moneda 2 2 2 3 2 2 2" xfId="744" xr:uid="{AB29E6E4-C3A9-464B-A39C-82123E5AE62E}"/>
    <cellStyle name="Moneda 2 2 2 3 2 2 2 2" xfId="1514" xr:uid="{EA06F037-42F4-48DB-A575-AC2A71DC97E7}"/>
    <cellStyle name="Moneda 2 2 2 3 2 2 2 2 2" xfId="3055" xr:uid="{4F40861F-66A0-45FF-84C4-2A504D61D1D1}"/>
    <cellStyle name="Moneda 2 2 2 3 2 2 2 2 2 2" xfId="6147" xr:uid="{4C6F022D-63BF-4247-9797-3019E03CADE4}"/>
    <cellStyle name="Moneda 2 2 2 3 2 2 2 2 3" xfId="4606" xr:uid="{04C43846-36F5-41AB-81FB-8A92AC66C0C2}"/>
    <cellStyle name="Moneda 2 2 2 3 2 2 2 3" xfId="2285" xr:uid="{7C04B512-118A-4E0E-A377-B8BAB0E59F8B}"/>
    <cellStyle name="Moneda 2 2 2 3 2 2 2 3 2" xfId="5377" xr:uid="{7FDFCFDF-3F5D-47CF-85A8-1605E4855A52}"/>
    <cellStyle name="Moneda 2 2 2 3 2 2 2 4" xfId="3836" xr:uid="{E74EE11C-73C9-4DC6-B614-76EED0336B61}"/>
    <cellStyle name="Moneda 2 2 2 3 2 2 3" xfId="1129" xr:uid="{F841A0BF-FE0E-43C4-BA21-EA1DE1B7DC2C}"/>
    <cellStyle name="Moneda 2 2 2 3 2 2 3 2" xfId="2670" xr:uid="{F0D6BC52-6BAC-4264-879A-754C1239155C}"/>
    <cellStyle name="Moneda 2 2 2 3 2 2 3 2 2" xfId="5762" xr:uid="{5B0CE4FE-5196-4F2B-BAAD-B65858797F50}"/>
    <cellStyle name="Moneda 2 2 2 3 2 2 3 3" xfId="4221" xr:uid="{8073B214-9760-4402-B21F-5F9F05EAAF43}"/>
    <cellStyle name="Moneda 2 2 2 3 2 2 4" xfId="1900" xr:uid="{B908CE49-260A-4F59-B534-96C4BB0DB7EF}"/>
    <cellStyle name="Moneda 2 2 2 3 2 2 4 2" xfId="4992" xr:uid="{B1163D52-0999-412F-BCB8-BB5FB2F4D5A2}"/>
    <cellStyle name="Moneda 2 2 2 3 2 2 5" xfId="3450" xr:uid="{E1A197E0-8755-4587-B706-34007F4A24C4}"/>
    <cellStyle name="Moneda 2 2 2 3 2 3" xfId="552" xr:uid="{6910B4CD-D5F0-4271-B748-B8C5313029BF}"/>
    <cellStyle name="Moneda 2 2 2 3 2 3 2" xfId="1322" xr:uid="{5C903330-C8A0-4F71-9A4D-E21CB0E37B72}"/>
    <cellStyle name="Moneda 2 2 2 3 2 3 2 2" xfId="2863" xr:uid="{48F6DBE2-38B9-4D9B-9005-F048D4CC3DB8}"/>
    <cellStyle name="Moneda 2 2 2 3 2 3 2 2 2" xfId="5955" xr:uid="{14D72AA4-6C2F-41A9-A315-D991CD1535C4}"/>
    <cellStyle name="Moneda 2 2 2 3 2 3 2 3" xfId="4414" xr:uid="{3935ED50-4AC6-46C1-B2E1-79EB5FC3CB82}"/>
    <cellStyle name="Moneda 2 2 2 3 2 3 3" xfId="2093" xr:uid="{365D149B-3D8A-484E-9E54-62EC2E6AF88E}"/>
    <cellStyle name="Moneda 2 2 2 3 2 3 3 2" xfId="5185" xr:uid="{3E6C223F-6633-425E-BAE2-235E15329CB8}"/>
    <cellStyle name="Moneda 2 2 2 3 2 3 4" xfId="3644" xr:uid="{B50AD6CE-C5E6-4F34-91B6-561A6E7DB609}"/>
    <cellStyle name="Moneda 2 2 2 3 2 4" xfId="937" xr:uid="{7CE8337F-A787-4C12-92DB-679833AED723}"/>
    <cellStyle name="Moneda 2 2 2 3 2 4 2" xfId="2478" xr:uid="{BC1E7E70-EB3A-44EF-BCCA-C637C3345648}"/>
    <cellStyle name="Moneda 2 2 2 3 2 4 2 2" xfId="5570" xr:uid="{C3B8A4C5-AE64-497D-B508-D0DE9FB03F10}"/>
    <cellStyle name="Moneda 2 2 2 3 2 4 3" xfId="4029" xr:uid="{2E1BB263-35B1-4D63-95E5-3530334A227A}"/>
    <cellStyle name="Moneda 2 2 2 3 2 5" xfId="1708" xr:uid="{3DA16946-205A-416C-AF9A-01A76280BF7F}"/>
    <cellStyle name="Moneda 2 2 2 3 2 5 2" xfId="4800" xr:uid="{84A90F45-02CD-4D5E-959B-B53403BBD882}"/>
    <cellStyle name="Moneda 2 2 2 3 2 6" xfId="3257" xr:uid="{5F2BD46E-3FA7-473E-8F38-BEC2BF164644}"/>
    <cellStyle name="Moneda 2 2 2 3 3" xfId="262" xr:uid="{C7B9FF80-1E44-4A5A-9215-D0DCBAA4E0F7}"/>
    <cellStyle name="Moneda 2 2 2 3 3 2" xfId="648" xr:uid="{BA1C8129-6B3B-4129-928E-D1222B7BD85E}"/>
    <cellStyle name="Moneda 2 2 2 3 3 2 2" xfId="1418" xr:uid="{F9A3B6D4-ABCA-47DA-B6A2-70230BFCF6D3}"/>
    <cellStyle name="Moneda 2 2 2 3 3 2 2 2" xfId="2959" xr:uid="{81D1C32B-72AD-4F2F-B238-3016B57C8099}"/>
    <cellStyle name="Moneda 2 2 2 3 3 2 2 2 2" xfId="6051" xr:uid="{EFA911DD-3895-4802-A2A3-89C381D28C73}"/>
    <cellStyle name="Moneda 2 2 2 3 3 2 2 3" xfId="4510" xr:uid="{69A14D42-D370-40F7-9925-1876B4788370}"/>
    <cellStyle name="Moneda 2 2 2 3 3 2 3" xfId="2189" xr:uid="{4B927088-6BF2-4DEE-84DA-BE358FCF5400}"/>
    <cellStyle name="Moneda 2 2 2 3 3 2 3 2" xfId="5281" xr:uid="{057A2CF9-560F-4F08-865F-79C798819FD6}"/>
    <cellStyle name="Moneda 2 2 2 3 3 2 4" xfId="3740" xr:uid="{AD2523F1-5A28-4768-8FC5-1A2B5D19010B}"/>
    <cellStyle name="Moneda 2 2 2 3 3 3" xfId="1033" xr:uid="{3D43A05B-62E2-49BF-ACEC-6D1539319429}"/>
    <cellStyle name="Moneda 2 2 2 3 3 3 2" xfId="2574" xr:uid="{80374243-6297-45C9-B6DB-AF131850AEE2}"/>
    <cellStyle name="Moneda 2 2 2 3 3 3 2 2" xfId="5666" xr:uid="{D2E89257-4264-417F-BC75-8DE2339E9E79}"/>
    <cellStyle name="Moneda 2 2 2 3 3 3 3" xfId="4125" xr:uid="{CA51DE48-C45A-40CB-AF4B-95BC6B2CA5A8}"/>
    <cellStyle name="Moneda 2 2 2 3 3 4" xfId="1804" xr:uid="{95C88BB4-23B7-4410-9556-7617AFCCAC5D}"/>
    <cellStyle name="Moneda 2 2 2 3 3 4 2" xfId="4896" xr:uid="{3A2CC2FC-D2B6-4743-9D9E-FB09002568B0}"/>
    <cellStyle name="Moneda 2 2 2 3 3 5" xfId="3354" xr:uid="{CEA0AE1B-D518-4E59-9D0E-C8839DCA43B0}"/>
    <cellStyle name="Moneda 2 2 2 3 4" xfId="456" xr:uid="{AE41C469-33B6-4B6C-ADE0-D91A82712159}"/>
    <cellStyle name="Moneda 2 2 2 3 4 2" xfId="1226" xr:uid="{2CC47037-FD13-4AA5-9BA6-284B56ABCC41}"/>
    <cellStyle name="Moneda 2 2 2 3 4 2 2" xfId="2767" xr:uid="{EA26F10E-69F3-4171-990C-219794AC5865}"/>
    <cellStyle name="Moneda 2 2 2 3 4 2 2 2" xfId="5859" xr:uid="{24185E8A-AE7E-4C3B-8014-96885DC335B7}"/>
    <cellStyle name="Moneda 2 2 2 3 4 2 3" xfId="4318" xr:uid="{53600E47-AE7A-4AFB-9DED-1303A75E8DF2}"/>
    <cellStyle name="Moneda 2 2 2 3 4 3" xfId="1997" xr:uid="{772732E9-F10C-4FF5-88B1-996DF96B054D}"/>
    <cellStyle name="Moneda 2 2 2 3 4 3 2" xfId="5089" xr:uid="{E5E700FB-1177-495E-AA70-C4A9353F436F}"/>
    <cellStyle name="Moneda 2 2 2 3 4 4" xfId="3548" xr:uid="{64E40AF2-21B4-4A47-BBE6-0620F05B9242}"/>
    <cellStyle name="Moneda 2 2 2 3 5" xfId="841" xr:uid="{DE33B026-E2FA-422A-BED5-C0714DD633C2}"/>
    <cellStyle name="Moneda 2 2 2 3 5 2" xfId="2382" xr:uid="{7C419DE8-C2EA-4D8E-A02C-44669271AD4D}"/>
    <cellStyle name="Moneda 2 2 2 3 5 2 2" xfId="5474" xr:uid="{662B84D8-C706-453C-BB71-FB532C5F6A5A}"/>
    <cellStyle name="Moneda 2 2 2 3 5 3" xfId="3933" xr:uid="{937BC093-F9CD-486F-94DC-DB8805669E24}"/>
    <cellStyle name="Moneda 2 2 2 3 6" xfId="1612" xr:uid="{1A447367-BA10-43F8-BFAE-FBE0E0397554}"/>
    <cellStyle name="Moneda 2 2 2 3 6 2" xfId="4704" xr:uid="{97493CCB-B0C8-438E-A635-A5639AE50119}"/>
    <cellStyle name="Moneda 2 2 2 3 7" xfId="3161" xr:uid="{CABD6FA9-B3AC-4EFA-87E0-A6CC8BB586EC}"/>
    <cellStyle name="Moneda 2 2 2 4" xfId="116" xr:uid="{4A1F9138-A8D6-42A9-B701-230CAC33D33C}"/>
    <cellStyle name="Moneda 2 2 2 4 2" xfId="310" xr:uid="{2606CB8E-FD2B-413D-AD52-38F680693984}"/>
    <cellStyle name="Moneda 2 2 2 4 2 2" xfId="696" xr:uid="{6EAB821C-6258-4290-9D67-E569ACF6A262}"/>
    <cellStyle name="Moneda 2 2 2 4 2 2 2" xfId="1466" xr:uid="{55186F90-0A5F-41DE-9218-1E61ECEE4837}"/>
    <cellStyle name="Moneda 2 2 2 4 2 2 2 2" xfId="3007" xr:uid="{4732F938-B22E-4BE7-975A-F5CA169D261F}"/>
    <cellStyle name="Moneda 2 2 2 4 2 2 2 2 2" xfId="6099" xr:uid="{B264E0F0-E34A-489B-8BD8-CBECB89CE9A5}"/>
    <cellStyle name="Moneda 2 2 2 4 2 2 2 3" xfId="4558" xr:uid="{4A8AD6C9-346E-42E4-991E-2020DAC6115C}"/>
    <cellStyle name="Moneda 2 2 2 4 2 2 3" xfId="2237" xr:uid="{C6257E08-134A-465F-836E-4A74F363E0E4}"/>
    <cellStyle name="Moneda 2 2 2 4 2 2 3 2" xfId="5329" xr:uid="{29744C75-93E1-4740-AEE3-67D02733C6A5}"/>
    <cellStyle name="Moneda 2 2 2 4 2 2 4" xfId="3788" xr:uid="{D948DB26-AA48-4B56-9375-62A465CA7CD0}"/>
    <cellStyle name="Moneda 2 2 2 4 2 3" xfId="1081" xr:uid="{FBFE63AC-D7AF-4AFE-8298-D92B109DCFCC}"/>
    <cellStyle name="Moneda 2 2 2 4 2 3 2" xfId="2622" xr:uid="{3D8C112B-B7DC-427F-973C-658987486D19}"/>
    <cellStyle name="Moneda 2 2 2 4 2 3 2 2" xfId="5714" xr:uid="{9F68EBA7-44E7-43C5-A378-72CE2A28E4D8}"/>
    <cellStyle name="Moneda 2 2 2 4 2 3 3" xfId="4173" xr:uid="{F3ABB582-97E3-40BE-89F2-1107382D7184}"/>
    <cellStyle name="Moneda 2 2 2 4 2 4" xfId="1852" xr:uid="{B1B3073D-3CDC-4E39-A5BB-FEA62C11E8CF}"/>
    <cellStyle name="Moneda 2 2 2 4 2 4 2" xfId="4944" xr:uid="{32710586-CA7B-4965-9012-08AB95F142FD}"/>
    <cellStyle name="Moneda 2 2 2 4 2 5" xfId="3402" xr:uid="{FAF9F6FA-AF64-4F10-A6B2-4B47594BD1FA}"/>
    <cellStyle name="Moneda 2 2 2 4 3" xfId="504" xr:uid="{1B3D5916-0CB9-4CFC-8A4E-26015858C0AB}"/>
    <cellStyle name="Moneda 2 2 2 4 3 2" xfId="1274" xr:uid="{BC2B9954-7EBF-4D7C-8C74-69D27F556DD0}"/>
    <cellStyle name="Moneda 2 2 2 4 3 2 2" xfId="2815" xr:uid="{A9356652-8A0A-4689-8637-45FF801EDDDC}"/>
    <cellStyle name="Moneda 2 2 2 4 3 2 2 2" xfId="5907" xr:uid="{9EA8CFC4-B913-4496-8A34-1618E2594A90}"/>
    <cellStyle name="Moneda 2 2 2 4 3 2 3" xfId="4366" xr:uid="{F5D709B0-333B-4B94-8E2F-621BB53A4E03}"/>
    <cellStyle name="Moneda 2 2 2 4 3 3" xfId="2045" xr:uid="{F856EC28-0069-4C6A-BF1D-A5CCC670F7F2}"/>
    <cellStyle name="Moneda 2 2 2 4 3 3 2" xfId="5137" xr:uid="{3B470D2F-AD68-426A-A394-106EEC5A76F3}"/>
    <cellStyle name="Moneda 2 2 2 4 3 4" xfId="3596" xr:uid="{6EEA15CD-C767-4E7D-9E56-809EF5662ADB}"/>
    <cellStyle name="Moneda 2 2 2 4 4" xfId="889" xr:uid="{8AC93489-C7CF-4D0F-AAAF-A57EE10C9FBF}"/>
    <cellStyle name="Moneda 2 2 2 4 4 2" xfId="2430" xr:uid="{557F2270-925B-4673-8768-74574B200A80}"/>
    <cellStyle name="Moneda 2 2 2 4 4 2 2" xfId="5522" xr:uid="{363A8C10-4D26-468E-86F3-FEC6B8ADEE5C}"/>
    <cellStyle name="Moneda 2 2 2 4 4 3" xfId="3981" xr:uid="{2E741347-6BDD-4706-A31A-FF9511348F9C}"/>
    <cellStyle name="Moneda 2 2 2 4 5" xfId="1660" xr:uid="{06D82286-A15E-4B66-9513-E3FBC7611E38}"/>
    <cellStyle name="Moneda 2 2 2 4 5 2" xfId="4752" xr:uid="{744D4569-551E-42D5-B316-DC41C1DB53B5}"/>
    <cellStyle name="Moneda 2 2 2 4 6" xfId="3209" xr:uid="{BC3A2EEA-3645-47D9-A426-9FE0C85A2ED6}"/>
    <cellStyle name="Moneda 2 2 2 5" xfId="214" xr:uid="{726B588A-4440-4806-AA4D-4C84C325B505}"/>
    <cellStyle name="Moneda 2 2 2 5 2" xfId="600" xr:uid="{EB596867-4B6F-4AB0-96E2-2B07056F0757}"/>
    <cellStyle name="Moneda 2 2 2 5 2 2" xfId="1370" xr:uid="{89D399F4-6FA0-4DB5-B5AB-4D475B681030}"/>
    <cellStyle name="Moneda 2 2 2 5 2 2 2" xfId="2911" xr:uid="{F5FA2A8C-48C3-46AD-8D71-91C91FCBFBD3}"/>
    <cellStyle name="Moneda 2 2 2 5 2 2 2 2" xfId="6003" xr:uid="{18C100B0-C026-4533-A7ED-E1F95A0E7B5B}"/>
    <cellStyle name="Moneda 2 2 2 5 2 2 3" xfId="4462" xr:uid="{3C421B97-C2E8-4BE4-A5D8-4A4D585B98BB}"/>
    <cellStyle name="Moneda 2 2 2 5 2 3" xfId="2141" xr:uid="{7C92116B-BF93-4BD1-BB58-6251B884F1B0}"/>
    <cellStyle name="Moneda 2 2 2 5 2 3 2" xfId="5233" xr:uid="{BE2C7457-1C3C-4EE1-ABAB-16FC5EF2D700}"/>
    <cellStyle name="Moneda 2 2 2 5 2 4" xfId="3692" xr:uid="{D4CACD84-DEFF-478F-A69B-AAC217AFB5F1}"/>
    <cellStyle name="Moneda 2 2 2 5 3" xfId="985" xr:uid="{53AD643F-B885-4B92-846D-FDA180D903AE}"/>
    <cellStyle name="Moneda 2 2 2 5 3 2" xfId="2526" xr:uid="{BB86EBC3-B360-4C8F-8BD8-C40D141D6E40}"/>
    <cellStyle name="Moneda 2 2 2 5 3 2 2" xfId="5618" xr:uid="{1A68F7AE-318B-45C1-AE9E-EA5B6D8048D9}"/>
    <cellStyle name="Moneda 2 2 2 5 3 3" xfId="4077" xr:uid="{4BC627EF-D6ED-4207-BA85-4153375744DC}"/>
    <cellStyle name="Moneda 2 2 2 5 4" xfId="1756" xr:uid="{E671939B-AC07-4CBE-B50A-6BF63196CC66}"/>
    <cellStyle name="Moneda 2 2 2 5 4 2" xfId="4848" xr:uid="{F9BA4E3B-39A5-488B-9121-A7D4D611905F}"/>
    <cellStyle name="Moneda 2 2 2 5 5" xfId="3306" xr:uid="{1ABB1534-C7DB-44CB-B781-BACE3F54D67A}"/>
    <cellStyle name="Moneda 2 2 2 6" xfId="408" xr:uid="{738DAF34-1EAC-4F97-B728-C554BE22F2D9}"/>
    <cellStyle name="Moneda 2 2 2 6 2" xfId="1178" xr:uid="{8F010BCA-9AF1-45F5-A716-D59FFC070D29}"/>
    <cellStyle name="Moneda 2 2 2 6 2 2" xfId="2719" xr:uid="{3449D296-3496-4C0A-BF21-11A2EC05EBA4}"/>
    <cellStyle name="Moneda 2 2 2 6 2 2 2" xfId="5811" xr:uid="{775F4A30-5D2B-470D-9F18-F80CDC73E2F6}"/>
    <cellStyle name="Moneda 2 2 2 6 2 3" xfId="4270" xr:uid="{31DE0348-8C9D-4EDE-A513-675A13C4065D}"/>
    <cellStyle name="Moneda 2 2 2 6 3" xfId="1949" xr:uid="{B64A4DE4-736E-4900-AC6D-FAAB97C4FA3D}"/>
    <cellStyle name="Moneda 2 2 2 6 3 2" xfId="5041" xr:uid="{8C45B38F-6AA3-42B7-AE41-4AD75EAC0EDA}"/>
    <cellStyle name="Moneda 2 2 2 6 4" xfId="3500" xr:uid="{DC6A762B-0BCE-4457-AB2F-4FFEEAF7F70E}"/>
    <cellStyle name="Moneda 2 2 2 7" xfId="793" xr:uid="{D6BF1625-8FBB-400D-A2CE-4B6967DB5F80}"/>
    <cellStyle name="Moneda 2 2 2 7 2" xfId="2334" xr:uid="{1CE3F206-BC34-4D99-8DC8-3BF425A1CCF9}"/>
    <cellStyle name="Moneda 2 2 2 7 2 2" xfId="5426" xr:uid="{8EDEB19C-4724-4E16-B623-159D878DBD0F}"/>
    <cellStyle name="Moneda 2 2 2 7 3" xfId="3885" xr:uid="{B6764660-2CBA-4E43-8760-8438EF8A04EE}"/>
    <cellStyle name="Moneda 2 2 2 8" xfId="1564" xr:uid="{6D6FE283-D4AB-4D42-B02B-5C3DA194BAFC}"/>
    <cellStyle name="Moneda 2 2 2 8 2" xfId="4656" xr:uid="{FB2C2E40-B3DB-4DD3-B81A-C52017B0F231}"/>
    <cellStyle name="Moneda 2 2 2 9" xfId="3113" xr:uid="{200C5006-C1A5-4D9E-BF24-86D92C2E1B42}"/>
    <cellStyle name="Moneda 2 2 3" xfId="28" xr:uid="{2932ABE9-4EEC-40F0-BC62-CE25AB51EDEF}"/>
    <cellStyle name="Moneda 2 2 3 2" xfId="52" xr:uid="{A12EDFEE-61BA-4ED7-BA83-504D75630A23}"/>
    <cellStyle name="Moneda 2 2 3 2 2" xfId="100" xr:uid="{28D916BA-645C-43EA-A637-EB1B30EE1CE7}"/>
    <cellStyle name="Moneda 2 2 3 2 2 2" xfId="196" xr:uid="{16446FC3-401C-4E1B-BD3B-B1EC324BED01}"/>
    <cellStyle name="Moneda 2 2 3 2 2 2 2" xfId="390" xr:uid="{50A26548-E71D-4D3E-BA54-9719D8F47A46}"/>
    <cellStyle name="Moneda 2 2 3 2 2 2 2 2" xfId="776" xr:uid="{F3B33FF2-317F-437E-ADF0-15A913CB986E}"/>
    <cellStyle name="Moneda 2 2 3 2 2 2 2 2 2" xfId="1546" xr:uid="{398B248C-BFDF-4219-B7E4-40A1CF97DBDA}"/>
    <cellStyle name="Moneda 2 2 3 2 2 2 2 2 2 2" xfId="3087" xr:uid="{ECCAF65B-7C0A-4106-B068-C26492D4C03A}"/>
    <cellStyle name="Moneda 2 2 3 2 2 2 2 2 2 2 2" xfId="6179" xr:uid="{C9803B36-3DF7-44B7-A8BE-0439F28ADF9B}"/>
    <cellStyle name="Moneda 2 2 3 2 2 2 2 2 2 3" xfId="4638" xr:uid="{98609E24-B071-44E1-848F-03B5A5D494C5}"/>
    <cellStyle name="Moneda 2 2 3 2 2 2 2 2 3" xfId="2317" xr:uid="{4271126C-FBBA-4811-A3DA-EEF65576EAC3}"/>
    <cellStyle name="Moneda 2 2 3 2 2 2 2 2 3 2" xfId="5409" xr:uid="{31767577-9779-422D-A8A1-5F4146BE2756}"/>
    <cellStyle name="Moneda 2 2 3 2 2 2 2 2 4" xfId="3868" xr:uid="{01BB32DE-1F1B-4FAF-827E-A0651F78FD11}"/>
    <cellStyle name="Moneda 2 2 3 2 2 2 2 3" xfId="1161" xr:uid="{AE9C11F8-70A0-4ABA-89C9-9B211BDD2B0A}"/>
    <cellStyle name="Moneda 2 2 3 2 2 2 2 3 2" xfId="2702" xr:uid="{E36AFDF9-0A2E-4C29-8938-35A911E32FFD}"/>
    <cellStyle name="Moneda 2 2 3 2 2 2 2 3 2 2" xfId="5794" xr:uid="{F9C868B5-1032-4108-B5D8-998D50610723}"/>
    <cellStyle name="Moneda 2 2 3 2 2 2 2 3 3" xfId="4253" xr:uid="{CCF3CB11-48C6-4265-8340-A02A9355AABA}"/>
    <cellStyle name="Moneda 2 2 3 2 2 2 2 4" xfId="1932" xr:uid="{28E7E221-9980-4B95-AA5C-98172DB612BA}"/>
    <cellStyle name="Moneda 2 2 3 2 2 2 2 4 2" xfId="5024" xr:uid="{12DBFF3A-EEF4-40D8-88E7-6DE064DAECD1}"/>
    <cellStyle name="Moneda 2 2 3 2 2 2 2 5" xfId="3482" xr:uid="{83032149-FB96-44BB-B82C-3B2551EC4CFA}"/>
    <cellStyle name="Moneda 2 2 3 2 2 2 3" xfId="584" xr:uid="{EBE537A7-C7AC-454E-8C8E-672C768E8CB1}"/>
    <cellStyle name="Moneda 2 2 3 2 2 2 3 2" xfId="1354" xr:uid="{7BC85D4F-D6C1-4EA8-8395-F5E221466E3B}"/>
    <cellStyle name="Moneda 2 2 3 2 2 2 3 2 2" xfId="2895" xr:uid="{DAF26D30-60CF-4F6E-B464-856656E73535}"/>
    <cellStyle name="Moneda 2 2 3 2 2 2 3 2 2 2" xfId="5987" xr:uid="{F183E9C4-8DD6-4492-8485-BA97DA972F29}"/>
    <cellStyle name="Moneda 2 2 3 2 2 2 3 2 3" xfId="4446" xr:uid="{C255E211-7AEA-4D90-BB2E-8811F271C8E9}"/>
    <cellStyle name="Moneda 2 2 3 2 2 2 3 3" xfId="2125" xr:uid="{E4F74464-8266-4EEB-A03A-3EFC6E4E782B}"/>
    <cellStyle name="Moneda 2 2 3 2 2 2 3 3 2" xfId="5217" xr:uid="{3F3D2E31-8615-4E7F-98D4-CF773C551CCE}"/>
    <cellStyle name="Moneda 2 2 3 2 2 2 3 4" xfId="3676" xr:uid="{892B7E8E-9C3A-4DC2-94D9-1A2697D7691B}"/>
    <cellStyle name="Moneda 2 2 3 2 2 2 4" xfId="969" xr:uid="{B9D87BF1-F708-4823-AFCA-0E241D3697F9}"/>
    <cellStyle name="Moneda 2 2 3 2 2 2 4 2" xfId="2510" xr:uid="{A6E1B2C1-0714-4D6C-97DA-EC0E15740E07}"/>
    <cellStyle name="Moneda 2 2 3 2 2 2 4 2 2" xfId="5602" xr:uid="{B41A8E7A-9866-4152-8ED8-483127AF5599}"/>
    <cellStyle name="Moneda 2 2 3 2 2 2 4 3" xfId="4061" xr:uid="{7A9C7494-F4C6-47EE-8DCD-BB5BB700E91E}"/>
    <cellStyle name="Moneda 2 2 3 2 2 2 5" xfId="1740" xr:uid="{E17ADB47-F664-49F6-A71F-78EDA5CA97CE}"/>
    <cellStyle name="Moneda 2 2 3 2 2 2 5 2" xfId="4832" xr:uid="{062EA46F-247B-41C2-A9B7-ED556CB9192B}"/>
    <cellStyle name="Moneda 2 2 3 2 2 2 6" xfId="3289" xr:uid="{2880F07A-F294-4960-BA16-6B3F59178209}"/>
    <cellStyle name="Moneda 2 2 3 2 2 3" xfId="294" xr:uid="{C06A75B5-2096-4121-BEDE-D6D71C80C0BF}"/>
    <cellStyle name="Moneda 2 2 3 2 2 3 2" xfId="680" xr:uid="{14FE7AE9-CF03-4496-947E-C4EDBD18FA71}"/>
    <cellStyle name="Moneda 2 2 3 2 2 3 2 2" xfId="1450" xr:uid="{63285C6C-BADF-49A7-8294-7CE67D95B1B1}"/>
    <cellStyle name="Moneda 2 2 3 2 2 3 2 2 2" xfId="2991" xr:uid="{D07637BB-090D-4A7E-9BB4-763F9DBE2A4D}"/>
    <cellStyle name="Moneda 2 2 3 2 2 3 2 2 2 2" xfId="6083" xr:uid="{3E9336BA-2C7A-4402-997E-E2973DC5AA99}"/>
    <cellStyle name="Moneda 2 2 3 2 2 3 2 2 3" xfId="4542" xr:uid="{8FE9DE5E-B458-4126-BFF2-D40AD1A74DA6}"/>
    <cellStyle name="Moneda 2 2 3 2 2 3 2 3" xfId="2221" xr:uid="{6FEC5C05-2B62-4CB0-88B4-678EA322BB58}"/>
    <cellStyle name="Moneda 2 2 3 2 2 3 2 3 2" xfId="5313" xr:uid="{7FE70352-F54F-4C6F-9E2F-871B794697B3}"/>
    <cellStyle name="Moneda 2 2 3 2 2 3 2 4" xfId="3772" xr:uid="{58B3D4AD-1983-48CA-91A6-D9155BB998BA}"/>
    <cellStyle name="Moneda 2 2 3 2 2 3 3" xfId="1065" xr:uid="{E83D4E72-33AA-47A5-9E3A-E488AE8B7571}"/>
    <cellStyle name="Moneda 2 2 3 2 2 3 3 2" xfId="2606" xr:uid="{35F0560A-B8DC-4B0F-9D18-C425169D6AB1}"/>
    <cellStyle name="Moneda 2 2 3 2 2 3 3 2 2" xfId="5698" xr:uid="{1DC8CA56-5201-42B1-B68C-092A79D9A492}"/>
    <cellStyle name="Moneda 2 2 3 2 2 3 3 3" xfId="4157" xr:uid="{554D781C-CAD7-44DB-8679-85A123C9489D}"/>
    <cellStyle name="Moneda 2 2 3 2 2 3 4" xfId="1836" xr:uid="{7DFBF41C-F5D8-4D2E-9A0F-42DB7A48867E}"/>
    <cellStyle name="Moneda 2 2 3 2 2 3 4 2" xfId="4928" xr:uid="{0818E6D7-DEDF-43E9-8640-615FB9F5D92C}"/>
    <cellStyle name="Moneda 2 2 3 2 2 3 5" xfId="3386" xr:uid="{5F2385E3-CCF3-4343-953A-D14C39BFC554}"/>
    <cellStyle name="Moneda 2 2 3 2 2 4" xfId="488" xr:uid="{49F8E224-A4CD-4389-89FD-A165D33DE571}"/>
    <cellStyle name="Moneda 2 2 3 2 2 4 2" xfId="1258" xr:uid="{542DE184-C5AB-4AD6-8CC6-7A5E0B82C349}"/>
    <cellStyle name="Moneda 2 2 3 2 2 4 2 2" xfId="2799" xr:uid="{5D7ABED3-974F-40C6-A038-AB91FEF41A20}"/>
    <cellStyle name="Moneda 2 2 3 2 2 4 2 2 2" xfId="5891" xr:uid="{7E041BBB-5FD0-4534-92D0-5586149D05DC}"/>
    <cellStyle name="Moneda 2 2 3 2 2 4 2 3" xfId="4350" xr:uid="{2FA2439B-B3AC-493D-87EA-8642CE854CED}"/>
    <cellStyle name="Moneda 2 2 3 2 2 4 3" xfId="2029" xr:uid="{7AA2B3A1-5A2C-4031-BDBB-60DC43A331FD}"/>
    <cellStyle name="Moneda 2 2 3 2 2 4 3 2" xfId="5121" xr:uid="{4E33FB26-CF63-43D6-9605-7E47DB7F712B}"/>
    <cellStyle name="Moneda 2 2 3 2 2 4 4" xfId="3580" xr:uid="{027BA63C-B971-4688-92D9-A572273CAC36}"/>
    <cellStyle name="Moneda 2 2 3 2 2 5" xfId="873" xr:uid="{A5EA8324-8C55-4DB1-8859-908A06F310E3}"/>
    <cellStyle name="Moneda 2 2 3 2 2 5 2" xfId="2414" xr:uid="{4E2CABA7-D835-4EAD-89A6-C8404B6D06F3}"/>
    <cellStyle name="Moneda 2 2 3 2 2 5 2 2" xfId="5506" xr:uid="{63B36C62-3B76-43C3-B9B1-AFA88B3F4C37}"/>
    <cellStyle name="Moneda 2 2 3 2 2 5 3" xfId="3965" xr:uid="{5E9C55DF-84E1-4643-B22E-CDDC65E21718}"/>
    <cellStyle name="Moneda 2 2 3 2 2 6" xfId="1644" xr:uid="{4468ED07-E0C1-43D6-ABEF-5014BD59AAD4}"/>
    <cellStyle name="Moneda 2 2 3 2 2 6 2" xfId="4736" xr:uid="{F00A3A04-6F47-47B3-8EA7-2371E336B6EA}"/>
    <cellStyle name="Moneda 2 2 3 2 2 7" xfId="3193" xr:uid="{F31CA507-CDAA-4CD1-96A1-025AA3BFC960}"/>
    <cellStyle name="Moneda 2 2 3 2 3" xfId="148" xr:uid="{F292A243-D887-4DF3-8593-3CB2DFFD6AC5}"/>
    <cellStyle name="Moneda 2 2 3 2 3 2" xfId="342" xr:uid="{B33937C2-7A6E-41AA-B171-EFD5A8A12998}"/>
    <cellStyle name="Moneda 2 2 3 2 3 2 2" xfId="728" xr:uid="{EFBC0D30-CBF5-4F75-9E00-F52803003848}"/>
    <cellStyle name="Moneda 2 2 3 2 3 2 2 2" xfId="1498" xr:uid="{276A6276-FDC5-4070-A942-F7DCFF9EB472}"/>
    <cellStyle name="Moneda 2 2 3 2 3 2 2 2 2" xfId="3039" xr:uid="{90E22541-9F65-4939-958D-CB3F5642FD0C}"/>
    <cellStyle name="Moneda 2 2 3 2 3 2 2 2 2 2" xfId="6131" xr:uid="{44C93B47-0303-4A95-A747-8856DF58A8FB}"/>
    <cellStyle name="Moneda 2 2 3 2 3 2 2 2 3" xfId="4590" xr:uid="{7DF1F896-27B0-419C-83A3-8F7569B4191B}"/>
    <cellStyle name="Moneda 2 2 3 2 3 2 2 3" xfId="2269" xr:uid="{FA414750-ECAE-4C70-81BC-821D53D9FBD7}"/>
    <cellStyle name="Moneda 2 2 3 2 3 2 2 3 2" xfId="5361" xr:uid="{15E792E5-E5BB-4953-8995-B31D0CAB20F4}"/>
    <cellStyle name="Moneda 2 2 3 2 3 2 2 4" xfId="3820" xr:uid="{6BAC80E4-6326-4FFE-9180-77453E5EEEB2}"/>
    <cellStyle name="Moneda 2 2 3 2 3 2 3" xfId="1113" xr:uid="{3AD0F1A8-5BC9-433E-9587-ABF0C9CAF47B}"/>
    <cellStyle name="Moneda 2 2 3 2 3 2 3 2" xfId="2654" xr:uid="{78285D3A-1015-4C77-956F-FCD89332F1DD}"/>
    <cellStyle name="Moneda 2 2 3 2 3 2 3 2 2" xfId="5746" xr:uid="{6F6C934C-F5B0-47B1-B5E2-BF9A39E83FC3}"/>
    <cellStyle name="Moneda 2 2 3 2 3 2 3 3" xfId="4205" xr:uid="{F4C25224-F8E0-48AB-A309-6AA52F206A59}"/>
    <cellStyle name="Moneda 2 2 3 2 3 2 4" xfId="1884" xr:uid="{296EE96B-6B18-42A5-88E0-37244C3407D4}"/>
    <cellStyle name="Moneda 2 2 3 2 3 2 4 2" xfId="4976" xr:uid="{FA400DAE-A026-4B33-84BD-E18109D30DC6}"/>
    <cellStyle name="Moneda 2 2 3 2 3 2 5" xfId="3434" xr:uid="{5799F73C-FDD9-452B-868B-3F47EE78014F}"/>
    <cellStyle name="Moneda 2 2 3 2 3 3" xfId="536" xr:uid="{BA4FF1F9-4438-40E4-8B18-0FAA9BB2C973}"/>
    <cellStyle name="Moneda 2 2 3 2 3 3 2" xfId="1306" xr:uid="{020B12D4-F2EA-4D60-88B3-9E1FB05A3856}"/>
    <cellStyle name="Moneda 2 2 3 2 3 3 2 2" xfId="2847" xr:uid="{222D827D-FC8B-47BE-98B0-A267018CDC9F}"/>
    <cellStyle name="Moneda 2 2 3 2 3 3 2 2 2" xfId="5939" xr:uid="{1089AD28-999D-49AE-95EF-B177206610CB}"/>
    <cellStyle name="Moneda 2 2 3 2 3 3 2 3" xfId="4398" xr:uid="{7C5A9390-080A-4005-9CB8-C33F8CC62C80}"/>
    <cellStyle name="Moneda 2 2 3 2 3 3 3" xfId="2077" xr:uid="{CAF76EB1-80B1-46B4-BA51-BEFD12562B71}"/>
    <cellStyle name="Moneda 2 2 3 2 3 3 3 2" xfId="5169" xr:uid="{354F004D-5070-4B51-BC49-F5969B83420D}"/>
    <cellStyle name="Moneda 2 2 3 2 3 3 4" xfId="3628" xr:uid="{C8889488-5482-424B-918E-ABBD45FD522E}"/>
    <cellStyle name="Moneda 2 2 3 2 3 4" xfId="921" xr:uid="{E4E03266-EECF-446A-AE5A-A74B72A53963}"/>
    <cellStyle name="Moneda 2 2 3 2 3 4 2" xfId="2462" xr:uid="{1D479ABE-8D7B-4B9C-89B2-A41C8678760B}"/>
    <cellStyle name="Moneda 2 2 3 2 3 4 2 2" xfId="5554" xr:uid="{565470F4-500C-43E8-85D5-C01E69BE23D0}"/>
    <cellStyle name="Moneda 2 2 3 2 3 4 3" xfId="4013" xr:uid="{3E1B28E2-9795-4F63-B126-04A211A30FA6}"/>
    <cellStyle name="Moneda 2 2 3 2 3 5" xfId="1692" xr:uid="{7E8C17FE-DB3D-4F24-8792-07B2C5388B08}"/>
    <cellStyle name="Moneda 2 2 3 2 3 5 2" xfId="4784" xr:uid="{98EB4178-1639-49CF-A170-CDDE85309E48}"/>
    <cellStyle name="Moneda 2 2 3 2 3 6" xfId="3241" xr:uid="{B5E2DDC1-4959-4049-9C32-762882B09802}"/>
    <cellStyle name="Moneda 2 2 3 2 4" xfId="246" xr:uid="{49FD7514-4099-49CB-8A95-C14D6FD04AE4}"/>
    <cellStyle name="Moneda 2 2 3 2 4 2" xfId="632" xr:uid="{56AD6BF0-211F-4743-BFF4-C3E903A3DD9E}"/>
    <cellStyle name="Moneda 2 2 3 2 4 2 2" xfId="1402" xr:uid="{957F1720-EB1B-42AB-A908-DEE34CC6D9FC}"/>
    <cellStyle name="Moneda 2 2 3 2 4 2 2 2" xfId="2943" xr:uid="{2DA5001A-7465-47A4-90BA-DF62F7A1039F}"/>
    <cellStyle name="Moneda 2 2 3 2 4 2 2 2 2" xfId="6035" xr:uid="{17DD5D2B-85DD-485F-99AD-F08CB4995454}"/>
    <cellStyle name="Moneda 2 2 3 2 4 2 2 3" xfId="4494" xr:uid="{22B6D641-C30C-456C-B749-3E6C39A3A129}"/>
    <cellStyle name="Moneda 2 2 3 2 4 2 3" xfId="2173" xr:uid="{38910C73-7C39-4C51-B114-FAA29B836528}"/>
    <cellStyle name="Moneda 2 2 3 2 4 2 3 2" xfId="5265" xr:uid="{6E3D1837-8AE3-436E-B5CA-C4F1412A756D}"/>
    <cellStyle name="Moneda 2 2 3 2 4 2 4" xfId="3724" xr:uid="{2D9F3791-0A3E-41CB-99EE-89F85E3B41B7}"/>
    <cellStyle name="Moneda 2 2 3 2 4 3" xfId="1017" xr:uid="{19DD4FBF-A00D-4545-B294-B81671553CFB}"/>
    <cellStyle name="Moneda 2 2 3 2 4 3 2" xfId="2558" xr:uid="{A248C964-91E2-4CD7-898C-7759A65C9EFB}"/>
    <cellStyle name="Moneda 2 2 3 2 4 3 2 2" xfId="5650" xr:uid="{CF56D189-992B-46EC-A7BF-ACEB9EA000BF}"/>
    <cellStyle name="Moneda 2 2 3 2 4 3 3" xfId="4109" xr:uid="{DFC3406B-5F42-44B2-870F-CF80FBBBEAF7}"/>
    <cellStyle name="Moneda 2 2 3 2 4 4" xfId="1788" xr:uid="{92839EF9-5360-4E65-9F2F-FAB6FC2CFF8B}"/>
    <cellStyle name="Moneda 2 2 3 2 4 4 2" xfId="4880" xr:uid="{7A701D7C-FEF5-4F7C-B950-F4B891BE7BD0}"/>
    <cellStyle name="Moneda 2 2 3 2 4 5" xfId="3338" xr:uid="{F5E33FF0-D9D8-45E2-9703-73685858CDAA}"/>
    <cellStyle name="Moneda 2 2 3 2 5" xfId="440" xr:uid="{1AEBF76C-2140-4CD2-A3D0-49FC690C21FA}"/>
    <cellStyle name="Moneda 2 2 3 2 5 2" xfId="1210" xr:uid="{035491CC-856B-4CC4-8B90-9C51247C3273}"/>
    <cellStyle name="Moneda 2 2 3 2 5 2 2" xfId="2751" xr:uid="{68CA47E7-5FAA-4A42-9D2F-473771070F8D}"/>
    <cellStyle name="Moneda 2 2 3 2 5 2 2 2" xfId="5843" xr:uid="{D83CFAF4-AD36-4CD4-8934-E3AA61CB2934}"/>
    <cellStyle name="Moneda 2 2 3 2 5 2 3" xfId="4302" xr:uid="{69D8F565-F977-41A4-91F0-C08715C414C6}"/>
    <cellStyle name="Moneda 2 2 3 2 5 3" xfId="1981" xr:uid="{AF4DA1D5-25B8-4E08-9ABA-0F70CC58DB0D}"/>
    <cellStyle name="Moneda 2 2 3 2 5 3 2" xfId="5073" xr:uid="{376DBF44-D450-405F-95D9-C4D2CF24B3A1}"/>
    <cellStyle name="Moneda 2 2 3 2 5 4" xfId="3532" xr:uid="{490AA676-CD94-440D-BC0F-6F7F6B6BC1C5}"/>
    <cellStyle name="Moneda 2 2 3 2 6" xfId="825" xr:uid="{C905644F-48AD-43FB-9D98-CA87DB3196F5}"/>
    <cellStyle name="Moneda 2 2 3 2 6 2" xfId="2366" xr:uid="{620ABE87-CB52-47CE-899E-DC0E06C3879C}"/>
    <cellStyle name="Moneda 2 2 3 2 6 2 2" xfId="5458" xr:uid="{AF202A90-33FD-4C15-86D6-6D3E032E7428}"/>
    <cellStyle name="Moneda 2 2 3 2 6 3" xfId="3917" xr:uid="{A836FBCE-4DC0-4781-AC99-1EE85BCFFC68}"/>
    <cellStyle name="Moneda 2 2 3 2 7" xfId="1596" xr:uid="{3F6A7C9A-DA1C-4E71-A036-0AB2A15E6AA8}"/>
    <cellStyle name="Moneda 2 2 3 2 7 2" xfId="4688" xr:uid="{78584892-76A2-48DC-9CFE-DDC46B849437}"/>
    <cellStyle name="Moneda 2 2 3 2 8" xfId="3145" xr:uid="{B0D4242A-E181-48A6-A302-777CA87A20A8}"/>
    <cellStyle name="Moneda 2 2 3 3" xfId="76" xr:uid="{56E9A17C-3B33-45E3-8571-20EBBFD67760}"/>
    <cellStyle name="Moneda 2 2 3 3 2" xfId="172" xr:uid="{D9615B3F-F60B-4031-8A3C-A0AC726B3A07}"/>
    <cellStyle name="Moneda 2 2 3 3 2 2" xfId="366" xr:uid="{7CE5557E-7B07-40A1-8D55-4D63881EB90C}"/>
    <cellStyle name="Moneda 2 2 3 3 2 2 2" xfId="752" xr:uid="{026D3691-1B70-4EBF-B549-78D0FA8CDA74}"/>
    <cellStyle name="Moneda 2 2 3 3 2 2 2 2" xfId="1522" xr:uid="{04F86AE7-C51C-41BB-B0A1-22C1E83F4AE6}"/>
    <cellStyle name="Moneda 2 2 3 3 2 2 2 2 2" xfId="3063" xr:uid="{80D89F31-4987-44EE-8984-64A5BE56B7A6}"/>
    <cellStyle name="Moneda 2 2 3 3 2 2 2 2 2 2" xfId="6155" xr:uid="{973F68FA-AA41-4356-8739-355A8E092E21}"/>
    <cellStyle name="Moneda 2 2 3 3 2 2 2 2 3" xfId="4614" xr:uid="{6C76DFAF-5E41-405F-9A95-3BF69B699E44}"/>
    <cellStyle name="Moneda 2 2 3 3 2 2 2 3" xfId="2293" xr:uid="{BF47ED43-BA4F-42DB-B47A-129367E9E220}"/>
    <cellStyle name="Moneda 2 2 3 3 2 2 2 3 2" xfId="5385" xr:uid="{D1E66277-EAA1-4D32-B402-5B29C5E548BD}"/>
    <cellStyle name="Moneda 2 2 3 3 2 2 2 4" xfId="3844" xr:uid="{09292389-423B-425C-8F4E-3B6442BDD06C}"/>
    <cellStyle name="Moneda 2 2 3 3 2 2 3" xfId="1137" xr:uid="{7235503A-C019-4F20-9762-B903B25AF742}"/>
    <cellStyle name="Moneda 2 2 3 3 2 2 3 2" xfId="2678" xr:uid="{F88B68C1-F9F0-4D3E-976D-4A20A9194F24}"/>
    <cellStyle name="Moneda 2 2 3 3 2 2 3 2 2" xfId="5770" xr:uid="{FE5C3DEF-BC9B-43B2-9616-C58E7D5B508F}"/>
    <cellStyle name="Moneda 2 2 3 3 2 2 3 3" xfId="4229" xr:uid="{DE889F7F-8DAC-4522-9EBE-DCF0995FE2D0}"/>
    <cellStyle name="Moneda 2 2 3 3 2 2 4" xfId="1908" xr:uid="{6690B09B-95B3-426B-A875-80F0440494EE}"/>
    <cellStyle name="Moneda 2 2 3 3 2 2 4 2" xfId="5000" xr:uid="{CF25F0D6-DA6B-4E9E-AD81-85C14BD98AB7}"/>
    <cellStyle name="Moneda 2 2 3 3 2 2 5" xfId="3458" xr:uid="{0BCF944E-40F2-49D6-A7CF-F73DCD88C903}"/>
    <cellStyle name="Moneda 2 2 3 3 2 3" xfId="560" xr:uid="{0198F6F0-99A1-42DE-B698-FAF86B9B6DC3}"/>
    <cellStyle name="Moneda 2 2 3 3 2 3 2" xfId="1330" xr:uid="{4DFE0090-6199-4F0B-9B02-B9CA9AC62810}"/>
    <cellStyle name="Moneda 2 2 3 3 2 3 2 2" xfId="2871" xr:uid="{ED77854F-FC77-432D-9CD1-4D859A02766B}"/>
    <cellStyle name="Moneda 2 2 3 3 2 3 2 2 2" xfId="5963" xr:uid="{589E1471-9791-45C2-BECF-EC12EB7D87C8}"/>
    <cellStyle name="Moneda 2 2 3 3 2 3 2 3" xfId="4422" xr:uid="{00D69070-FA50-4750-AD25-3AAFC157C46C}"/>
    <cellStyle name="Moneda 2 2 3 3 2 3 3" xfId="2101" xr:uid="{DACAB755-7B83-4FB0-91B9-ED6D38D5577B}"/>
    <cellStyle name="Moneda 2 2 3 3 2 3 3 2" xfId="5193" xr:uid="{7FE6F3C9-5DBC-4492-B3EB-0B3EB22D85E1}"/>
    <cellStyle name="Moneda 2 2 3 3 2 3 4" xfId="3652" xr:uid="{46C9CD74-9724-4BE0-BA23-D599A8CD4571}"/>
    <cellStyle name="Moneda 2 2 3 3 2 4" xfId="945" xr:uid="{6CFF4901-A56D-4A80-9D77-67210CD8AE66}"/>
    <cellStyle name="Moneda 2 2 3 3 2 4 2" xfId="2486" xr:uid="{39A28A33-207D-45AF-B6E4-D991F108E539}"/>
    <cellStyle name="Moneda 2 2 3 3 2 4 2 2" xfId="5578" xr:uid="{83514BF1-76D1-4560-B886-6D477A86708E}"/>
    <cellStyle name="Moneda 2 2 3 3 2 4 3" xfId="4037" xr:uid="{062DCF43-84E1-4FA3-B589-0A80B5434A5E}"/>
    <cellStyle name="Moneda 2 2 3 3 2 5" xfId="1716" xr:uid="{31C03206-2642-4A65-955D-F73C81853B52}"/>
    <cellStyle name="Moneda 2 2 3 3 2 5 2" xfId="4808" xr:uid="{6FF61635-6773-47F8-B9AA-706CB952BD5D}"/>
    <cellStyle name="Moneda 2 2 3 3 2 6" xfId="3265" xr:uid="{93A0020D-B7E1-4BF1-BA9A-AE69A9F03127}"/>
    <cellStyle name="Moneda 2 2 3 3 3" xfId="270" xr:uid="{EC9FD86D-E457-4AA1-AB05-09476B98FE57}"/>
    <cellStyle name="Moneda 2 2 3 3 3 2" xfId="656" xr:uid="{848DC533-325D-48DD-86DF-25288BA68A7C}"/>
    <cellStyle name="Moneda 2 2 3 3 3 2 2" xfId="1426" xr:uid="{B9AABF0C-ED72-4B8A-BE17-EB5720C12F43}"/>
    <cellStyle name="Moneda 2 2 3 3 3 2 2 2" xfId="2967" xr:uid="{73DF972A-19F8-40DD-95A2-C50A007D6E2C}"/>
    <cellStyle name="Moneda 2 2 3 3 3 2 2 2 2" xfId="6059" xr:uid="{E9EB58AD-D51B-4A85-81CB-F0087A05FC0A}"/>
    <cellStyle name="Moneda 2 2 3 3 3 2 2 3" xfId="4518" xr:uid="{251B1DE5-6D88-4C74-AAB9-5D6294FAA51A}"/>
    <cellStyle name="Moneda 2 2 3 3 3 2 3" xfId="2197" xr:uid="{014AAF75-CA87-452B-BF52-9C9EC7C1E0C6}"/>
    <cellStyle name="Moneda 2 2 3 3 3 2 3 2" xfId="5289" xr:uid="{554A2B13-122B-4F4B-804D-414E9AF6606D}"/>
    <cellStyle name="Moneda 2 2 3 3 3 2 4" xfId="3748" xr:uid="{E462383B-E36A-41A7-A56C-3D0C3D5E15C2}"/>
    <cellStyle name="Moneda 2 2 3 3 3 3" xfId="1041" xr:uid="{BE3F9D82-3B55-4F09-840D-36CED5FEABE1}"/>
    <cellStyle name="Moneda 2 2 3 3 3 3 2" xfId="2582" xr:uid="{CB06268D-F1FA-424D-B99B-ECB118BE4558}"/>
    <cellStyle name="Moneda 2 2 3 3 3 3 2 2" xfId="5674" xr:uid="{02E4CE80-7F8E-41D5-954B-DE0A33B89EB3}"/>
    <cellStyle name="Moneda 2 2 3 3 3 3 3" xfId="4133" xr:uid="{2AE75500-06F4-448D-84A8-4C5018A1E04F}"/>
    <cellStyle name="Moneda 2 2 3 3 3 4" xfId="1812" xr:uid="{4DECECA5-A6E3-4ACA-8516-63AD327CA599}"/>
    <cellStyle name="Moneda 2 2 3 3 3 4 2" xfId="4904" xr:uid="{894CE4C4-24CC-4D85-94B5-2973249EBADD}"/>
    <cellStyle name="Moneda 2 2 3 3 3 5" xfId="3362" xr:uid="{E2FE5DA6-2B9D-4B87-B0E9-459C344A800B}"/>
    <cellStyle name="Moneda 2 2 3 3 4" xfId="464" xr:uid="{82CCC6EE-E61E-4A69-9ACA-0931A6400AD8}"/>
    <cellStyle name="Moneda 2 2 3 3 4 2" xfId="1234" xr:uid="{8067A584-C92E-48CB-B8B8-029A4F5E1AA9}"/>
    <cellStyle name="Moneda 2 2 3 3 4 2 2" xfId="2775" xr:uid="{1C8E09D6-D449-4D27-98F7-69633A1BADA2}"/>
    <cellStyle name="Moneda 2 2 3 3 4 2 2 2" xfId="5867" xr:uid="{9DB18B49-DF08-4FB2-9E11-F7F6C5175E17}"/>
    <cellStyle name="Moneda 2 2 3 3 4 2 3" xfId="4326" xr:uid="{E1EE3BC9-31D7-417B-BE73-0B1144E11195}"/>
    <cellStyle name="Moneda 2 2 3 3 4 3" xfId="2005" xr:uid="{954ACF68-0116-46DD-809A-20D9A30D93EC}"/>
    <cellStyle name="Moneda 2 2 3 3 4 3 2" xfId="5097" xr:uid="{C95DD286-182F-4412-99C8-2CB2ED190ACA}"/>
    <cellStyle name="Moneda 2 2 3 3 4 4" xfId="3556" xr:uid="{29BD0164-FEDC-4DE2-854E-56FD0E4AF948}"/>
    <cellStyle name="Moneda 2 2 3 3 5" xfId="849" xr:uid="{8ECE032D-C464-44D7-A080-AC6222B39E24}"/>
    <cellStyle name="Moneda 2 2 3 3 5 2" xfId="2390" xr:uid="{D7CC1E95-C116-4F9E-A418-CD6FB45F2E5D}"/>
    <cellStyle name="Moneda 2 2 3 3 5 2 2" xfId="5482" xr:uid="{3CAD063A-BEAD-4955-97FC-2D535D68035D}"/>
    <cellStyle name="Moneda 2 2 3 3 5 3" xfId="3941" xr:uid="{EA31365E-E8A0-43CA-B73E-B374E68A2078}"/>
    <cellStyle name="Moneda 2 2 3 3 6" xfId="1620" xr:uid="{C773C2AE-4EC9-4A66-84B4-05427DDB6775}"/>
    <cellStyle name="Moneda 2 2 3 3 6 2" xfId="4712" xr:uid="{3253DFED-C40D-4CAB-8BCC-D1C71B1B8D5D}"/>
    <cellStyle name="Moneda 2 2 3 3 7" xfId="3169" xr:uid="{11DECB7B-F762-43A3-BED7-F363D1BAE064}"/>
    <cellStyle name="Moneda 2 2 3 4" xfId="124" xr:uid="{AADF4998-253C-4396-AE07-5E0A1646FBDB}"/>
    <cellStyle name="Moneda 2 2 3 4 2" xfId="318" xr:uid="{83F38FD0-ADC9-4D44-9BF5-1C6E4FC8C700}"/>
    <cellStyle name="Moneda 2 2 3 4 2 2" xfId="704" xr:uid="{C9B85865-5F44-405C-B491-2E0091E63B46}"/>
    <cellStyle name="Moneda 2 2 3 4 2 2 2" xfId="1474" xr:uid="{9BDF2072-B807-4DD7-B5A5-4E4CCB13E918}"/>
    <cellStyle name="Moneda 2 2 3 4 2 2 2 2" xfId="3015" xr:uid="{D4BD4460-9564-4874-80E2-7807B29D4855}"/>
    <cellStyle name="Moneda 2 2 3 4 2 2 2 2 2" xfId="6107" xr:uid="{996770A3-6B2B-44DE-B994-A699F27D031E}"/>
    <cellStyle name="Moneda 2 2 3 4 2 2 2 3" xfId="4566" xr:uid="{5172280E-50AF-4C53-AC79-66501145CC57}"/>
    <cellStyle name="Moneda 2 2 3 4 2 2 3" xfId="2245" xr:uid="{0D69C3AB-7BC9-4C69-9C15-691261B0BED8}"/>
    <cellStyle name="Moneda 2 2 3 4 2 2 3 2" xfId="5337" xr:uid="{8517188E-EEF9-4B51-9BD6-8141A7CA6430}"/>
    <cellStyle name="Moneda 2 2 3 4 2 2 4" xfId="3796" xr:uid="{EF897C93-48A6-4FCF-B4F5-7B66FC29EA59}"/>
    <cellStyle name="Moneda 2 2 3 4 2 3" xfId="1089" xr:uid="{5E0D5123-04FF-4685-8CB8-280E6A8604ED}"/>
    <cellStyle name="Moneda 2 2 3 4 2 3 2" xfId="2630" xr:uid="{B5AFBF73-7706-4EE5-82ED-22AF71C5A123}"/>
    <cellStyle name="Moneda 2 2 3 4 2 3 2 2" xfId="5722" xr:uid="{4E0336AB-EF47-4789-8409-BDA90670D496}"/>
    <cellStyle name="Moneda 2 2 3 4 2 3 3" xfId="4181" xr:uid="{52F57CCA-626C-4AB9-81AF-B76F8AAFF8AE}"/>
    <cellStyle name="Moneda 2 2 3 4 2 4" xfId="1860" xr:uid="{75C48DBC-7BFD-41B8-A2DC-5592C886484A}"/>
    <cellStyle name="Moneda 2 2 3 4 2 4 2" xfId="4952" xr:uid="{6AB294C3-30A3-416F-94F1-25E7B06AC1DC}"/>
    <cellStyle name="Moneda 2 2 3 4 2 5" xfId="3410" xr:uid="{1824C7CE-1512-42CB-AA67-E72945AA36DD}"/>
    <cellStyle name="Moneda 2 2 3 4 3" xfId="512" xr:uid="{EA0B6336-2202-4B05-8232-66FF3BD6B809}"/>
    <cellStyle name="Moneda 2 2 3 4 3 2" xfId="1282" xr:uid="{D16EEF59-116F-486A-A288-6F9DAB32D092}"/>
    <cellStyle name="Moneda 2 2 3 4 3 2 2" xfId="2823" xr:uid="{48D74128-BA5A-49D5-83FE-6C8FE6C14A95}"/>
    <cellStyle name="Moneda 2 2 3 4 3 2 2 2" xfId="5915" xr:uid="{4A9FA9D6-89C9-47F0-8485-4D4E0EE5F659}"/>
    <cellStyle name="Moneda 2 2 3 4 3 2 3" xfId="4374" xr:uid="{27863A8A-F5D8-44C7-868D-3A009C498DE8}"/>
    <cellStyle name="Moneda 2 2 3 4 3 3" xfId="2053" xr:uid="{F9DD0928-9803-4B7A-AC79-A382EC187CDE}"/>
    <cellStyle name="Moneda 2 2 3 4 3 3 2" xfId="5145" xr:uid="{0E4097B7-4E9C-4867-B27C-CD26929B792B}"/>
    <cellStyle name="Moneda 2 2 3 4 3 4" xfId="3604" xr:uid="{7D22D916-8298-4DDD-94EA-C117A3A4D61D}"/>
    <cellStyle name="Moneda 2 2 3 4 4" xfId="897" xr:uid="{EA7F87A8-8CAC-4138-8315-6383538FBA65}"/>
    <cellStyle name="Moneda 2 2 3 4 4 2" xfId="2438" xr:uid="{742F2C8E-BB1A-4C21-B6A5-A9C5C393F826}"/>
    <cellStyle name="Moneda 2 2 3 4 4 2 2" xfId="5530" xr:uid="{675058E0-84CA-45E2-958A-2D11C231FD20}"/>
    <cellStyle name="Moneda 2 2 3 4 4 3" xfId="3989" xr:uid="{20DDCEFB-3611-48D7-8540-5CC6254680B5}"/>
    <cellStyle name="Moneda 2 2 3 4 5" xfId="1668" xr:uid="{F5180332-7301-4060-B3C1-660804DBCBDC}"/>
    <cellStyle name="Moneda 2 2 3 4 5 2" xfId="4760" xr:uid="{EE54BB3B-F33B-47ED-84E6-C379B6130E7A}"/>
    <cellStyle name="Moneda 2 2 3 4 6" xfId="3217" xr:uid="{4359E385-DC5B-4FB3-A6D7-9F4CD4715A76}"/>
    <cellStyle name="Moneda 2 2 3 5" xfId="222" xr:uid="{D86CF800-8F8F-4238-9BF8-D40B381A5BA1}"/>
    <cellStyle name="Moneda 2 2 3 5 2" xfId="608" xr:uid="{C991A1AC-1545-4F62-A2D3-30AA4BA57091}"/>
    <cellStyle name="Moneda 2 2 3 5 2 2" xfId="1378" xr:uid="{AE465C3F-C3EF-46B7-BF21-BF0C77EB1438}"/>
    <cellStyle name="Moneda 2 2 3 5 2 2 2" xfId="2919" xr:uid="{E9F0089E-32A7-483F-A718-5CA5C6A0D142}"/>
    <cellStyle name="Moneda 2 2 3 5 2 2 2 2" xfId="6011" xr:uid="{6B654092-EA00-4EBC-8B52-F7877AF254F9}"/>
    <cellStyle name="Moneda 2 2 3 5 2 2 3" xfId="4470" xr:uid="{A4EAD8FA-7DB9-4A2D-B271-F2627F7C7AD5}"/>
    <cellStyle name="Moneda 2 2 3 5 2 3" xfId="2149" xr:uid="{F7DC0EE5-D4D5-4C54-A3FE-7DA730CC902F}"/>
    <cellStyle name="Moneda 2 2 3 5 2 3 2" xfId="5241" xr:uid="{19129E82-EEE7-4AE1-B04C-EBBCC0155749}"/>
    <cellStyle name="Moneda 2 2 3 5 2 4" xfId="3700" xr:uid="{3E4C8DD2-1C78-4EBC-AC55-C231206EBF4D}"/>
    <cellStyle name="Moneda 2 2 3 5 3" xfId="993" xr:uid="{BCBD168D-11EF-4ACA-B9E2-93ECC96C3F11}"/>
    <cellStyle name="Moneda 2 2 3 5 3 2" xfId="2534" xr:uid="{B0C55ED2-2E82-4698-B722-5B2577459145}"/>
    <cellStyle name="Moneda 2 2 3 5 3 2 2" xfId="5626" xr:uid="{6D5EA38F-7A3B-4179-B767-6B46DE96AC97}"/>
    <cellStyle name="Moneda 2 2 3 5 3 3" xfId="4085" xr:uid="{CAEDD5E3-FC30-479F-9DC5-E6F558ABBD3E}"/>
    <cellStyle name="Moneda 2 2 3 5 4" xfId="1764" xr:uid="{AFF5C63B-8091-4E30-98FE-F8C4FC1AA69E}"/>
    <cellStyle name="Moneda 2 2 3 5 4 2" xfId="4856" xr:uid="{7B621C3C-257D-4257-9D02-AE39AD272961}"/>
    <cellStyle name="Moneda 2 2 3 5 5" xfId="3314" xr:uid="{8BDF8610-F44D-40BA-B412-00E80020515E}"/>
    <cellStyle name="Moneda 2 2 3 6" xfId="416" xr:uid="{F3441DA9-5EC2-4BAB-9618-B0B532D5F0BD}"/>
    <cellStyle name="Moneda 2 2 3 6 2" xfId="1186" xr:uid="{6F9A35FC-E651-43FF-8D00-7A74AF0959BD}"/>
    <cellStyle name="Moneda 2 2 3 6 2 2" xfId="2727" xr:uid="{92850F31-E880-45D1-B594-D23EBAF15AA1}"/>
    <cellStyle name="Moneda 2 2 3 6 2 2 2" xfId="5819" xr:uid="{180B7B97-4496-4DDC-8E9E-33710BF2D037}"/>
    <cellStyle name="Moneda 2 2 3 6 2 3" xfId="4278" xr:uid="{AD6FA4BC-8932-4B92-9AF6-88C4CE2CE033}"/>
    <cellStyle name="Moneda 2 2 3 6 3" xfId="1957" xr:uid="{227857CA-4852-4BE3-B585-F99E3AD747A9}"/>
    <cellStyle name="Moneda 2 2 3 6 3 2" xfId="5049" xr:uid="{7CABA6F2-029A-4BA0-AE42-9CDD27E9E819}"/>
    <cellStyle name="Moneda 2 2 3 6 4" xfId="3508" xr:uid="{B2DB3BC6-F84B-4D3F-9C5E-B6027A754EB7}"/>
    <cellStyle name="Moneda 2 2 3 7" xfId="801" xr:uid="{E6DB6838-25D7-422E-BAE7-254C7039A495}"/>
    <cellStyle name="Moneda 2 2 3 7 2" xfId="2342" xr:uid="{568A8649-6480-473D-9F13-E0BAB36B8E32}"/>
    <cellStyle name="Moneda 2 2 3 7 2 2" xfId="5434" xr:uid="{98CC6DFE-F23F-4926-86B4-C696F6C266CA}"/>
    <cellStyle name="Moneda 2 2 3 7 3" xfId="3893" xr:uid="{E69681B1-BC3A-414D-B143-DB0A2EF9E187}"/>
    <cellStyle name="Moneda 2 2 3 8" xfId="1572" xr:uid="{C77A6542-9FA7-4F24-8D29-133E2E6A3803}"/>
    <cellStyle name="Moneda 2 2 3 8 2" xfId="4664" xr:uid="{4DD4B367-D848-4565-BFEC-4B1981FBA9C9}"/>
    <cellStyle name="Moneda 2 2 3 9" xfId="3121" xr:uid="{A4BEB173-5DFE-4E46-BEF7-4C255074558A}"/>
    <cellStyle name="Moneda 2 2 4" xfId="36" xr:uid="{AF3811CA-9C97-40D7-B385-939474717124}"/>
    <cellStyle name="Moneda 2 2 4 2" xfId="84" xr:uid="{4BF4DAC2-36D6-4FD3-A34E-0C25E8877EE7}"/>
    <cellStyle name="Moneda 2 2 4 2 2" xfId="180" xr:uid="{64A15EB5-B90D-44D5-BD29-9170C31EEB9F}"/>
    <cellStyle name="Moneda 2 2 4 2 2 2" xfId="374" xr:uid="{74C382A9-341B-433D-80E9-837CF71E0E85}"/>
    <cellStyle name="Moneda 2 2 4 2 2 2 2" xfId="760" xr:uid="{4521C0EB-2C34-4265-A089-F1A9D3D562D0}"/>
    <cellStyle name="Moneda 2 2 4 2 2 2 2 2" xfId="1530" xr:uid="{CD0D60DA-9E4E-43FC-8D71-FB63708B3406}"/>
    <cellStyle name="Moneda 2 2 4 2 2 2 2 2 2" xfId="3071" xr:uid="{D73F6DAA-E507-4458-97CB-B89EF4578CDD}"/>
    <cellStyle name="Moneda 2 2 4 2 2 2 2 2 2 2" xfId="6163" xr:uid="{BEE52C92-26ED-42E5-B0DF-FCEAF975B4D2}"/>
    <cellStyle name="Moneda 2 2 4 2 2 2 2 2 3" xfId="4622" xr:uid="{53C0627B-B3A5-4F5A-81F8-0C105AAE9920}"/>
    <cellStyle name="Moneda 2 2 4 2 2 2 2 3" xfId="2301" xr:uid="{3DF4E5DE-FB2C-425F-ABA5-0883CC0D6661}"/>
    <cellStyle name="Moneda 2 2 4 2 2 2 2 3 2" xfId="5393" xr:uid="{20A0C41B-47EC-400D-A421-230AA6506E97}"/>
    <cellStyle name="Moneda 2 2 4 2 2 2 2 4" xfId="3852" xr:uid="{05FA41C5-5212-4777-B2EE-A7E0459253CA}"/>
    <cellStyle name="Moneda 2 2 4 2 2 2 3" xfId="1145" xr:uid="{D58CAFFC-EF9F-4751-B579-6DFF433E2DA4}"/>
    <cellStyle name="Moneda 2 2 4 2 2 2 3 2" xfId="2686" xr:uid="{CA3F5ECF-A2BE-4581-97BA-BFE2DBCFA4AE}"/>
    <cellStyle name="Moneda 2 2 4 2 2 2 3 2 2" xfId="5778" xr:uid="{64612E87-1B04-4F4B-BC3C-12B83A59934F}"/>
    <cellStyle name="Moneda 2 2 4 2 2 2 3 3" xfId="4237" xr:uid="{87CBAFD6-2670-4B12-B131-A5E6E66E35DD}"/>
    <cellStyle name="Moneda 2 2 4 2 2 2 4" xfId="1916" xr:uid="{8D62B607-3A48-46F2-A4A6-29BE11877F0C}"/>
    <cellStyle name="Moneda 2 2 4 2 2 2 4 2" xfId="5008" xr:uid="{19A51E1D-220C-47EC-BABB-F9F8ABF6AD76}"/>
    <cellStyle name="Moneda 2 2 4 2 2 2 5" xfId="3466" xr:uid="{F1448A15-F2CA-486D-BAF1-18384DE99285}"/>
    <cellStyle name="Moneda 2 2 4 2 2 3" xfId="568" xr:uid="{4CC78B6D-E61F-4EBE-BAA4-D2AC21F4EF62}"/>
    <cellStyle name="Moneda 2 2 4 2 2 3 2" xfId="1338" xr:uid="{0A49FE29-C504-49BB-8DE2-6683DB3C949F}"/>
    <cellStyle name="Moneda 2 2 4 2 2 3 2 2" xfId="2879" xr:uid="{5AE72EB0-70B6-4415-97FD-1EA47788010F}"/>
    <cellStyle name="Moneda 2 2 4 2 2 3 2 2 2" xfId="5971" xr:uid="{FE1B10BD-5001-4C99-A319-01B53F4EBC52}"/>
    <cellStyle name="Moneda 2 2 4 2 2 3 2 3" xfId="4430" xr:uid="{037519A3-33CE-4EB7-AA93-0BCDE9527513}"/>
    <cellStyle name="Moneda 2 2 4 2 2 3 3" xfId="2109" xr:uid="{F081D5E5-EB74-4D09-9CF0-585BA95993BD}"/>
    <cellStyle name="Moneda 2 2 4 2 2 3 3 2" xfId="5201" xr:uid="{1ECCD6AC-D7B7-44E7-8040-4142EB8BB6D3}"/>
    <cellStyle name="Moneda 2 2 4 2 2 3 4" xfId="3660" xr:uid="{C3E9947F-4405-48FB-9799-E18F2F658746}"/>
    <cellStyle name="Moneda 2 2 4 2 2 4" xfId="953" xr:uid="{336B9721-FE29-41AC-83C8-F777D36CB8E3}"/>
    <cellStyle name="Moneda 2 2 4 2 2 4 2" xfId="2494" xr:uid="{3A274FCA-D970-4011-8332-5D3B7248FB13}"/>
    <cellStyle name="Moneda 2 2 4 2 2 4 2 2" xfId="5586" xr:uid="{DECCF060-4D05-40B4-83B8-8BB6557B7B47}"/>
    <cellStyle name="Moneda 2 2 4 2 2 4 3" xfId="4045" xr:uid="{5F37C817-FD40-4784-AA10-C585F4158218}"/>
    <cellStyle name="Moneda 2 2 4 2 2 5" xfId="1724" xr:uid="{28E474E8-E4C8-46C3-A142-6E3387FC35F2}"/>
    <cellStyle name="Moneda 2 2 4 2 2 5 2" xfId="4816" xr:uid="{B74F0AFA-E672-424E-9A6B-C354D795480F}"/>
    <cellStyle name="Moneda 2 2 4 2 2 6" xfId="3273" xr:uid="{AF1A06E2-A18E-48EF-AB09-3BA8BFD8B9D2}"/>
    <cellStyle name="Moneda 2 2 4 2 3" xfId="278" xr:uid="{348E0595-2C33-4AA2-882B-FA5D0FE87772}"/>
    <cellStyle name="Moneda 2 2 4 2 3 2" xfId="664" xr:uid="{F7846C9E-C18C-49C2-93D9-15CAB5EACE8A}"/>
    <cellStyle name="Moneda 2 2 4 2 3 2 2" xfId="1434" xr:uid="{FC6B4D72-2764-4AD9-A3DE-568A53CE88AB}"/>
    <cellStyle name="Moneda 2 2 4 2 3 2 2 2" xfId="2975" xr:uid="{7748FB81-8190-456C-B17B-7BA24492EC57}"/>
    <cellStyle name="Moneda 2 2 4 2 3 2 2 2 2" xfId="6067" xr:uid="{935B7BB6-1284-4B04-82B0-124FAFBD365A}"/>
    <cellStyle name="Moneda 2 2 4 2 3 2 2 3" xfId="4526" xr:uid="{B9CE59C1-0893-40C1-9BDD-51F3F798A987}"/>
    <cellStyle name="Moneda 2 2 4 2 3 2 3" xfId="2205" xr:uid="{EF6452DB-5B45-4E56-A68C-76F63FC71FF8}"/>
    <cellStyle name="Moneda 2 2 4 2 3 2 3 2" xfId="5297" xr:uid="{0909814D-DB92-41E0-91ED-EAB989C052B0}"/>
    <cellStyle name="Moneda 2 2 4 2 3 2 4" xfId="3756" xr:uid="{7E57640E-56FE-435B-9CC0-901A335ED1FC}"/>
    <cellStyle name="Moneda 2 2 4 2 3 3" xfId="1049" xr:uid="{E70AC3BA-06F1-43F9-B318-A9ABF552254C}"/>
    <cellStyle name="Moneda 2 2 4 2 3 3 2" xfId="2590" xr:uid="{43677B45-A10B-4FBC-BDA0-C475922B71E2}"/>
    <cellStyle name="Moneda 2 2 4 2 3 3 2 2" xfId="5682" xr:uid="{F629D078-12F0-4061-A45C-8B3076744493}"/>
    <cellStyle name="Moneda 2 2 4 2 3 3 3" xfId="4141" xr:uid="{05A9A5F0-AC10-4E1D-AF7F-14C98928BC5D}"/>
    <cellStyle name="Moneda 2 2 4 2 3 4" xfId="1820" xr:uid="{52596DE3-108D-483A-B0B8-1C47A4127D65}"/>
    <cellStyle name="Moneda 2 2 4 2 3 4 2" xfId="4912" xr:uid="{2A12979D-4E99-4E52-AAB6-F8F9AE310636}"/>
    <cellStyle name="Moneda 2 2 4 2 3 5" xfId="3370" xr:uid="{8B5F2989-68F0-4FB6-B2F5-90E29825CC17}"/>
    <cellStyle name="Moneda 2 2 4 2 4" xfId="472" xr:uid="{69F75715-212E-4B39-9576-D7AD2668274E}"/>
    <cellStyle name="Moneda 2 2 4 2 4 2" xfId="1242" xr:uid="{F36D6ED3-A4C4-460C-A7B6-010B13DF7C1C}"/>
    <cellStyle name="Moneda 2 2 4 2 4 2 2" xfId="2783" xr:uid="{38AB8F64-8223-4E0B-A2FC-2E131EFCF827}"/>
    <cellStyle name="Moneda 2 2 4 2 4 2 2 2" xfId="5875" xr:uid="{B0C0DED9-3F41-4A65-8D36-203E44F0FBFE}"/>
    <cellStyle name="Moneda 2 2 4 2 4 2 3" xfId="4334" xr:uid="{DA3D3645-560F-4707-A4A4-6204FDA226C2}"/>
    <cellStyle name="Moneda 2 2 4 2 4 3" xfId="2013" xr:uid="{7F94A17C-5D89-41FF-B5F7-08A86E461515}"/>
    <cellStyle name="Moneda 2 2 4 2 4 3 2" xfId="5105" xr:uid="{C6D0B6C4-DEED-44C9-9AB2-5DB9DA61D611}"/>
    <cellStyle name="Moneda 2 2 4 2 4 4" xfId="3564" xr:uid="{386BEACD-7709-423F-9082-CE971DFA4EA7}"/>
    <cellStyle name="Moneda 2 2 4 2 5" xfId="857" xr:uid="{F762DE39-7EEC-46B4-B7C5-BA3558A2E6A7}"/>
    <cellStyle name="Moneda 2 2 4 2 5 2" xfId="2398" xr:uid="{6484DEEA-F2C4-41EF-9A87-A07EB729FE29}"/>
    <cellStyle name="Moneda 2 2 4 2 5 2 2" xfId="5490" xr:uid="{DD84944E-E64C-412A-9895-8D36DF83517B}"/>
    <cellStyle name="Moneda 2 2 4 2 5 3" xfId="3949" xr:uid="{DC3E224B-49E8-47CD-A368-E8A168E85AAA}"/>
    <cellStyle name="Moneda 2 2 4 2 6" xfId="1628" xr:uid="{67821B14-2FAD-4729-A032-A6AB6B8D39E1}"/>
    <cellStyle name="Moneda 2 2 4 2 6 2" xfId="4720" xr:uid="{13A18DE7-EB4F-4365-89F2-5BEC026588B8}"/>
    <cellStyle name="Moneda 2 2 4 2 7" xfId="3177" xr:uid="{DDAD9EA8-1949-461B-B3F2-0451EB6DCE6B}"/>
    <cellStyle name="Moneda 2 2 4 3" xfId="132" xr:uid="{5E093828-4E29-4436-B3F9-8C0B7489B740}"/>
    <cellStyle name="Moneda 2 2 4 3 2" xfId="326" xr:uid="{2879307E-7235-42C4-B9D2-7E7D3B171BD8}"/>
    <cellStyle name="Moneda 2 2 4 3 2 2" xfId="712" xr:uid="{2763AB73-699B-49EA-A242-82778BD1E7E0}"/>
    <cellStyle name="Moneda 2 2 4 3 2 2 2" xfId="1482" xr:uid="{645C7F5F-165F-41A8-8865-8BA5F1EA5806}"/>
    <cellStyle name="Moneda 2 2 4 3 2 2 2 2" xfId="3023" xr:uid="{3B73CA93-9E06-402D-A4A7-DA2D11BB9A08}"/>
    <cellStyle name="Moneda 2 2 4 3 2 2 2 2 2" xfId="6115" xr:uid="{4A305E89-A6A1-4591-9BF9-43B7B9C48667}"/>
    <cellStyle name="Moneda 2 2 4 3 2 2 2 3" xfId="4574" xr:uid="{12D9695F-1BB0-45AF-B221-D46202DB9321}"/>
    <cellStyle name="Moneda 2 2 4 3 2 2 3" xfId="2253" xr:uid="{5CAE5914-83C6-4C7E-B005-1804A77DD154}"/>
    <cellStyle name="Moneda 2 2 4 3 2 2 3 2" xfId="5345" xr:uid="{412EE816-0895-4625-8890-E397284D6ECF}"/>
    <cellStyle name="Moneda 2 2 4 3 2 2 4" xfId="3804" xr:uid="{8CCD3CAC-2EFA-4A68-BA4F-EA426D754BAA}"/>
    <cellStyle name="Moneda 2 2 4 3 2 3" xfId="1097" xr:uid="{F80B5B23-DC4C-4D2D-8863-F18D1B1159F7}"/>
    <cellStyle name="Moneda 2 2 4 3 2 3 2" xfId="2638" xr:uid="{3E1DE441-8970-45D8-9892-163AA650DBAA}"/>
    <cellStyle name="Moneda 2 2 4 3 2 3 2 2" xfId="5730" xr:uid="{A6839AC1-9AA7-4365-A9D4-9354C26C70BF}"/>
    <cellStyle name="Moneda 2 2 4 3 2 3 3" xfId="4189" xr:uid="{5663D40E-DA34-45FE-9A06-F54FFADA94DA}"/>
    <cellStyle name="Moneda 2 2 4 3 2 4" xfId="1868" xr:uid="{416EE6E5-8DD0-45AA-8C0F-D944984FEEF3}"/>
    <cellStyle name="Moneda 2 2 4 3 2 4 2" xfId="4960" xr:uid="{A8CBE82D-AD9C-4A55-AD50-8FDCB68F04B5}"/>
    <cellStyle name="Moneda 2 2 4 3 2 5" xfId="3418" xr:uid="{C4398B4D-5306-41EE-8739-0FA22994468B}"/>
    <cellStyle name="Moneda 2 2 4 3 3" xfId="520" xr:uid="{F7DF4282-CAD6-4E54-90D8-1DF9FBB0F493}"/>
    <cellStyle name="Moneda 2 2 4 3 3 2" xfId="1290" xr:uid="{C4EF8CCA-10CB-4998-BE36-225009444A2E}"/>
    <cellStyle name="Moneda 2 2 4 3 3 2 2" xfId="2831" xr:uid="{5033E5C9-EF0B-407E-9CD9-5A5AF486CFD5}"/>
    <cellStyle name="Moneda 2 2 4 3 3 2 2 2" xfId="5923" xr:uid="{9BFD868C-4BEE-422A-89DC-BDA3CF6DA116}"/>
    <cellStyle name="Moneda 2 2 4 3 3 2 3" xfId="4382" xr:uid="{F017207C-8A75-45F4-B7BF-D9404EAF3C9D}"/>
    <cellStyle name="Moneda 2 2 4 3 3 3" xfId="2061" xr:uid="{D4EE3645-2632-42A6-A060-5F79AA8592E5}"/>
    <cellStyle name="Moneda 2 2 4 3 3 3 2" xfId="5153" xr:uid="{6941C19F-E010-418D-9433-6C93DE679348}"/>
    <cellStyle name="Moneda 2 2 4 3 3 4" xfId="3612" xr:uid="{D24571BA-80FD-42C2-B284-4504BB8AA709}"/>
    <cellStyle name="Moneda 2 2 4 3 4" xfId="905" xr:uid="{D45CBD2A-098A-49E5-A151-CBCE4CE732D2}"/>
    <cellStyle name="Moneda 2 2 4 3 4 2" xfId="2446" xr:uid="{3394A0CD-2E76-4B3F-83DA-57E84105F398}"/>
    <cellStyle name="Moneda 2 2 4 3 4 2 2" xfId="5538" xr:uid="{93156E00-8410-4421-B8DA-A04B16B130BF}"/>
    <cellStyle name="Moneda 2 2 4 3 4 3" xfId="3997" xr:uid="{1BCE6266-925B-4ED2-86CA-8C9326AEAEDB}"/>
    <cellStyle name="Moneda 2 2 4 3 5" xfId="1676" xr:uid="{EDE300AA-97E5-477E-A206-D44B72E3BB53}"/>
    <cellStyle name="Moneda 2 2 4 3 5 2" xfId="4768" xr:uid="{3176AAC0-01C1-4F75-A640-38304C664750}"/>
    <cellStyle name="Moneda 2 2 4 3 6" xfId="3225" xr:uid="{99C6C6B7-B70E-4FA2-A1AC-17E371B55FBC}"/>
    <cellStyle name="Moneda 2 2 4 4" xfId="230" xr:uid="{9C7AD972-8727-494D-9010-E01073312FBE}"/>
    <cellStyle name="Moneda 2 2 4 4 2" xfId="616" xr:uid="{7DCC0C0B-CB7D-4DB6-BB59-24A7E2CDCD2B}"/>
    <cellStyle name="Moneda 2 2 4 4 2 2" xfId="1386" xr:uid="{EC112971-4CD2-458E-BE14-0E15AA1C1D8F}"/>
    <cellStyle name="Moneda 2 2 4 4 2 2 2" xfId="2927" xr:uid="{34D8F03A-16CF-4939-9BF1-C172E74E567A}"/>
    <cellStyle name="Moneda 2 2 4 4 2 2 2 2" xfId="6019" xr:uid="{06C53ACA-EEA8-443A-A5E1-0F96A4FB0CD7}"/>
    <cellStyle name="Moneda 2 2 4 4 2 2 3" xfId="4478" xr:uid="{47E859CA-D7F8-42EC-B485-82147E528900}"/>
    <cellStyle name="Moneda 2 2 4 4 2 3" xfId="2157" xr:uid="{B3E8214F-83A4-4BCD-961F-8FBDBB94228A}"/>
    <cellStyle name="Moneda 2 2 4 4 2 3 2" xfId="5249" xr:uid="{60F8C3AB-BF79-45FF-9F7E-5C2BB002A5C6}"/>
    <cellStyle name="Moneda 2 2 4 4 2 4" xfId="3708" xr:uid="{C4712D02-33ED-40B8-8375-F73BCAEB8318}"/>
    <cellStyle name="Moneda 2 2 4 4 3" xfId="1001" xr:uid="{65B14C30-264E-4BDC-925C-1D8C00418505}"/>
    <cellStyle name="Moneda 2 2 4 4 3 2" xfId="2542" xr:uid="{3383064D-BF16-47C1-BB77-3D81D1B94EF5}"/>
    <cellStyle name="Moneda 2 2 4 4 3 2 2" xfId="5634" xr:uid="{5DC1B311-2E34-4CC7-A620-D66AD8EB0792}"/>
    <cellStyle name="Moneda 2 2 4 4 3 3" xfId="4093" xr:uid="{8339DCA9-DCAD-40C4-8919-7A6F773094FA}"/>
    <cellStyle name="Moneda 2 2 4 4 4" xfId="1772" xr:uid="{A599C1EA-5F51-4A4E-88D4-DBE9776632A6}"/>
    <cellStyle name="Moneda 2 2 4 4 4 2" xfId="4864" xr:uid="{1F4873FD-620A-4536-AD1A-CA0DDAD5DDD3}"/>
    <cellStyle name="Moneda 2 2 4 4 5" xfId="3322" xr:uid="{3B2D911D-F572-4FC6-BB2C-3BBFADB49F82}"/>
    <cellStyle name="Moneda 2 2 4 5" xfId="424" xr:uid="{E760B180-4CC5-4E7A-97F1-F38B74449CA7}"/>
    <cellStyle name="Moneda 2 2 4 5 2" xfId="1194" xr:uid="{03A4A646-2452-4471-8EA2-33D6749C4BC6}"/>
    <cellStyle name="Moneda 2 2 4 5 2 2" xfId="2735" xr:uid="{7F00BE46-FE2D-45D6-8DD5-002C4597361B}"/>
    <cellStyle name="Moneda 2 2 4 5 2 2 2" xfId="5827" xr:uid="{202B7AD9-341E-4B93-88F8-FA678AC4F6E9}"/>
    <cellStyle name="Moneda 2 2 4 5 2 3" xfId="4286" xr:uid="{4F2654FF-78D7-4EE9-B9DB-0396BBB0AD3C}"/>
    <cellStyle name="Moneda 2 2 4 5 3" xfId="1965" xr:uid="{910F0CAD-2495-4F7D-9FDA-F609D01D4541}"/>
    <cellStyle name="Moneda 2 2 4 5 3 2" xfId="5057" xr:uid="{4B805162-3265-42AE-85DD-3CF961CE5E9C}"/>
    <cellStyle name="Moneda 2 2 4 5 4" xfId="3516" xr:uid="{15C7C6F8-9EA7-444E-921A-43B3BB44080B}"/>
    <cellStyle name="Moneda 2 2 4 6" xfId="809" xr:uid="{212AC9BB-8561-44CF-AEC3-1A63EE2DE933}"/>
    <cellStyle name="Moneda 2 2 4 6 2" xfId="2350" xr:uid="{28B654D5-E708-483F-BEFC-8C4022FE0482}"/>
    <cellStyle name="Moneda 2 2 4 6 2 2" xfId="5442" xr:uid="{0BB88975-33AA-4925-A5D6-F25B3BD52CAE}"/>
    <cellStyle name="Moneda 2 2 4 6 3" xfId="3901" xr:uid="{042BEAEF-CDD6-4112-9799-B73A15B142D5}"/>
    <cellStyle name="Moneda 2 2 4 7" xfId="1580" xr:uid="{1CC01BC2-02FB-48C9-B60A-94EDEDE98C23}"/>
    <cellStyle name="Moneda 2 2 4 7 2" xfId="4672" xr:uid="{B21B4D29-75E2-4B0B-AB10-B493976B6CC6}"/>
    <cellStyle name="Moneda 2 2 4 8" xfId="3129" xr:uid="{3B17CDAD-797B-4C79-B9B6-68DA5A624D28}"/>
    <cellStyle name="Moneda 2 2 5" xfId="60" xr:uid="{046557B5-3781-408E-8D15-26CEDBCE3A52}"/>
    <cellStyle name="Moneda 2 2 5 2" xfId="156" xr:uid="{260E6BE7-CCD1-4BC8-B420-1A6AC447F482}"/>
    <cellStyle name="Moneda 2 2 5 2 2" xfId="350" xr:uid="{FD8A6ADE-9DFA-49ED-B7C1-6038970A351D}"/>
    <cellStyle name="Moneda 2 2 5 2 2 2" xfId="736" xr:uid="{6831894C-7563-46B9-B899-C8ABB66705BD}"/>
    <cellStyle name="Moneda 2 2 5 2 2 2 2" xfId="1506" xr:uid="{68C730F3-9FA5-4022-8EAA-EF35D503BE82}"/>
    <cellStyle name="Moneda 2 2 5 2 2 2 2 2" xfId="3047" xr:uid="{A8A03F2E-53A6-431D-97C7-EE9E73AB24DA}"/>
    <cellStyle name="Moneda 2 2 5 2 2 2 2 2 2" xfId="6139" xr:uid="{1053F132-341E-409E-8C3A-A44D627D83ED}"/>
    <cellStyle name="Moneda 2 2 5 2 2 2 2 3" xfId="4598" xr:uid="{96582799-389F-4F9A-AE2A-6E7FFAD1901D}"/>
    <cellStyle name="Moneda 2 2 5 2 2 2 3" xfId="2277" xr:uid="{0EB30A6C-756B-43FB-A3A4-2A37A0605CAD}"/>
    <cellStyle name="Moneda 2 2 5 2 2 2 3 2" xfId="5369" xr:uid="{868B512D-CDA6-4C4C-80BC-2D6A3E9F3AEE}"/>
    <cellStyle name="Moneda 2 2 5 2 2 2 4" xfId="3828" xr:uid="{61B53AD3-E359-41DD-85CE-9A6BA03722CB}"/>
    <cellStyle name="Moneda 2 2 5 2 2 3" xfId="1121" xr:uid="{E0E0B804-288E-4CF6-936A-0557B09F8A46}"/>
    <cellStyle name="Moneda 2 2 5 2 2 3 2" xfId="2662" xr:uid="{C0749655-FCD6-41C9-87F8-0ED52D546848}"/>
    <cellStyle name="Moneda 2 2 5 2 2 3 2 2" xfId="5754" xr:uid="{82E6E389-0FA1-4A70-8253-F0466189DEF0}"/>
    <cellStyle name="Moneda 2 2 5 2 2 3 3" xfId="4213" xr:uid="{488BA9E6-9963-4E83-97F4-9E860CCDE1B4}"/>
    <cellStyle name="Moneda 2 2 5 2 2 4" xfId="1892" xr:uid="{E7B3F6AD-1495-4880-9FFC-B649B201A4BC}"/>
    <cellStyle name="Moneda 2 2 5 2 2 4 2" xfId="4984" xr:uid="{0AC35EE9-54D4-441A-8B3C-D0FDEA1EB552}"/>
    <cellStyle name="Moneda 2 2 5 2 2 5" xfId="3442" xr:uid="{7E35FBCF-9F3C-42E4-B223-8C596E7E3ACA}"/>
    <cellStyle name="Moneda 2 2 5 2 3" xfId="544" xr:uid="{8B35CA68-1F58-426E-87E6-2697917567DF}"/>
    <cellStyle name="Moneda 2 2 5 2 3 2" xfId="1314" xr:uid="{D7A16862-FE54-4C74-8666-D0209459C34A}"/>
    <cellStyle name="Moneda 2 2 5 2 3 2 2" xfId="2855" xr:uid="{D940A48E-864E-4C4E-9D8D-3EE8DD9D154B}"/>
    <cellStyle name="Moneda 2 2 5 2 3 2 2 2" xfId="5947" xr:uid="{5B7950AF-DB35-4CE3-A27A-4117966AB975}"/>
    <cellStyle name="Moneda 2 2 5 2 3 2 3" xfId="4406" xr:uid="{06D001C6-2767-4645-A117-D19F9F230910}"/>
    <cellStyle name="Moneda 2 2 5 2 3 3" xfId="2085" xr:uid="{F8E8FD17-8BDD-4D9D-9990-A02F74D71E80}"/>
    <cellStyle name="Moneda 2 2 5 2 3 3 2" xfId="5177" xr:uid="{863C4206-9A51-4953-9E4E-C4D2813C3AA6}"/>
    <cellStyle name="Moneda 2 2 5 2 3 4" xfId="3636" xr:uid="{A15FAF31-4F75-45E9-B1EF-D30127C361C7}"/>
    <cellStyle name="Moneda 2 2 5 2 4" xfId="929" xr:uid="{3E70F641-786E-4A27-952B-B37D6061005E}"/>
    <cellStyle name="Moneda 2 2 5 2 4 2" xfId="2470" xr:uid="{B0BFE5D4-1E56-4B48-8ADB-B6D1C12A654C}"/>
    <cellStyle name="Moneda 2 2 5 2 4 2 2" xfId="5562" xr:uid="{C8743D18-A9E6-4D96-BFB2-CDF8BF8AA77B}"/>
    <cellStyle name="Moneda 2 2 5 2 4 3" xfId="4021" xr:uid="{EFC02ADB-13BB-4CA4-BF6F-54E71938027F}"/>
    <cellStyle name="Moneda 2 2 5 2 5" xfId="1700" xr:uid="{41BA1A04-2C0E-40A4-8D32-1787D3FA4FD7}"/>
    <cellStyle name="Moneda 2 2 5 2 5 2" xfId="4792" xr:uid="{BBEAF44E-6A19-4E21-9209-D1F2D5DA177E}"/>
    <cellStyle name="Moneda 2 2 5 2 6" xfId="3249" xr:uid="{04120938-D7C5-452C-B0F9-D74F5207CFF8}"/>
    <cellStyle name="Moneda 2 2 5 3" xfId="254" xr:uid="{B4C9C4AE-A7B8-489E-9E74-7E690536431A}"/>
    <cellStyle name="Moneda 2 2 5 3 2" xfId="640" xr:uid="{FD40A0EE-80AD-4EDB-A073-7242897DA892}"/>
    <cellStyle name="Moneda 2 2 5 3 2 2" xfId="1410" xr:uid="{89406151-D709-41EE-87A2-1E264A34747F}"/>
    <cellStyle name="Moneda 2 2 5 3 2 2 2" xfId="2951" xr:uid="{3851D9CF-935A-4C88-AD0C-94BF2A014226}"/>
    <cellStyle name="Moneda 2 2 5 3 2 2 2 2" xfId="6043" xr:uid="{A5490DB1-811E-4932-8917-D002F3E6B179}"/>
    <cellStyle name="Moneda 2 2 5 3 2 2 3" xfId="4502" xr:uid="{3EFB6AE1-5C55-4EBD-923F-A34822C1D91A}"/>
    <cellStyle name="Moneda 2 2 5 3 2 3" xfId="2181" xr:uid="{EAB930E7-508B-465C-B4FD-A1334A99A543}"/>
    <cellStyle name="Moneda 2 2 5 3 2 3 2" xfId="5273" xr:uid="{14A26BF9-CEE7-4B94-B53C-731208BBC944}"/>
    <cellStyle name="Moneda 2 2 5 3 2 4" xfId="3732" xr:uid="{B7155087-3E39-4750-BC27-D72B092F3490}"/>
    <cellStyle name="Moneda 2 2 5 3 3" xfId="1025" xr:uid="{F55B6208-67E3-45DF-AD5C-8871C1662DE3}"/>
    <cellStyle name="Moneda 2 2 5 3 3 2" xfId="2566" xr:uid="{53A13DE9-5348-489D-B1EE-F97FC2E34D5F}"/>
    <cellStyle name="Moneda 2 2 5 3 3 2 2" xfId="5658" xr:uid="{98536C48-F31B-474A-BBE6-B6BA33C28B91}"/>
    <cellStyle name="Moneda 2 2 5 3 3 3" xfId="4117" xr:uid="{E3C30C21-CCDE-4FFE-A0C3-8B732E66F121}"/>
    <cellStyle name="Moneda 2 2 5 3 4" xfId="1796" xr:uid="{D6248FDE-7FB1-4F88-8240-19139E0CEC20}"/>
    <cellStyle name="Moneda 2 2 5 3 4 2" xfId="4888" xr:uid="{01B7BC3C-ACD2-46B2-B2E9-2638868C59CD}"/>
    <cellStyle name="Moneda 2 2 5 3 5" xfId="3346" xr:uid="{C97BF9B7-A32B-4658-ABF4-93A1F6C34B8A}"/>
    <cellStyle name="Moneda 2 2 5 4" xfId="448" xr:uid="{CE8A712D-EA9F-4D20-A55F-17D1B75D1F8F}"/>
    <cellStyle name="Moneda 2 2 5 4 2" xfId="1218" xr:uid="{DAD1B6A9-7040-444E-B56B-638CE904F141}"/>
    <cellStyle name="Moneda 2 2 5 4 2 2" xfId="2759" xr:uid="{4C3295EA-06CD-4507-ABE1-B27E8C5CC787}"/>
    <cellStyle name="Moneda 2 2 5 4 2 2 2" xfId="5851" xr:uid="{6690D375-B692-4158-A86B-D29C9923E59D}"/>
    <cellStyle name="Moneda 2 2 5 4 2 3" xfId="4310" xr:uid="{798B6B9A-76DC-42EF-B07E-A6FC202222A2}"/>
    <cellStyle name="Moneda 2 2 5 4 3" xfId="1989" xr:uid="{D404AD0A-C2FA-4481-9A17-16E7707083B2}"/>
    <cellStyle name="Moneda 2 2 5 4 3 2" xfId="5081" xr:uid="{8A63896C-449F-4B00-B651-47CEEF96E970}"/>
    <cellStyle name="Moneda 2 2 5 4 4" xfId="3540" xr:uid="{2CC869B9-A1CA-43AE-9F67-E6A84D131AE1}"/>
    <cellStyle name="Moneda 2 2 5 5" xfId="833" xr:uid="{1C865C7A-4FB2-4148-B386-2B34ADFB65FC}"/>
    <cellStyle name="Moneda 2 2 5 5 2" xfId="2374" xr:uid="{6A695A51-FD35-47DF-A707-001D3DCF2761}"/>
    <cellStyle name="Moneda 2 2 5 5 2 2" xfId="5466" xr:uid="{9363D0EC-6077-417A-89D4-04A4F87DE36C}"/>
    <cellStyle name="Moneda 2 2 5 5 3" xfId="3925" xr:uid="{7FEF0011-CEF3-4A9C-B0C0-4532853A35AC}"/>
    <cellStyle name="Moneda 2 2 5 6" xfId="1604" xr:uid="{CEB3AEA0-59CE-40B1-8CA6-0120F9449BB3}"/>
    <cellStyle name="Moneda 2 2 5 6 2" xfId="4696" xr:uid="{F11C9692-0FA3-41D5-97E9-12B3CB4BFD91}"/>
    <cellStyle name="Moneda 2 2 5 7" xfId="3153" xr:uid="{66CB3866-247D-426C-88F3-E4D2AE2AAA9E}"/>
    <cellStyle name="Moneda 2 2 6" xfId="108" xr:uid="{730F1579-3A9C-49F9-A964-E37E46566905}"/>
    <cellStyle name="Moneda 2 2 6 2" xfId="302" xr:uid="{C139AAD9-E4E8-423D-8966-65F20A07B09B}"/>
    <cellStyle name="Moneda 2 2 6 2 2" xfId="688" xr:uid="{70E733AC-A7B3-4AC7-88E1-E9846AA5A82F}"/>
    <cellStyle name="Moneda 2 2 6 2 2 2" xfId="1458" xr:uid="{7D63F710-5005-456A-8F78-EBBAF3549E1D}"/>
    <cellStyle name="Moneda 2 2 6 2 2 2 2" xfId="2999" xr:uid="{18D309FC-EC9F-4280-9994-A9BFCA6775C8}"/>
    <cellStyle name="Moneda 2 2 6 2 2 2 2 2" xfId="6091" xr:uid="{ABB8D2EE-9031-446E-A7BF-DCFB576FD931}"/>
    <cellStyle name="Moneda 2 2 6 2 2 2 3" xfId="4550" xr:uid="{95980F21-E4D0-442D-AEA3-33156C3097F9}"/>
    <cellStyle name="Moneda 2 2 6 2 2 3" xfId="2229" xr:uid="{583F562E-4983-418A-B90A-E0DD2ABD5271}"/>
    <cellStyle name="Moneda 2 2 6 2 2 3 2" xfId="5321" xr:uid="{65EDB103-2DE4-4EFC-97D8-4035AF1167E3}"/>
    <cellStyle name="Moneda 2 2 6 2 2 4" xfId="3780" xr:uid="{34F3ADAF-8DF6-4CB5-BE42-E010F2721C74}"/>
    <cellStyle name="Moneda 2 2 6 2 3" xfId="1073" xr:uid="{47EF224A-1554-4AB7-A1AC-BB64396A9DD2}"/>
    <cellStyle name="Moneda 2 2 6 2 3 2" xfId="2614" xr:uid="{99FC291B-BC63-4B11-B884-7A6FA97B4D6D}"/>
    <cellStyle name="Moneda 2 2 6 2 3 2 2" xfId="5706" xr:uid="{C56667BB-24BB-43BE-AA78-931C3756C4F0}"/>
    <cellStyle name="Moneda 2 2 6 2 3 3" xfId="4165" xr:uid="{90505CA7-5BE5-4185-B4F1-0B01BFE7025F}"/>
    <cellStyle name="Moneda 2 2 6 2 4" xfId="1844" xr:uid="{DB596E89-E09E-4D20-9B64-E6DF8F4B2D70}"/>
    <cellStyle name="Moneda 2 2 6 2 4 2" xfId="4936" xr:uid="{99686F52-D053-4226-BAD9-1F47C113C61E}"/>
    <cellStyle name="Moneda 2 2 6 2 5" xfId="3394" xr:uid="{8EF5F0E9-6B72-4844-9734-8C1908032B38}"/>
    <cellStyle name="Moneda 2 2 6 3" xfId="496" xr:uid="{2852A177-C93A-4B0B-BA54-3DCD8F0E7F70}"/>
    <cellStyle name="Moneda 2 2 6 3 2" xfId="1266" xr:uid="{D18572D8-EBA6-4967-9FE6-FD24BA4AC8D1}"/>
    <cellStyle name="Moneda 2 2 6 3 2 2" xfId="2807" xr:uid="{1C5C3EFC-50C8-462C-B619-E2C149870D9C}"/>
    <cellStyle name="Moneda 2 2 6 3 2 2 2" xfId="5899" xr:uid="{C6A2ECDD-0D49-4843-93F2-17F756EC928F}"/>
    <cellStyle name="Moneda 2 2 6 3 2 3" xfId="4358" xr:uid="{F993DAB4-C0CA-4B1F-AA5C-7E58BA2AD050}"/>
    <cellStyle name="Moneda 2 2 6 3 3" xfId="2037" xr:uid="{03F6C05B-4F24-4910-AB0E-114E4FCCB266}"/>
    <cellStyle name="Moneda 2 2 6 3 3 2" xfId="5129" xr:uid="{DD373941-42D2-474C-AD5E-66D82DA8E423}"/>
    <cellStyle name="Moneda 2 2 6 3 4" xfId="3588" xr:uid="{60A6D8A1-38CE-4AF7-8E26-0B255693D79D}"/>
    <cellStyle name="Moneda 2 2 6 4" xfId="881" xr:uid="{3F99D9EA-83D6-4E32-A668-560123FF437B}"/>
    <cellStyle name="Moneda 2 2 6 4 2" xfId="2422" xr:uid="{4EE058C4-3C29-4F79-9236-E2B9AA9CDE4B}"/>
    <cellStyle name="Moneda 2 2 6 4 2 2" xfId="5514" xr:uid="{671B7150-7E3B-4031-8B56-B02F5EB0D464}"/>
    <cellStyle name="Moneda 2 2 6 4 3" xfId="3973" xr:uid="{D1E180C9-2F43-4095-BA49-AAB8F5AC9FB1}"/>
    <cellStyle name="Moneda 2 2 6 5" xfId="1652" xr:uid="{6A20523D-35B1-45F8-9709-A4314E629633}"/>
    <cellStyle name="Moneda 2 2 6 5 2" xfId="4744" xr:uid="{DF6FE8C1-53CC-4FB1-8D73-5B558CFA43FF}"/>
    <cellStyle name="Moneda 2 2 6 6" xfId="3201" xr:uid="{1DB0A7EC-08C2-4A7D-81F6-1348A050629C}"/>
    <cellStyle name="Moneda 2 2 7" xfId="206" xr:uid="{57A86155-63E5-4DB5-838E-48364B5A9B96}"/>
    <cellStyle name="Moneda 2 2 7 2" xfId="592" xr:uid="{8733668B-5F74-4AFB-8331-BC2E3800F377}"/>
    <cellStyle name="Moneda 2 2 7 2 2" xfId="1362" xr:uid="{2B1AB596-D8BD-4369-B188-40A026A514C6}"/>
    <cellStyle name="Moneda 2 2 7 2 2 2" xfId="2903" xr:uid="{87BCFBBC-3264-4526-BC8D-07CBAAE7C734}"/>
    <cellStyle name="Moneda 2 2 7 2 2 2 2" xfId="5995" xr:uid="{393CC39E-B933-4CF7-83B8-8AA250287737}"/>
    <cellStyle name="Moneda 2 2 7 2 2 3" xfId="4454" xr:uid="{529CC21F-772C-44A6-90AF-336FFB7410B0}"/>
    <cellStyle name="Moneda 2 2 7 2 3" xfId="2133" xr:uid="{7E1A926C-C2E9-4B54-B6DC-E39F5279469C}"/>
    <cellStyle name="Moneda 2 2 7 2 3 2" xfId="5225" xr:uid="{C2F1F98E-CAE7-4888-BE71-FA01C38E3DC8}"/>
    <cellStyle name="Moneda 2 2 7 2 4" xfId="3684" xr:uid="{91D6B612-F606-4B87-BF83-F47D399A2864}"/>
    <cellStyle name="Moneda 2 2 7 3" xfId="977" xr:uid="{F32CB9DE-032D-4F63-93AF-28E5D32215D3}"/>
    <cellStyle name="Moneda 2 2 7 3 2" xfId="2518" xr:uid="{6F55E6EA-2F59-4961-9C11-F8C727A28719}"/>
    <cellStyle name="Moneda 2 2 7 3 2 2" xfId="5610" xr:uid="{AE3E5BC7-86B7-4265-A38F-FB5037285597}"/>
    <cellStyle name="Moneda 2 2 7 3 3" xfId="4069" xr:uid="{6F816A45-A9D4-4A37-A8CE-00A3EEC2A2B8}"/>
    <cellStyle name="Moneda 2 2 7 4" xfId="1748" xr:uid="{E969AD24-41D2-461D-9C94-F4014098A953}"/>
    <cellStyle name="Moneda 2 2 7 4 2" xfId="4840" xr:uid="{AC9E15DD-C25A-4AF9-9F3D-49D87D4DC563}"/>
    <cellStyle name="Moneda 2 2 7 5" xfId="3298" xr:uid="{28D94BD8-0AC9-4834-8C8C-F92F0D9830EB}"/>
    <cellStyle name="Moneda 2 2 8" xfId="400" xr:uid="{5F2D6486-CB15-4B06-9990-D05825747D5E}"/>
    <cellStyle name="Moneda 2 2 8 2" xfId="1170" xr:uid="{649476CA-119D-40A6-9715-CF30A3E20773}"/>
    <cellStyle name="Moneda 2 2 8 2 2" xfId="2711" xr:uid="{99F8A07E-09DF-47FC-A6CA-07E5BBBCF1D1}"/>
    <cellStyle name="Moneda 2 2 8 2 2 2" xfId="5803" xr:uid="{0925F386-3CFA-4524-AF49-1074B5265FFD}"/>
    <cellStyle name="Moneda 2 2 8 2 3" xfId="4262" xr:uid="{F8C64BD9-6FB7-4CC4-B809-55659E872515}"/>
    <cellStyle name="Moneda 2 2 8 3" xfId="1941" xr:uid="{5F176DFD-8BBF-4B73-A2BF-7F72FD60B17A}"/>
    <cellStyle name="Moneda 2 2 8 3 2" xfId="5033" xr:uid="{32A0D993-5292-4F89-9368-74740C6FBFB7}"/>
    <cellStyle name="Moneda 2 2 8 4" xfId="3492" xr:uid="{78C95B4A-BBD6-47FB-8550-1695112F8D94}"/>
    <cellStyle name="Moneda 2 2 9" xfId="785" xr:uid="{DDCA2F92-7C3C-4145-A206-CE9FEDC425C1}"/>
    <cellStyle name="Moneda 2 2 9 2" xfId="2326" xr:uid="{FAE713ED-0E98-4920-BC21-D5F7CA60ABA6}"/>
    <cellStyle name="Moneda 2 2 9 2 2" xfId="5418" xr:uid="{305B7E59-A8C1-4618-A7D5-EA51CF4874DD}"/>
    <cellStyle name="Moneda 2 2 9 3" xfId="3877" xr:uid="{5FC2A4BE-D3E5-4AB0-B4EE-363701572B00}"/>
    <cellStyle name="Moneda 2 3" xfId="16" xr:uid="{1CA0651D-1367-435E-860D-5AA84D987C37}"/>
    <cellStyle name="Moneda 2 3 2" xfId="40" xr:uid="{E80B0673-E97D-414D-990A-2E48347280C5}"/>
    <cellStyle name="Moneda 2 3 2 2" xfId="88" xr:uid="{010877C3-A3B6-4579-8D7D-F14D901ED8B4}"/>
    <cellStyle name="Moneda 2 3 2 2 2" xfId="184" xr:uid="{777553F3-0BC9-4E41-B19E-7215862299D2}"/>
    <cellStyle name="Moneda 2 3 2 2 2 2" xfId="378" xr:uid="{8D0341A6-E734-4807-BEEF-8423E30F269B}"/>
    <cellStyle name="Moneda 2 3 2 2 2 2 2" xfId="764" xr:uid="{31FD9DE2-0182-4E71-8998-E568975E5D40}"/>
    <cellStyle name="Moneda 2 3 2 2 2 2 2 2" xfId="1534" xr:uid="{05422564-4BB9-4BB6-B72A-9A20799923A9}"/>
    <cellStyle name="Moneda 2 3 2 2 2 2 2 2 2" xfId="3075" xr:uid="{6CC23601-6897-46F5-9928-EB0D4BAE14A9}"/>
    <cellStyle name="Moneda 2 3 2 2 2 2 2 2 2 2" xfId="6167" xr:uid="{EA817CD2-255D-4244-9A37-77CAAD22CA8D}"/>
    <cellStyle name="Moneda 2 3 2 2 2 2 2 2 3" xfId="4626" xr:uid="{C70396D5-BE2A-47BF-A6B4-8DFF79C48902}"/>
    <cellStyle name="Moneda 2 3 2 2 2 2 2 3" xfId="2305" xr:uid="{B09FA25D-9F89-4087-A16A-55AC323F9568}"/>
    <cellStyle name="Moneda 2 3 2 2 2 2 2 3 2" xfId="5397" xr:uid="{201DA90A-9162-429C-A439-54E40EFEFD57}"/>
    <cellStyle name="Moneda 2 3 2 2 2 2 2 4" xfId="3856" xr:uid="{C55E6575-7E4D-45EA-A1E8-60B87DCD6228}"/>
    <cellStyle name="Moneda 2 3 2 2 2 2 3" xfId="1149" xr:uid="{1CC25E87-396F-41A0-AA3C-0957AA13F572}"/>
    <cellStyle name="Moneda 2 3 2 2 2 2 3 2" xfId="2690" xr:uid="{06FD2CE8-44F9-42A5-9222-A0C5EB64020F}"/>
    <cellStyle name="Moneda 2 3 2 2 2 2 3 2 2" xfId="5782" xr:uid="{38DC8702-D14B-40AC-8C47-371E7FC00489}"/>
    <cellStyle name="Moneda 2 3 2 2 2 2 3 3" xfId="4241" xr:uid="{83E9BF60-8CF4-470D-92ED-AABCAA269656}"/>
    <cellStyle name="Moneda 2 3 2 2 2 2 4" xfId="1920" xr:uid="{D5562C59-0569-4BBA-AE2D-6B1F5F072E92}"/>
    <cellStyle name="Moneda 2 3 2 2 2 2 4 2" xfId="5012" xr:uid="{9262AB5E-E520-41B4-B8D9-924F66CEF432}"/>
    <cellStyle name="Moneda 2 3 2 2 2 2 5" xfId="3470" xr:uid="{ECEBC710-0A3A-44B4-960C-B4FB458D8D9E}"/>
    <cellStyle name="Moneda 2 3 2 2 2 3" xfId="572" xr:uid="{D7B10504-40DF-40F6-9C19-7517E67DE887}"/>
    <cellStyle name="Moneda 2 3 2 2 2 3 2" xfId="1342" xr:uid="{8E7FA434-D1C7-4E9D-BC67-F75645712958}"/>
    <cellStyle name="Moneda 2 3 2 2 2 3 2 2" xfId="2883" xr:uid="{DA0E5D61-796C-4907-BF31-5AB314ACFADC}"/>
    <cellStyle name="Moneda 2 3 2 2 2 3 2 2 2" xfId="5975" xr:uid="{F0DFAA68-7574-4A00-8F3C-568E29153DFC}"/>
    <cellStyle name="Moneda 2 3 2 2 2 3 2 3" xfId="4434" xr:uid="{3F913233-F997-4EB0-B812-F7DCAE5C7884}"/>
    <cellStyle name="Moneda 2 3 2 2 2 3 3" xfId="2113" xr:uid="{332EB5FE-317A-422A-A971-BBF5A3817B5C}"/>
    <cellStyle name="Moneda 2 3 2 2 2 3 3 2" xfId="5205" xr:uid="{15757A03-F473-4A08-AF9A-85A649468076}"/>
    <cellStyle name="Moneda 2 3 2 2 2 3 4" xfId="3664" xr:uid="{57AA8A9B-7D7E-45D4-AFA5-2E531172850A}"/>
    <cellStyle name="Moneda 2 3 2 2 2 4" xfId="957" xr:uid="{A248D18A-F090-4979-9AE9-7AD1D1DCAAEF}"/>
    <cellStyle name="Moneda 2 3 2 2 2 4 2" xfId="2498" xr:uid="{63612F71-8429-4883-B56E-2FE41231536A}"/>
    <cellStyle name="Moneda 2 3 2 2 2 4 2 2" xfId="5590" xr:uid="{9D7D6CFE-CC3C-4BD7-B1FA-4D935A123371}"/>
    <cellStyle name="Moneda 2 3 2 2 2 4 3" xfId="4049" xr:uid="{1893D04E-7C39-45B7-B19D-B841681AD2A8}"/>
    <cellStyle name="Moneda 2 3 2 2 2 5" xfId="1728" xr:uid="{3373D7F3-5989-44DD-A1B7-42A3A2F49771}"/>
    <cellStyle name="Moneda 2 3 2 2 2 5 2" xfId="4820" xr:uid="{1BD4C455-CF8F-4438-9ABE-11CEF5FBD33A}"/>
    <cellStyle name="Moneda 2 3 2 2 2 6" xfId="3277" xr:uid="{E974AA56-212B-45C2-BFE0-4F82A58EF692}"/>
    <cellStyle name="Moneda 2 3 2 2 3" xfId="282" xr:uid="{55707864-FFEC-4083-BE15-26692512F5EF}"/>
    <cellStyle name="Moneda 2 3 2 2 3 2" xfId="668" xr:uid="{F83F2A54-E410-4844-84D6-B758446AF9B3}"/>
    <cellStyle name="Moneda 2 3 2 2 3 2 2" xfId="1438" xr:uid="{914233DA-44F0-4C81-B10E-9DAC7635A19D}"/>
    <cellStyle name="Moneda 2 3 2 2 3 2 2 2" xfId="2979" xr:uid="{61FA9BED-50F7-46C8-90B3-E37D88E8273D}"/>
    <cellStyle name="Moneda 2 3 2 2 3 2 2 2 2" xfId="6071" xr:uid="{0140DBD2-D69B-4F49-AA3D-1BC1372E28B2}"/>
    <cellStyle name="Moneda 2 3 2 2 3 2 2 3" xfId="4530" xr:uid="{768C538B-469F-4ABC-8658-ABB60822B590}"/>
    <cellStyle name="Moneda 2 3 2 2 3 2 3" xfId="2209" xr:uid="{5B651E26-B525-4190-8ACF-5CFD59F9CB26}"/>
    <cellStyle name="Moneda 2 3 2 2 3 2 3 2" xfId="5301" xr:uid="{49F1782A-0E74-42A6-9D52-C7730CE6743F}"/>
    <cellStyle name="Moneda 2 3 2 2 3 2 4" xfId="3760" xr:uid="{1F948FEF-9EA1-43F3-885A-12C3B7FE6EB1}"/>
    <cellStyle name="Moneda 2 3 2 2 3 3" xfId="1053" xr:uid="{A4514D1A-4427-415C-86AD-8D66FD16B862}"/>
    <cellStyle name="Moneda 2 3 2 2 3 3 2" xfId="2594" xr:uid="{8688CC02-E7FA-494B-9BFC-596DDB8A8E5C}"/>
    <cellStyle name="Moneda 2 3 2 2 3 3 2 2" xfId="5686" xr:uid="{C51F0582-E8B8-4653-BBF4-B0748E4F6836}"/>
    <cellStyle name="Moneda 2 3 2 2 3 3 3" xfId="4145" xr:uid="{20A8D1A4-D4F7-4C3F-A451-4145E2A38D2E}"/>
    <cellStyle name="Moneda 2 3 2 2 3 4" xfId="1824" xr:uid="{FD88B98B-8583-47A4-B57A-181AB2D2B501}"/>
    <cellStyle name="Moneda 2 3 2 2 3 4 2" xfId="4916" xr:uid="{D0F39F89-AE9C-4C7E-9BFF-27340B9C9673}"/>
    <cellStyle name="Moneda 2 3 2 2 3 5" xfId="3374" xr:uid="{92A0E215-7C19-4BF0-9B03-AE87B09D9A5B}"/>
    <cellStyle name="Moneda 2 3 2 2 4" xfId="476" xr:uid="{34C289F6-9315-4AA1-8BFB-CBAE3C163CA5}"/>
    <cellStyle name="Moneda 2 3 2 2 4 2" xfId="1246" xr:uid="{4F32627C-963A-424A-BF69-E35E7CC95401}"/>
    <cellStyle name="Moneda 2 3 2 2 4 2 2" xfId="2787" xr:uid="{8AECBA76-A618-4EAD-9E01-C1F1BD5F13D4}"/>
    <cellStyle name="Moneda 2 3 2 2 4 2 2 2" xfId="5879" xr:uid="{3D5CD0F5-8CD4-4F37-AE45-29CA1598B2BE}"/>
    <cellStyle name="Moneda 2 3 2 2 4 2 3" xfId="4338" xr:uid="{1AB7A789-37A7-4347-A393-67C68C9126D1}"/>
    <cellStyle name="Moneda 2 3 2 2 4 3" xfId="2017" xr:uid="{1FCE2ED2-9DF1-4D7D-84EC-CA8E4D4A07CE}"/>
    <cellStyle name="Moneda 2 3 2 2 4 3 2" xfId="5109" xr:uid="{88E5128B-E878-4784-A48E-474DA4CAEABB}"/>
    <cellStyle name="Moneda 2 3 2 2 4 4" xfId="3568" xr:uid="{C20CE6AA-3345-42C9-A2E0-0EEE707AAE5A}"/>
    <cellStyle name="Moneda 2 3 2 2 5" xfId="861" xr:uid="{1486A3DE-0A60-4323-99FB-5FCCAE4BB5C4}"/>
    <cellStyle name="Moneda 2 3 2 2 5 2" xfId="2402" xr:uid="{F58C13A3-1F71-4E27-AA1D-F6429605870C}"/>
    <cellStyle name="Moneda 2 3 2 2 5 2 2" xfId="5494" xr:uid="{374D0C29-2279-4E44-A210-B1B2FF667F5E}"/>
    <cellStyle name="Moneda 2 3 2 2 5 3" xfId="3953" xr:uid="{17BC154B-70BD-4794-9D00-641170FAD0B8}"/>
    <cellStyle name="Moneda 2 3 2 2 6" xfId="1632" xr:uid="{E257E31B-0B96-4215-BBA9-043E672E7D58}"/>
    <cellStyle name="Moneda 2 3 2 2 6 2" xfId="4724" xr:uid="{D321319B-D3AF-46E0-A45E-F8E6A9309F7D}"/>
    <cellStyle name="Moneda 2 3 2 2 7" xfId="3181" xr:uid="{0DB23377-FFB7-49AC-8B16-DE9063D4F09F}"/>
    <cellStyle name="Moneda 2 3 2 3" xfId="136" xr:uid="{96BEAE3C-C012-4F27-8A6B-D67BB81A2EB4}"/>
    <cellStyle name="Moneda 2 3 2 3 2" xfId="330" xr:uid="{153AB520-4E97-4664-B52E-82ACA3C6EBA8}"/>
    <cellStyle name="Moneda 2 3 2 3 2 2" xfId="716" xr:uid="{B72A7B31-CD2E-4EB0-AAA1-A85E5E0E73D7}"/>
    <cellStyle name="Moneda 2 3 2 3 2 2 2" xfId="1486" xr:uid="{B7D11EF8-4D8B-47FE-8BF5-A1901F525E74}"/>
    <cellStyle name="Moneda 2 3 2 3 2 2 2 2" xfId="3027" xr:uid="{35CC75D8-67F7-4F04-A9AE-B39971B485A4}"/>
    <cellStyle name="Moneda 2 3 2 3 2 2 2 2 2" xfId="6119" xr:uid="{6FEF6216-77E8-41FB-BC07-3F97A98071BF}"/>
    <cellStyle name="Moneda 2 3 2 3 2 2 2 3" xfId="4578" xr:uid="{1B940D4C-557B-42F0-B99A-4F2421EC6962}"/>
    <cellStyle name="Moneda 2 3 2 3 2 2 3" xfId="2257" xr:uid="{5B398065-0EB2-4AEF-A60B-307BE076FF1F}"/>
    <cellStyle name="Moneda 2 3 2 3 2 2 3 2" xfId="5349" xr:uid="{32E20732-B461-4FEF-BE58-DB68618FF2CF}"/>
    <cellStyle name="Moneda 2 3 2 3 2 2 4" xfId="3808" xr:uid="{69A6B831-53D9-4B40-AE6B-C8FF1E2F500E}"/>
    <cellStyle name="Moneda 2 3 2 3 2 3" xfId="1101" xr:uid="{07D37819-8C26-487C-B103-5D561FA98776}"/>
    <cellStyle name="Moneda 2 3 2 3 2 3 2" xfId="2642" xr:uid="{38BFE3DF-4C4B-4B65-8546-064D62C7E9D0}"/>
    <cellStyle name="Moneda 2 3 2 3 2 3 2 2" xfId="5734" xr:uid="{3FADA883-BC7A-4FBD-B291-6D11432EA2DC}"/>
    <cellStyle name="Moneda 2 3 2 3 2 3 3" xfId="4193" xr:uid="{27F4335B-DF41-4AC3-8A38-F11782CDEAA1}"/>
    <cellStyle name="Moneda 2 3 2 3 2 4" xfId="1872" xr:uid="{4B83606F-E840-46CC-80C8-E3722D63D69A}"/>
    <cellStyle name="Moneda 2 3 2 3 2 4 2" xfId="4964" xr:uid="{7999C953-3EF7-4D3F-B8D6-5FDA1DB650BE}"/>
    <cellStyle name="Moneda 2 3 2 3 2 5" xfId="3422" xr:uid="{4CBBF02F-D59F-4A13-887E-CE36EE917D61}"/>
    <cellStyle name="Moneda 2 3 2 3 3" xfId="524" xr:uid="{B333BD47-9BE4-4363-B647-403EA59895AC}"/>
    <cellStyle name="Moneda 2 3 2 3 3 2" xfId="1294" xr:uid="{781FC630-E5E4-46CB-8898-7D077BFB23DC}"/>
    <cellStyle name="Moneda 2 3 2 3 3 2 2" xfId="2835" xr:uid="{EF5DAD6C-73DE-4D5C-A6F7-7919F9A51A78}"/>
    <cellStyle name="Moneda 2 3 2 3 3 2 2 2" xfId="5927" xr:uid="{C099DDF4-7DE0-44EF-BC97-A5F9C70DAA06}"/>
    <cellStyle name="Moneda 2 3 2 3 3 2 3" xfId="4386" xr:uid="{96D0F233-F8AB-416E-B280-BD9F576DC10F}"/>
    <cellStyle name="Moneda 2 3 2 3 3 3" xfId="2065" xr:uid="{075B789E-EA12-4D67-8283-B1EAFD2F4066}"/>
    <cellStyle name="Moneda 2 3 2 3 3 3 2" xfId="5157" xr:uid="{F4C83DCA-D2E6-468F-9339-AA8B8DDC52FE}"/>
    <cellStyle name="Moneda 2 3 2 3 3 4" xfId="3616" xr:uid="{43B178A2-4B3C-48D7-B276-5C27A7C1C06A}"/>
    <cellStyle name="Moneda 2 3 2 3 4" xfId="909" xr:uid="{657E6162-4608-4F3D-A4EC-D5E549425194}"/>
    <cellStyle name="Moneda 2 3 2 3 4 2" xfId="2450" xr:uid="{0E03E03E-5204-4761-ABF8-986999E5D5D8}"/>
    <cellStyle name="Moneda 2 3 2 3 4 2 2" xfId="5542" xr:uid="{20B846E3-B4C1-4941-A359-A282C6E868EE}"/>
    <cellStyle name="Moneda 2 3 2 3 4 3" xfId="4001" xr:uid="{B2E0C168-102A-4816-90C3-AF2685DDCF3E}"/>
    <cellStyle name="Moneda 2 3 2 3 5" xfId="1680" xr:uid="{D19995AA-014D-4CFE-A727-1C5A814D8882}"/>
    <cellStyle name="Moneda 2 3 2 3 5 2" xfId="4772" xr:uid="{834F7DA4-702E-414E-821B-B8D07233135A}"/>
    <cellStyle name="Moneda 2 3 2 3 6" xfId="3229" xr:uid="{E6C50BEF-6700-4CD8-9EF9-BA1D43C524E4}"/>
    <cellStyle name="Moneda 2 3 2 4" xfId="234" xr:uid="{AE36BD7D-6DE5-40E6-9522-5709284A856B}"/>
    <cellStyle name="Moneda 2 3 2 4 2" xfId="620" xr:uid="{415BD83C-9AFE-4246-8B5D-807094805E6E}"/>
    <cellStyle name="Moneda 2 3 2 4 2 2" xfId="1390" xr:uid="{D938C6BB-0DAD-471C-8716-61DB47B95C68}"/>
    <cellStyle name="Moneda 2 3 2 4 2 2 2" xfId="2931" xr:uid="{C5E66336-2B7C-4072-9554-FA97446A0B49}"/>
    <cellStyle name="Moneda 2 3 2 4 2 2 2 2" xfId="6023" xr:uid="{085A1F95-5FC2-4603-B5B4-3F2AA10B1F0A}"/>
    <cellStyle name="Moneda 2 3 2 4 2 2 3" xfId="4482" xr:uid="{84B7AEA2-DC60-46D1-A2CD-1B9297AB5025}"/>
    <cellStyle name="Moneda 2 3 2 4 2 3" xfId="2161" xr:uid="{33592F2C-6766-4A08-88BB-9717CE58F891}"/>
    <cellStyle name="Moneda 2 3 2 4 2 3 2" xfId="5253" xr:uid="{F0B22310-DF67-4B94-B3EA-B43A31F7FAF9}"/>
    <cellStyle name="Moneda 2 3 2 4 2 4" xfId="3712" xr:uid="{41CC98C9-7676-4A32-8402-26F36E403113}"/>
    <cellStyle name="Moneda 2 3 2 4 3" xfId="1005" xr:uid="{B582927F-92DD-4572-A89C-7725997E8F95}"/>
    <cellStyle name="Moneda 2 3 2 4 3 2" xfId="2546" xr:uid="{222FA461-761C-4070-A0A6-67544E04D665}"/>
    <cellStyle name="Moneda 2 3 2 4 3 2 2" xfId="5638" xr:uid="{218E4E42-D61C-47D5-88CB-B88832CD6976}"/>
    <cellStyle name="Moneda 2 3 2 4 3 3" xfId="4097" xr:uid="{21A06152-FED9-414F-8E18-EDBBEADADF7B}"/>
    <cellStyle name="Moneda 2 3 2 4 4" xfId="1776" xr:uid="{F6DDC4CB-E955-4ED7-AF62-6E5ECF9DC212}"/>
    <cellStyle name="Moneda 2 3 2 4 4 2" xfId="4868" xr:uid="{1DD4696A-2D0F-4B1C-B99E-21D294659897}"/>
    <cellStyle name="Moneda 2 3 2 4 5" xfId="3326" xr:uid="{279BF87B-0032-4FAB-8157-E9E543780D71}"/>
    <cellStyle name="Moneda 2 3 2 5" xfId="428" xr:uid="{F94AAC9C-A12E-43B8-9ECE-A9854FF3D701}"/>
    <cellStyle name="Moneda 2 3 2 5 2" xfId="1198" xr:uid="{8450AA99-1734-4E53-8E61-8AD17B3BB1D1}"/>
    <cellStyle name="Moneda 2 3 2 5 2 2" xfId="2739" xr:uid="{12000409-5748-4EE6-B394-730DA2AF3C35}"/>
    <cellStyle name="Moneda 2 3 2 5 2 2 2" xfId="5831" xr:uid="{B06A7FB3-D552-4AED-B40B-6319B0B14488}"/>
    <cellStyle name="Moneda 2 3 2 5 2 3" xfId="4290" xr:uid="{7EA08771-C951-4666-8F16-3E9E4F01F5C4}"/>
    <cellStyle name="Moneda 2 3 2 5 3" xfId="1969" xr:uid="{266E31F2-8990-4977-AB2E-2534D46904BB}"/>
    <cellStyle name="Moneda 2 3 2 5 3 2" xfId="5061" xr:uid="{B1A568A1-8E45-480D-AE18-8C7049D9A53F}"/>
    <cellStyle name="Moneda 2 3 2 5 4" xfId="3520" xr:uid="{457030A3-79D0-4DF6-B361-71D7E53BB5E9}"/>
    <cellStyle name="Moneda 2 3 2 6" xfId="813" xr:uid="{8ED874A5-8265-4E36-9B44-99778D4E29D3}"/>
    <cellStyle name="Moneda 2 3 2 6 2" xfId="2354" xr:uid="{5D0EC4A0-9AD6-4643-AA19-A4954C206E1A}"/>
    <cellStyle name="Moneda 2 3 2 6 2 2" xfId="5446" xr:uid="{07B48916-9530-47BC-B9F6-901FB8D32859}"/>
    <cellStyle name="Moneda 2 3 2 6 3" xfId="3905" xr:uid="{76EE42B6-9C2B-4F21-9E01-169EEC137EA3}"/>
    <cellStyle name="Moneda 2 3 2 7" xfId="1584" xr:uid="{5AB247FD-9224-4831-AC9E-50D47DDBBFC1}"/>
    <cellStyle name="Moneda 2 3 2 7 2" xfId="4676" xr:uid="{86A2764B-86C8-404F-8EFE-7854A699BE29}"/>
    <cellStyle name="Moneda 2 3 2 8" xfId="3133" xr:uid="{D7C867AF-21C5-4891-A618-96FFCF185D2D}"/>
    <cellStyle name="Moneda 2 3 3" xfId="64" xr:uid="{393D7D2E-08AA-4527-9FD6-5F1BE030DA53}"/>
    <cellStyle name="Moneda 2 3 3 2" xfId="160" xr:uid="{B1E4C638-ADA1-4279-8A71-9518AA710BEC}"/>
    <cellStyle name="Moneda 2 3 3 2 2" xfId="354" xr:uid="{C173441F-43E0-46F8-8B29-47A61A7B46AD}"/>
    <cellStyle name="Moneda 2 3 3 2 2 2" xfId="740" xr:uid="{03043C7C-0DF4-4C0E-AFC5-71EA801E1746}"/>
    <cellStyle name="Moneda 2 3 3 2 2 2 2" xfId="1510" xr:uid="{29636BC2-1C12-4DDC-BDEB-29E27161FE12}"/>
    <cellStyle name="Moneda 2 3 3 2 2 2 2 2" xfId="3051" xr:uid="{BB755528-0761-4964-9676-CD1ACCD290D1}"/>
    <cellStyle name="Moneda 2 3 3 2 2 2 2 2 2" xfId="6143" xr:uid="{63260F95-DCF1-4C95-AC3A-5B1A323D4606}"/>
    <cellStyle name="Moneda 2 3 3 2 2 2 2 3" xfId="4602" xr:uid="{7FFC2314-6FCD-416B-ABEA-2BA2C1B49CFB}"/>
    <cellStyle name="Moneda 2 3 3 2 2 2 3" xfId="2281" xr:uid="{850B81F9-EAB5-4C9C-8CD7-047C25065FE5}"/>
    <cellStyle name="Moneda 2 3 3 2 2 2 3 2" xfId="5373" xr:uid="{1DDE5866-DDB0-4D1A-B48D-7F199540B91F}"/>
    <cellStyle name="Moneda 2 3 3 2 2 2 4" xfId="3832" xr:uid="{AA4832D8-753B-4DB7-BADA-1EF5652E2BC1}"/>
    <cellStyle name="Moneda 2 3 3 2 2 3" xfId="1125" xr:uid="{C83954B9-1C45-4B80-870D-2AC4B8B8EE11}"/>
    <cellStyle name="Moneda 2 3 3 2 2 3 2" xfId="2666" xr:uid="{FEA77B87-5921-414D-B1B8-03AD852DD51F}"/>
    <cellStyle name="Moneda 2 3 3 2 2 3 2 2" xfId="5758" xr:uid="{DF76D841-ECD1-4A63-839E-62E3828562FC}"/>
    <cellStyle name="Moneda 2 3 3 2 2 3 3" xfId="4217" xr:uid="{799A1C9B-DDF8-4F64-B29F-FEEA888D5C82}"/>
    <cellStyle name="Moneda 2 3 3 2 2 4" xfId="1896" xr:uid="{803D45D9-8FD0-475E-A749-AE8955454A74}"/>
    <cellStyle name="Moneda 2 3 3 2 2 4 2" xfId="4988" xr:uid="{8E5FD412-7521-4F12-BFBA-A1BB150BB0FA}"/>
    <cellStyle name="Moneda 2 3 3 2 2 5" xfId="3446" xr:uid="{9A66AE7E-9D9C-436C-8B79-41308D06C410}"/>
    <cellStyle name="Moneda 2 3 3 2 3" xfId="548" xr:uid="{A9AED761-F023-46AE-B038-7012625F6899}"/>
    <cellStyle name="Moneda 2 3 3 2 3 2" xfId="1318" xr:uid="{1B99F980-A7D8-4EC8-B848-51CA2010467A}"/>
    <cellStyle name="Moneda 2 3 3 2 3 2 2" xfId="2859" xr:uid="{8547A691-DCBC-44FF-9736-62DCADCE888D}"/>
    <cellStyle name="Moneda 2 3 3 2 3 2 2 2" xfId="5951" xr:uid="{D6AA6F6D-1209-4C6B-A5C2-09BF359D5DDE}"/>
    <cellStyle name="Moneda 2 3 3 2 3 2 3" xfId="4410" xr:uid="{0B8F50F6-436C-44FD-939E-CD9CC29F5CE5}"/>
    <cellStyle name="Moneda 2 3 3 2 3 3" xfId="2089" xr:uid="{0002A9B2-D31C-418C-BEC2-7638AE72335F}"/>
    <cellStyle name="Moneda 2 3 3 2 3 3 2" xfId="5181" xr:uid="{4D33685F-5BEB-4A06-B3D3-087280AFC288}"/>
    <cellStyle name="Moneda 2 3 3 2 3 4" xfId="3640" xr:uid="{91F39714-CA3F-4E7C-B998-997070B4F5C1}"/>
    <cellStyle name="Moneda 2 3 3 2 4" xfId="933" xr:uid="{5A96E73B-DA6D-49D8-81B3-F45BBFFDD351}"/>
    <cellStyle name="Moneda 2 3 3 2 4 2" xfId="2474" xr:uid="{D688B9F5-A4FD-4159-956D-BD01D8BCCDEA}"/>
    <cellStyle name="Moneda 2 3 3 2 4 2 2" xfId="5566" xr:uid="{2F0E8080-3DA6-4FA4-ACF2-A1801C19EC4A}"/>
    <cellStyle name="Moneda 2 3 3 2 4 3" xfId="4025" xr:uid="{489224D1-3203-4E17-B041-A910A2710914}"/>
    <cellStyle name="Moneda 2 3 3 2 5" xfId="1704" xr:uid="{347DBD2F-2516-47B9-8F0F-D9BC83F221F7}"/>
    <cellStyle name="Moneda 2 3 3 2 5 2" xfId="4796" xr:uid="{38882E27-063A-4F15-81B8-9B15FE940854}"/>
    <cellStyle name="Moneda 2 3 3 2 6" xfId="3253" xr:uid="{664D2BF4-99D5-4962-A246-CA85E8E75EC8}"/>
    <cellStyle name="Moneda 2 3 3 3" xfId="258" xr:uid="{600D2448-C0D8-4002-A4EC-B596FC1AB23F}"/>
    <cellStyle name="Moneda 2 3 3 3 2" xfId="644" xr:uid="{F39DDB93-99A4-4DFF-883A-00E5BA819098}"/>
    <cellStyle name="Moneda 2 3 3 3 2 2" xfId="1414" xr:uid="{9A13F2C0-D194-4A0D-84D6-C9CF32B43602}"/>
    <cellStyle name="Moneda 2 3 3 3 2 2 2" xfId="2955" xr:uid="{74740E3B-AE0D-4490-901A-364190837820}"/>
    <cellStyle name="Moneda 2 3 3 3 2 2 2 2" xfId="6047" xr:uid="{9A89765A-15B5-4424-82C0-57EA678E36F3}"/>
    <cellStyle name="Moneda 2 3 3 3 2 2 3" xfId="4506" xr:uid="{E938AA55-638A-4EC2-91FC-E1050E787559}"/>
    <cellStyle name="Moneda 2 3 3 3 2 3" xfId="2185" xr:uid="{6DB4E44D-F410-4E7D-91DC-F9FE196ED1E4}"/>
    <cellStyle name="Moneda 2 3 3 3 2 3 2" xfId="5277" xr:uid="{C3C6A299-D952-4EB2-8F11-DD7B26EBA6FD}"/>
    <cellStyle name="Moneda 2 3 3 3 2 4" xfId="3736" xr:uid="{FD25B782-81C0-4C96-90B2-2A70C82D64D1}"/>
    <cellStyle name="Moneda 2 3 3 3 3" xfId="1029" xr:uid="{D4A0792C-7ACF-4ED1-BAA1-E1DE492BA0A1}"/>
    <cellStyle name="Moneda 2 3 3 3 3 2" xfId="2570" xr:uid="{ACB03550-02C0-4B2B-A2BF-73F0A5F3A4E4}"/>
    <cellStyle name="Moneda 2 3 3 3 3 2 2" xfId="5662" xr:uid="{271C4232-5C34-464E-AC93-587CA3EBA02B}"/>
    <cellStyle name="Moneda 2 3 3 3 3 3" xfId="4121" xr:uid="{51E662CE-0914-44F6-9EBD-F21632ED102F}"/>
    <cellStyle name="Moneda 2 3 3 3 4" xfId="1800" xr:uid="{0456DDDA-4C19-443F-8FFA-7FD44A0D1C55}"/>
    <cellStyle name="Moneda 2 3 3 3 4 2" xfId="4892" xr:uid="{EB67258F-1072-47C6-AF97-411243E38308}"/>
    <cellStyle name="Moneda 2 3 3 3 5" xfId="3350" xr:uid="{D530C72B-4A3D-4346-9456-8471E5D37A0A}"/>
    <cellStyle name="Moneda 2 3 3 4" xfId="452" xr:uid="{E057EB7B-80AB-486F-9F6E-0E7C93AAFB5A}"/>
    <cellStyle name="Moneda 2 3 3 4 2" xfId="1222" xr:uid="{B67361EF-4940-4228-A16A-48F8088FF33B}"/>
    <cellStyle name="Moneda 2 3 3 4 2 2" xfId="2763" xr:uid="{F037BFE6-79FC-44ED-9153-131DFCC57186}"/>
    <cellStyle name="Moneda 2 3 3 4 2 2 2" xfId="5855" xr:uid="{9616D12F-4D22-44B6-B3AD-CFC89D91FBEA}"/>
    <cellStyle name="Moneda 2 3 3 4 2 3" xfId="4314" xr:uid="{23509519-6737-406B-8311-815F0C068855}"/>
    <cellStyle name="Moneda 2 3 3 4 3" xfId="1993" xr:uid="{B3B1CF32-2314-4B87-86EA-82CD2A17D09F}"/>
    <cellStyle name="Moneda 2 3 3 4 3 2" xfId="5085" xr:uid="{47378140-3786-48BF-B9CF-B63BCB1F5F24}"/>
    <cellStyle name="Moneda 2 3 3 4 4" xfId="3544" xr:uid="{4BCE1F82-C833-4042-8490-5A4D33192DEE}"/>
    <cellStyle name="Moneda 2 3 3 5" xfId="837" xr:uid="{0E11658C-FEBF-48BD-B384-4BCE953CC24F}"/>
    <cellStyle name="Moneda 2 3 3 5 2" xfId="2378" xr:uid="{082B7960-F586-423E-B5DF-3CB970BBD12F}"/>
    <cellStyle name="Moneda 2 3 3 5 2 2" xfId="5470" xr:uid="{23794223-36B9-4E66-860B-6C0EF6336D2B}"/>
    <cellStyle name="Moneda 2 3 3 5 3" xfId="3929" xr:uid="{CFC85208-648C-403B-8436-256966CC5A14}"/>
    <cellStyle name="Moneda 2 3 3 6" xfId="1608" xr:uid="{FE17580A-3BB6-4DAB-A27F-B922D881DED0}"/>
    <cellStyle name="Moneda 2 3 3 6 2" xfId="4700" xr:uid="{16F2D136-F84A-4873-AA7A-59EDDB2E4FB4}"/>
    <cellStyle name="Moneda 2 3 3 7" xfId="3157" xr:uid="{2DC76968-340D-4B89-B8D7-B3B427327D35}"/>
    <cellStyle name="Moneda 2 3 4" xfId="112" xr:uid="{3B38DC15-9D5B-4687-A092-5C478B56F3E7}"/>
    <cellStyle name="Moneda 2 3 4 2" xfId="306" xr:uid="{E703E144-310C-4133-8DA1-88FF6CE33B4F}"/>
    <cellStyle name="Moneda 2 3 4 2 2" xfId="692" xr:uid="{69FA6AB1-C270-413A-B9AF-A687DE6FB7FF}"/>
    <cellStyle name="Moneda 2 3 4 2 2 2" xfId="1462" xr:uid="{6DE446F8-F033-473E-AF89-55861E3C2CCB}"/>
    <cellStyle name="Moneda 2 3 4 2 2 2 2" xfId="3003" xr:uid="{76C1C4B1-BB2F-4B9F-9653-3DE0DDCAEECF}"/>
    <cellStyle name="Moneda 2 3 4 2 2 2 2 2" xfId="6095" xr:uid="{4F40B9FE-1F9F-4114-82F2-D5C51FC4B173}"/>
    <cellStyle name="Moneda 2 3 4 2 2 2 3" xfId="4554" xr:uid="{E066ADBD-6EF9-4518-8FE7-BCF552B82384}"/>
    <cellStyle name="Moneda 2 3 4 2 2 3" xfId="2233" xr:uid="{AE9E5362-244F-4AB2-ADD3-07B5648D1E18}"/>
    <cellStyle name="Moneda 2 3 4 2 2 3 2" xfId="5325" xr:uid="{CCF85BB2-35B7-44EA-A8EB-0D2823DAD809}"/>
    <cellStyle name="Moneda 2 3 4 2 2 4" xfId="3784" xr:uid="{42B19BFF-093E-4465-BC20-7E17C6EF697D}"/>
    <cellStyle name="Moneda 2 3 4 2 3" xfId="1077" xr:uid="{984711CD-8D91-4216-A3E1-31D59646811E}"/>
    <cellStyle name="Moneda 2 3 4 2 3 2" xfId="2618" xr:uid="{AF0FFAC2-F290-4B82-BE23-413B5FF37D02}"/>
    <cellStyle name="Moneda 2 3 4 2 3 2 2" xfId="5710" xr:uid="{B8B302AE-D786-479C-B459-696D43ACDE43}"/>
    <cellStyle name="Moneda 2 3 4 2 3 3" xfId="4169" xr:uid="{95F43919-C282-44CB-8664-0137D119E654}"/>
    <cellStyle name="Moneda 2 3 4 2 4" xfId="1848" xr:uid="{FF9C167E-4BF6-42E0-A1B3-E0DD80AD39FC}"/>
    <cellStyle name="Moneda 2 3 4 2 4 2" xfId="4940" xr:uid="{F67BD39A-0F9C-4B58-A6FB-CB2C3DB20C5F}"/>
    <cellStyle name="Moneda 2 3 4 2 5" xfId="3398" xr:uid="{1BD860B7-994D-4EA1-9629-AFCAD55B7DA5}"/>
    <cellStyle name="Moneda 2 3 4 3" xfId="500" xr:uid="{F31CD4FE-A9CB-45A3-B598-D96A097B8622}"/>
    <cellStyle name="Moneda 2 3 4 3 2" xfId="1270" xr:uid="{B2711F4D-D2E0-4F4F-BE26-96AE3451D9C1}"/>
    <cellStyle name="Moneda 2 3 4 3 2 2" xfId="2811" xr:uid="{1ECF774C-9153-4260-8BD4-9FD81538F431}"/>
    <cellStyle name="Moneda 2 3 4 3 2 2 2" xfId="5903" xr:uid="{E4B2A82C-932B-4CFE-80FB-18AA0D89ACA3}"/>
    <cellStyle name="Moneda 2 3 4 3 2 3" xfId="4362" xr:uid="{611FE031-EF6D-49DE-BFD4-792DC2C99D2A}"/>
    <cellStyle name="Moneda 2 3 4 3 3" xfId="2041" xr:uid="{A0B1779E-4C83-47C0-BFA8-C1E433E1F591}"/>
    <cellStyle name="Moneda 2 3 4 3 3 2" xfId="5133" xr:uid="{D7B54B03-BC22-4798-A67E-87E7CD34B7EF}"/>
    <cellStyle name="Moneda 2 3 4 3 4" xfId="3592" xr:uid="{817A2DE9-285F-4F78-BAF8-FAF3D8D17008}"/>
    <cellStyle name="Moneda 2 3 4 4" xfId="885" xr:uid="{2897EB41-D2FF-43EE-BC83-B60076506CEE}"/>
    <cellStyle name="Moneda 2 3 4 4 2" xfId="2426" xr:uid="{5AB09DBA-5D2F-4610-A602-1EC11F53C84A}"/>
    <cellStyle name="Moneda 2 3 4 4 2 2" xfId="5518" xr:uid="{284506BE-234B-432C-90DF-88B54E34211A}"/>
    <cellStyle name="Moneda 2 3 4 4 3" xfId="3977" xr:uid="{7C664D33-9EB6-4045-AA86-192E3C4908ED}"/>
    <cellStyle name="Moneda 2 3 4 5" xfId="1656" xr:uid="{7F934D72-41F5-450C-A16B-80D3E967E27E}"/>
    <cellStyle name="Moneda 2 3 4 5 2" xfId="4748" xr:uid="{E0F55E05-4F33-43D8-B24F-F1FBD00FF7CC}"/>
    <cellStyle name="Moneda 2 3 4 6" xfId="3205" xr:uid="{4476F2C6-A3B2-4112-8D3F-F73CCC6BE97F}"/>
    <cellStyle name="Moneda 2 3 5" xfId="210" xr:uid="{2451E9C9-26CF-4DD9-865E-D8B791598ECD}"/>
    <cellStyle name="Moneda 2 3 5 2" xfId="596" xr:uid="{991E7234-300F-4BBE-9549-8961654ACB01}"/>
    <cellStyle name="Moneda 2 3 5 2 2" xfId="1366" xr:uid="{EA677C45-C22F-457B-8E30-748E72D915B7}"/>
    <cellStyle name="Moneda 2 3 5 2 2 2" xfId="2907" xr:uid="{D60986A6-985D-4306-9AE3-479D494A4D2F}"/>
    <cellStyle name="Moneda 2 3 5 2 2 2 2" xfId="5999" xr:uid="{C1FEC3E7-5DA0-48D5-A1CD-F787E524B25F}"/>
    <cellStyle name="Moneda 2 3 5 2 2 3" xfId="4458" xr:uid="{9D6BA91F-F212-4F8E-BD78-8674CF427C17}"/>
    <cellStyle name="Moneda 2 3 5 2 3" xfId="2137" xr:uid="{542405D6-367B-4BB1-BAB6-10C89CA877FA}"/>
    <cellStyle name="Moneda 2 3 5 2 3 2" xfId="5229" xr:uid="{CA20A994-F933-4878-8C66-5382E9FE1C5E}"/>
    <cellStyle name="Moneda 2 3 5 2 4" xfId="3688" xr:uid="{34FFA855-0BFF-47A8-8DC4-004BE42113C5}"/>
    <cellStyle name="Moneda 2 3 5 3" xfId="981" xr:uid="{3B42A8F4-74EA-4302-8F67-D687DF2ECD14}"/>
    <cellStyle name="Moneda 2 3 5 3 2" xfId="2522" xr:uid="{680B1AD5-D6DF-467F-B5A3-22FBE5D291CE}"/>
    <cellStyle name="Moneda 2 3 5 3 2 2" xfId="5614" xr:uid="{07FBBAE8-280A-4CF0-A35A-B869C425BC7C}"/>
    <cellStyle name="Moneda 2 3 5 3 3" xfId="4073" xr:uid="{86E0F14F-BD78-4089-A5DB-1DCC08892559}"/>
    <cellStyle name="Moneda 2 3 5 4" xfId="1752" xr:uid="{C0BA82B8-DBFE-4404-8C4B-4EB0313C6EF4}"/>
    <cellStyle name="Moneda 2 3 5 4 2" xfId="4844" xr:uid="{4DCC3BB0-1DBF-4141-BC70-98921AB23DB4}"/>
    <cellStyle name="Moneda 2 3 5 5" xfId="3302" xr:uid="{9D863667-C1C5-4DF1-BB18-2F18A602ABEA}"/>
    <cellStyle name="Moneda 2 3 6" xfId="404" xr:uid="{9F2CDBBD-C9E7-4B26-8611-C510CC3755D2}"/>
    <cellStyle name="Moneda 2 3 6 2" xfId="1174" xr:uid="{AB652AA8-2AB3-4138-9328-E8FF3BB354D6}"/>
    <cellStyle name="Moneda 2 3 6 2 2" xfId="2715" xr:uid="{7ECA895A-FF4D-4998-BC72-B37F7116FEA5}"/>
    <cellStyle name="Moneda 2 3 6 2 2 2" xfId="5807" xr:uid="{FF7005E4-506A-47F4-BAA0-E96AD8441F62}"/>
    <cellStyle name="Moneda 2 3 6 2 3" xfId="4266" xr:uid="{2AB653C0-BE56-4FE9-88D4-4ACCF6C6805F}"/>
    <cellStyle name="Moneda 2 3 6 3" xfId="1945" xr:uid="{D5DCECCF-DE1D-48F3-9A8D-F748BBB66AEE}"/>
    <cellStyle name="Moneda 2 3 6 3 2" xfId="5037" xr:uid="{DC2C10F7-A0DC-492D-AB4C-0589BD77C02C}"/>
    <cellStyle name="Moneda 2 3 6 4" xfId="3496" xr:uid="{B44ED3CE-4DDA-4FAA-B872-47E139C5AFDC}"/>
    <cellStyle name="Moneda 2 3 7" xfId="789" xr:uid="{F09830A2-FDDE-43E7-969A-D8EE16F4687E}"/>
    <cellStyle name="Moneda 2 3 7 2" xfId="2330" xr:uid="{F3B5A600-7361-4089-B76C-F57A960D73BB}"/>
    <cellStyle name="Moneda 2 3 7 2 2" xfId="5422" xr:uid="{77E285A7-C32F-4875-AD3D-7B8558E53AC3}"/>
    <cellStyle name="Moneda 2 3 7 3" xfId="3881" xr:uid="{B540CC1D-FFD7-46D5-A164-3ECBFDB2CC4E}"/>
    <cellStyle name="Moneda 2 3 8" xfId="1560" xr:uid="{6922EE2F-8913-4B20-890B-AE14737DF2D3}"/>
    <cellStyle name="Moneda 2 3 8 2" xfId="4652" xr:uid="{68BACAA8-BF00-4D27-8AC2-BD4F807EA22C}"/>
    <cellStyle name="Moneda 2 3 9" xfId="3109" xr:uid="{7B343981-DA26-4BEE-BE78-FAE1ED32CC8D}"/>
    <cellStyle name="Moneda 2 4" xfId="24" xr:uid="{C3C1B785-58B0-417A-B6B8-7D7156CBA907}"/>
    <cellStyle name="Moneda 2 4 2" xfId="48" xr:uid="{94872D76-9EBB-4B45-B9BC-D1924403514A}"/>
    <cellStyle name="Moneda 2 4 2 2" xfId="96" xr:uid="{6FB13C9A-20E2-4374-9E4F-3DE5CFEF6CE1}"/>
    <cellStyle name="Moneda 2 4 2 2 2" xfId="192" xr:uid="{E7AD2EC6-BB70-40A2-86E0-AA66A7205830}"/>
    <cellStyle name="Moneda 2 4 2 2 2 2" xfId="386" xr:uid="{DAF59481-4265-4D6E-858F-5182FE1F1B5B}"/>
    <cellStyle name="Moneda 2 4 2 2 2 2 2" xfId="772" xr:uid="{0C4D188F-DED7-4900-9541-E216BE68181D}"/>
    <cellStyle name="Moneda 2 4 2 2 2 2 2 2" xfId="1542" xr:uid="{106C0EC6-0AEC-4448-A311-F07A07326C5A}"/>
    <cellStyle name="Moneda 2 4 2 2 2 2 2 2 2" xfId="3083" xr:uid="{637B3845-9F97-40D6-A56A-276A5AB7C6F7}"/>
    <cellStyle name="Moneda 2 4 2 2 2 2 2 2 2 2" xfId="6175" xr:uid="{EADA2447-D2D9-4A2C-9BE3-E36306B7EF2B}"/>
    <cellStyle name="Moneda 2 4 2 2 2 2 2 2 3" xfId="4634" xr:uid="{476C821E-8055-41E2-90EA-6A6FE565D83E}"/>
    <cellStyle name="Moneda 2 4 2 2 2 2 2 3" xfId="2313" xr:uid="{62D2F60D-7D9B-4076-96B1-A8258F7B3106}"/>
    <cellStyle name="Moneda 2 4 2 2 2 2 2 3 2" xfId="5405" xr:uid="{7BAD68E1-5815-43C4-8485-D971D13E2E2A}"/>
    <cellStyle name="Moneda 2 4 2 2 2 2 2 4" xfId="3864" xr:uid="{22FF84FC-607E-46BC-A8E6-362E9768D74C}"/>
    <cellStyle name="Moneda 2 4 2 2 2 2 3" xfId="1157" xr:uid="{3C2C8025-D34D-4995-91C9-2D96CCA5BC19}"/>
    <cellStyle name="Moneda 2 4 2 2 2 2 3 2" xfId="2698" xr:uid="{880CD7EA-4EA9-4739-9E86-BE9FD3559C03}"/>
    <cellStyle name="Moneda 2 4 2 2 2 2 3 2 2" xfId="5790" xr:uid="{C11A8689-1793-4465-A30B-1C651C375F99}"/>
    <cellStyle name="Moneda 2 4 2 2 2 2 3 3" xfId="4249" xr:uid="{26E6BA3C-78EC-4F94-B8B4-C93413E70E33}"/>
    <cellStyle name="Moneda 2 4 2 2 2 2 4" xfId="1928" xr:uid="{15136D7F-4C40-469A-BD0F-75589274CE13}"/>
    <cellStyle name="Moneda 2 4 2 2 2 2 4 2" xfId="5020" xr:uid="{607EA724-3706-49EB-96C8-F77E82B55125}"/>
    <cellStyle name="Moneda 2 4 2 2 2 2 5" xfId="3478" xr:uid="{FB57E93B-DD09-4BAA-82EC-54BF47F9124B}"/>
    <cellStyle name="Moneda 2 4 2 2 2 3" xfId="580" xr:uid="{F15AABEF-AB8E-4E93-9DC5-1A69639FF88E}"/>
    <cellStyle name="Moneda 2 4 2 2 2 3 2" xfId="1350" xr:uid="{2B1ACB95-515E-43D6-A015-45194EA3D45A}"/>
    <cellStyle name="Moneda 2 4 2 2 2 3 2 2" xfId="2891" xr:uid="{DE5E7B99-6075-44B5-98A2-B0C1F0D1E4C9}"/>
    <cellStyle name="Moneda 2 4 2 2 2 3 2 2 2" xfId="5983" xr:uid="{49843150-06D6-43E7-A3DA-3E3FDBF9F183}"/>
    <cellStyle name="Moneda 2 4 2 2 2 3 2 3" xfId="4442" xr:uid="{7FF3B552-5695-4B3B-BD7E-4A8FA9E4E9FE}"/>
    <cellStyle name="Moneda 2 4 2 2 2 3 3" xfId="2121" xr:uid="{D35A36B3-C3C3-4E7E-B66A-D8A6E0B2D9BC}"/>
    <cellStyle name="Moneda 2 4 2 2 2 3 3 2" xfId="5213" xr:uid="{47A9F002-D2FF-4A88-A6B2-FA22492849B0}"/>
    <cellStyle name="Moneda 2 4 2 2 2 3 4" xfId="3672" xr:uid="{6F6941A2-1428-4B74-BEEA-82981D97AEA0}"/>
    <cellStyle name="Moneda 2 4 2 2 2 4" xfId="965" xr:uid="{D4ECF91C-D5D3-4854-B785-6D3FB8DC8183}"/>
    <cellStyle name="Moneda 2 4 2 2 2 4 2" xfId="2506" xr:uid="{71BB0D6C-889B-489A-ADFD-976A53425C1A}"/>
    <cellStyle name="Moneda 2 4 2 2 2 4 2 2" xfId="5598" xr:uid="{6D25B6D5-EFD6-41BB-8706-FF68A5A45A12}"/>
    <cellStyle name="Moneda 2 4 2 2 2 4 3" xfId="4057" xr:uid="{3691A998-EEE1-4A2C-94C1-34DF87748191}"/>
    <cellStyle name="Moneda 2 4 2 2 2 5" xfId="1736" xr:uid="{630D46AA-3107-4CB4-A7C5-81541C3AEC3E}"/>
    <cellStyle name="Moneda 2 4 2 2 2 5 2" xfId="4828" xr:uid="{70DCD933-081B-4A35-8C83-760618D72376}"/>
    <cellStyle name="Moneda 2 4 2 2 2 6" xfId="3285" xr:uid="{E799C144-E9FA-43D0-AD8D-08C144149FDB}"/>
    <cellStyle name="Moneda 2 4 2 2 3" xfId="290" xr:uid="{7CE641D4-5C30-43D7-9144-8136F7F6AB08}"/>
    <cellStyle name="Moneda 2 4 2 2 3 2" xfId="676" xr:uid="{C840CA4F-6251-4DAC-91AE-5E2EA7939DE5}"/>
    <cellStyle name="Moneda 2 4 2 2 3 2 2" xfId="1446" xr:uid="{FC9EEDEA-FD8B-4184-A825-E0FA1EB8147B}"/>
    <cellStyle name="Moneda 2 4 2 2 3 2 2 2" xfId="2987" xr:uid="{0ABA5711-E2AC-4164-8878-2153A6510A78}"/>
    <cellStyle name="Moneda 2 4 2 2 3 2 2 2 2" xfId="6079" xr:uid="{DE08DE38-B44E-4DF5-A356-ADEDB7AA196C}"/>
    <cellStyle name="Moneda 2 4 2 2 3 2 2 3" xfId="4538" xr:uid="{70AA4A35-BDE4-4D80-ACF7-10564ADBEA0B}"/>
    <cellStyle name="Moneda 2 4 2 2 3 2 3" xfId="2217" xr:uid="{68ADAE12-9534-45A1-A2D8-9D5D30C58FCF}"/>
    <cellStyle name="Moneda 2 4 2 2 3 2 3 2" xfId="5309" xr:uid="{35F5211C-A21F-4708-826D-EAF8AF392534}"/>
    <cellStyle name="Moneda 2 4 2 2 3 2 4" xfId="3768" xr:uid="{3C023B4A-43F7-4346-82F1-1955161D6C29}"/>
    <cellStyle name="Moneda 2 4 2 2 3 3" xfId="1061" xr:uid="{D5B21CE3-F76D-449C-B684-55B634B5CDA3}"/>
    <cellStyle name="Moneda 2 4 2 2 3 3 2" xfId="2602" xr:uid="{8CD048EB-8A9F-4FEB-8F22-42BD609A0BDE}"/>
    <cellStyle name="Moneda 2 4 2 2 3 3 2 2" xfId="5694" xr:uid="{2167D170-6CA8-4E93-BE0C-BEC541D0FDA4}"/>
    <cellStyle name="Moneda 2 4 2 2 3 3 3" xfId="4153" xr:uid="{A739DDA5-1E36-4482-AA86-F639C6FAF7E6}"/>
    <cellStyle name="Moneda 2 4 2 2 3 4" xfId="1832" xr:uid="{16F1F148-282A-46F2-AD02-E3ECEE3E0729}"/>
    <cellStyle name="Moneda 2 4 2 2 3 4 2" xfId="4924" xr:uid="{54CE1282-59C1-4F33-8132-9B955D316DBD}"/>
    <cellStyle name="Moneda 2 4 2 2 3 5" xfId="3382" xr:uid="{26AB26C4-882C-4B9B-BBDB-C0F1CFF29B42}"/>
    <cellStyle name="Moneda 2 4 2 2 4" xfId="484" xr:uid="{CE794AB9-DBF3-46C4-930F-057C13DB6037}"/>
    <cellStyle name="Moneda 2 4 2 2 4 2" xfId="1254" xr:uid="{8C4330EC-E0A2-4C31-977D-E7DD9420A574}"/>
    <cellStyle name="Moneda 2 4 2 2 4 2 2" xfId="2795" xr:uid="{65F75B02-C904-4E3F-88E3-74B8BECA6511}"/>
    <cellStyle name="Moneda 2 4 2 2 4 2 2 2" xfId="5887" xr:uid="{23CB410E-B8E6-435A-9AF4-B2D7E51CB728}"/>
    <cellStyle name="Moneda 2 4 2 2 4 2 3" xfId="4346" xr:uid="{E24F17CF-47B1-4C26-BAE8-7F6C4CB81DAE}"/>
    <cellStyle name="Moneda 2 4 2 2 4 3" xfId="2025" xr:uid="{48ADA319-C772-47A7-8A48-00FAC0F52DD2}"/>
    <cellStyle name="Moneda 2 4 2 2 4 3 2" xfId="5117" xr:uid="{F3F0890A-DB43-41C3-A8FC-74AD9C2C54CC}"/>
    <cellStyle name="Moneda 2 4 2 2 4 4" xfId="3576" xr:uid="{A3544CF8-5204-4C9B-A32D-2F88D00DA3D4}"/>
    <cellStyle name="Moneda 2 4 2 2 5" xfId="869" xr:uid="{75A0C3CC-6176-46A6-9601-E338FDF3045F}"/>
    <cellStyle name="Moneda 2 4 2 2 5 2" xfId="2410" xr:uid="{19855D0D-4BDF-437E-A9A2-9DE09C1177CD}"/>
    <cellStyle name="Moneda 2 4 2 2 5 2 2" xfId="5502" xr:uid="{85D51417-8C3D-4FF7-BA66-A5AF40E96B18}"/>
    <cellStyle name="Moneda 2 4 2 2 5 3" xfId="3961" xr:uid="{E432B6C6-2D1F-44D1-9123-006277B7E531}"/>
    <cellStyle name="Moneda 2 4 2 2 6" xfId="1640" xr:uid="{384C7990-16F0-4114-98BF-036FDD6757A9}"/>
    <cellStyle name="Moneda 2 4 2 2 6 2" xfId="4732" xr:uid="{34F73DFD-952B-4292-A340-29EB81983F01}"/>
    <cellStyle name="Moneda 2 4 2 2 7" xfId="3189" xr:uid="{77F83D4F-8F13-4A47-9612-2494E1C86858}"/>
    <cellStyle name="Moneda 2 4 2 3" xfId="144" xr:uid="{1C410D49-8611-44B9-AD02-5855835C8507}"/>
    <cellStyle name="Moneda 2 4 2 3 2" xfId="338" xr:uid="{5821BBFE-C00F-4E64-9777-AD38FA09C248}"/>
    <cellStyle name="Moneda 2 4 2 3 2 2" xfId="724" xr:uid="{9525CF85-E784-40EF-930C-4B64573D2215}"/>
    <cellStyle name="Moneda 2 4 2 3 2 2 2" xfId="1494" xr:uid="{504A62CE-4884-43BA-A471-A4CB5DD1E452}"/>
    <cellStyle name="Moneda 2 4 2 3 2 2 2 2" xfId="3035" xr:uid="{D8466BCA-BA9F-439F-9329-172042C9CB0E}"/>
    <cellStyle name="Moneda 2 4 2 3 2 2 2 2 2" xfId="6127" xr:uid="{AABF8275-06A1-463B-965A-C09195FB6705}"/>
    <cellStyle name="Moneda 2 4 2 3 2 2 2 3" xfId="4586" xr:uid="{2D91E2FA-8F56-40B0-8584-C0577A38E68D}"/>
    <cellStyle name="Moneda 2 4 2 3 2 2 3" xfId="2265" xr:uid="{069525A5-C26B-46FC-AAD8-E7E799C546E1}"/>
    <cellStyle name="Moneda 2 4 2 3 2 2 3 2" xfId="5357" xr:uid="{E995661A-A791-414F-868D-F1D6AB79883F}"/>
    <cellStyle name="Moneda 2 4 2 3 2 2 4" xfId="3816" xr:uid="{71A0E406-871E-4EEF-A1A9-A2E1B5031E86}"/>
    <cellStyle name="Moneda 2 4 2 3 2 3" xfId="1109" xr:uid="{D6A8AFFD-F9B5-4627-A84F-20532E1075A1}"/>
    <cellStyle name="Moneda 2 4 2 3 2 3 2" xfId="2650" xr:uid="{850D2BB8-A546-41FE-87EA-EA9324B52074}"/>
    <cellStyle name="Moneda 2 4 2 3 2 3 2 2" xfId="5742" xr:uid="{E62DE50E-939C-42FD-9D69-1312B780BF0F}"/>
    <cellStyle name="Moneda 2 4 2 3 2 3 3" xfId="4201" xr:uid="{C1BE4CFE-7D4C-4612-A0F8-FB3108B227B6}"/>
    <cellStyle name="Moneda 2 4 2 3 2 4" xfId="1880" xr:uid="{767F5489-103B-41EB-AD73-DA0EFAFF4942}"/>
    <cellStyle name="Moneda 2 4 2 3 2 4 2" xfId="4972" xr:uid="{E4E3B186-BE23-4858-9C44-C727A74E3D17}"/>
    <cellStyle name="Moneda 2 4 2 3 2 5" xfId="3430" xr:uid="{C04EEABE-FD21-451B-A55E-EBD04AA6B17F}"/>
    <cellStyle name="Moneda 2 4 2 3 3" xfId="532" xr:uid="{BBE0C0DE-EF29-456C-8700-47B961BF78F6}"/>
    <cellStyle name="Moneda 2 4 2 3 3 2" xfId="1302" xr:uid="{73E8E253-2FB0-4321-B98B-7904C8FBB657}"/>
    <cellStyle name="Moneda 2 4 2 3 3 2 2" xfId="2843" xr:uid="{769BE77F-3648-4222-AC34-BBFBE232A5C8}"/>
    <cellStyle name="Moneda 2 4 2 3 3 2 2 2" xfId="5935" xr:uid="{ABA55DC5-0625-4FB6-9476-ADEC2263BA17}"/>
    <cellStyle name="Moneda 2 4 2 3 3 2 3" xfId="4394" xr:uid="{959E543B-4D60-4365-99DB-E57CB61EF0DA}"/>
    <cellStyle name="Moneda 2 4 2 3 3 3" xfId="2073" xr:uid="{14CF71C2-554A-4EC8-AB48-911CAF787832}"/>
    <cellStyle name="Moneda 2 4 2 3 3 3 2" xfId="5165" xr:uid="{D4DE6FFF-867F-4D74-B741-AE6B0484CA34}"/>
    <cellStyle name="Moneda 2 4 2 3 3 4" xfId="3624" xr:uid="{A772B135-093B-4704-BCCD-F8E129C7F136}"/>
    <cellStyle name="Moneda 2 4 2 3 4" xfId="917" xr:uid="{86C6C01D-1E1D-412F-99C5-203B4DE5B53D}"/>
    <cellStyle name="Moneda 2 4 2 3 4 2" xfId="2458" xr:uid="{32D9F8AF-704F-4248-8542-C25511479178}"/>
    <cellStyle name="Moneda 2 4 2 3 4 2 2" xfId="5550" xr:uid="{3014005A-B69B-4786-9BD8-894E4A77CC42}"/>
    <cellStyle name="Moneda 2 4 2 3 4 3" xfId="4009" xr:uid="{3C1B9217-25A9-4CE0-8D95-F22727674784}"/>
    <cellStyle name="Moneda 2 4 2 3 5" xfId="1688" xr:uid="{3377F7C3-5773-4D24-AA6C-A8CF4F274197}"/>
    <cellStyle name="Moneda 2 4 2 3 5 2" xfId="4780" xr:uid="{4BA90B82-355C-40C6-B1DD-6DDE8005233A}"/>
    <cellStyle name="Moneda 2 4 2 3 6" xfId="3237" xr:uid="{BA1DA0F9-0F62-4414-89E2-0450E9F5A282}"/>
    <cellStyle name="Moneda 2 4 2 4" xfId="242" xr:uid="{0E5A5E6A-85C2-4981-B661-917A952335FB}"/>
    <cellStyle name="Moneda 2 4 2 4 2" xfId="628" xr:uid="{5A8458A4-252F-41F6-92BC-C44647FCBA22}"/>
    <cellStyle name="Moneda 2 4 2 4 2 2" xfId="1398" xr:uid="{BF0B5D06-750B-4D3B-A7DB-A888EC018D0F}"/>
    <cellStyle name="Moneda 2 4 2 4 2 2 2" xfId="2939" xr:uid="{6C98E80D-CDE1-4BCD-9476-9851BF3CA98A}"/>
    <cellStyle name="Moneda 2 4 2 4 2 2 2 2" xfId="6031" xr:uid="{D340FEF9-4B1C-43A6-B28A-5FD603EF7EBB}"/>
    <cellStyle name="Moneda 2 4 2 4 2 2 3" xfId="4490" xr:uid="{4AD470D3-A7E9-414A-9242-4410AA36FC28}"/>
    <cellStyle name="Moneda 2 4 2 4 2 3" xfId="2169" xr:uid="{E938F10E-58E9-4A0B-BD51-69B1EE334EB6}"/>
    <cellStyle name="Moneda 2 4 2 4 2 3 2" xfId="5261" xr:uid="{B9BEFCF7-895F-4241-A267-0B86C467C4DA}"/>
    <cellStyle name="Moneda 2 4 2 4 2 4" xfId="3720" xr:uid="{9BC35313-B3B2-4641-B091-E3FA046584C2}"/>
    <cellStyle name="Moneda 2 4 2 4 3" xfId="1013" xr:uid="{55C98B1C-E241-4A5C-9A94-30DB44D620E9}"/>
    <cellStyle name="Moneda 2 4 2 4 3 2" xfId="2554" xr:uid="{0BD8AAB7-5B38-4BDE-994E-11A240B472F0}"/>
    <cellStyle name="Moneda 2 4 2 4 3 2 2" xfId="5646" xr:uid="{9EB99639-63AE-464D-B249-29EBC3AFAE7B}"/>
    <cellStyle name="Moneda 2 4 2 4 3 3" xfId="4105" xr:uid="{33E87B02-391C-4269-98B6-5E0F2D78495F}"/>
    <cellStyle name="Moneda 2 4 2 4 4" xfId="1784" xr:uid="{54C6DC05-0C22-4669-A35B-9B9A64EDC757}"/>
    <cellStyle name="Moneda 2 4 2 4 4 2" xfId="4876" xr:uid="{936069D0-D76F-4576-993F-53374C289FCE}"/>
    <cellStyle name="Moneda 2 4 2 4 5" xfId="3334" xr:uid="{48D39910-B4F0-4072-8D07-C40926551BC9}"/>
    <cellStyle name="Moneda 2 4 2 5" xfId="436" xr:uid="{E6808CE8-065C-43B9-BA5A-7084A99F37BC}"/>
    <cellStyle name="Moneda 2 4 2 5 2" xfId="1206" xr:uid="{85535097-36CB-4557-95DA-1565AD9FCC12}"/>
    <cellStyle name="Moneda 2 4 2 5 2 2" xfId="2747" xr:uid="{A3515B01-15AC-4A00-8197-B210599D1137}"/>
    <cellStyle name="Moneda 2 4 2 5 2 2 2" xfId="5839" xr:uid="{D5E8D75E-E173-48AE-A29B-49003621E5EC}"/>
    <cellStyle name="Moneda 2 4 2 5 2 3" xfId="4298" xr:uid="{B18FD624-BD3C-43E5-BA23-ED99917C5CD1}"/>
    <cellStyle name="Moneda 2 4 2 5 3" xfId="1977" xr:uid="{40254BFE-57D4-496F-A73A-1AA5F2F7D843}"/>
    <cellStyle name="Moneda 2 4 2 5 3 2" xfId="5069" xr:uid="{EAF54348-F300-48B9-8820-D6742D13A13D}"/>
    <cellStyle name="Moneda 2 4 2 5 4" xfId="3528" xr:uid="{221F016E-0988-4394-8E02-915B6A655A36}"/>
    <cellStyle name="Moneda 2 4 2 6" xfId="821" xr:uid="{26ECB8C1-0801-4604-AD8C-A7F829C5E374}"/>
    <cellStyle name="Moneda 2 4 2 6 2" xfId="2362" xr:uid="{26080586-5455-4E67-B248-0673D9243958}"/>
    <cellStyle name="Moneda 2 4 2 6 2 2" xfId="5454" xr:uid="{321102D2-20F3-407B-B865-39756F7CC216}"/>
    <cellStyle name="Moneda 2 4 2 6 3" xfId="3913" xr:uid="{45685F8B-5F17-4184-8054-E9F57461CF32}"/>
    <cellStyle name="Moneda 2 4 2 7" xfId="1592" xr:uid="{AD151180-74AA-4EF3-801B-239B461DFF84}"/>
    <cellStyle name="Moneda 2 4 2 7 2" xfId="4684" xr:uid="{FC848831-590D-496B-B2B7-4097361C0550}"/>
    <cellStyle name="Moneda 2 4 2 8" xfId="3141" xr:uid="{44B08871-0D72-439F-B920-2CC770D3CEF0}"/>
    <cellStyle name="Moneda 2 4 3" xfId="72" xr:uid="{39FB5D56-0C03-42D8-B5DF-EDDE0003DCED}"/>
    <cellStyle name="Moneda 2 4 3 2" xfId="168" xr:uid="{6AF31B03-EB92-4CB6-AD72-D53255928039}"/>
    <cellStyle name="Moneda 2 4 3 2 2" xfId="362" xr:uid="{37D36161-F56B-4B82-9910-44627A530A09}"/>
    <cellStyle name="Moneda 2 4 3 2 2 2" xfId="748" xr:uid="{24221C95-AA70-4AA3-B863-3AA49BA44F68}"/>
    <cellStyle name="Moneda 2 4 3 2 2 2 2" xfId="1518" xr:uid="{4E6FEE33-08E4-4B64-AF9C-CA39D80DA687}"/>
    <cellStyle name="Moneda 2 4 3 2 2 2 2 2" xfId="3059" xr:uid="{612F93A4-DB2A-42D2-A8FE-5B9041926BD9}"/>
    <cellStyle name="Moneda 2 4 3 2 2 2 2 2 2" xfId="6151" xr:uid="{855F5869-1883-4761-A4AC-D157531B4B10}"/>
    <cellStyle name="Moneda 2 4 3 2 2 2 2 3" xfId="4610" xr:uid="{69726016-C821-43C2-8AC6-6549F1D19AF3}"/>
    <cellStyle name="Moneda 2 4 3 2 2 2 3" xfId="2289" xr:uid="{8B74BAD3-DB31-4A0E-840A-1260505A2736}"/>
    <cellStyle name="Moneda 2 4 3 2 2 2 3 2" xfId="5381" xr:uid="{97F00218-D491-4B4B-8BB3-B1D5D9DD2E09}"/>
    <cellStyle name="Moneda 2 4 3 2 2 2 4" xfId="3840" xr:uid="{3D383E5C-C761-42D7-8C11-74D00363ED51}"/>
    <cellStyle name="Moneda 2 4 3 2 2 3" xfId="1133" xr:uid="{9FA96794-41E3-45CC-8DD8-8691B4579F28}"/>
    <cellStyle name="Moneda 2 4 3 2 2 3 2" xfId="2674" xr:uid="{910A9E16-5ADB-4316-868E-33F4EA9755A1}"/>
    <cellStyle name="Moneda 2 4 3 2 2 3 2 2" xfId="5766" xr:uid="{D0E509DE-800E-48C8-8068-467484045ADE}"/>
    <cellStyle name="Moneda 2 4 3 2 2 3 3" xfId="4225" xr:uid="{A9A5F5CF-DB82-408F-8847-4E1F4037DD3D}"/>
    <cellStyle name="Moneda 2 4 3 2 2 4" xfId="1904" xr:uid="{230D7AD8-4F60-4C33-AB97-07467148B853}"/>
    <cellStyle name="Moneda 2 4 3 2 2 4 2" xfId="4996" xr:uid="{C777DFF4-5BDC-4155-AA73-3684A2641E47}"/>
    <cellStyle name="Moneda 2 4 3 2 2 5" xfId="3454" xr:uid="{5C93D3F8-6BC9-4119-BD4E-3D7A6F6B7D5D}"/>
    <cellStyle name="Moneda 2 4 3 2 3" xfId="556" xr:uid="{70239876-B2AC-49FD-B585-1CB9778AD605}"/>
    <cellStyle name="Moneda 2 4 3 2 3 2" xfId="1326" xr:uid="{93FADE04-8468-42A2-8E30-A9FC3DB81764}"/>
    <cellStyle name="Moneda 2 4 3 2 3 2 2" xfId="2867" xr:uid="{8CE72B5C-183E-4317-AE51-52C468ADA81A}"/>
    <cellStyle name="Moneda 2 4 3 2 3 2 2 2" xfId="5959" xr:uid="{E1B0221F-9747-4C05-82F7-93B2B98C1E74}"/>
    <cellStyle name="Moneda 2 4 3 2 3 2 3" xfId="4418" xr:uid="{3CAEC512-392D-465A-B752-548932E092F2}"/>
    <cellStyle name="Moneda 2 4 3 2 3 3" xfId="2097" xr:uid="{30A8BA0D-EFB5-44AC-8849-39984134BAA3}"/>
    <cellStyle name="Moneda 2 4 3 2 3 3 2" xfId="5189" xr:uid="{4DF3F67C-2695-44DD-BBBA-1E66144437E1}"/>
    <cellStyle name="Moneda 2 4 3 2 3 4" xfId="3648" xr:uid="{C8A65C8B-7B95-4C3E-BCC6-FE96EF771DB3}"/>
    <cellStyle name="Moneda 2 4 3 2 4" xfId="941" xr:uid="{D53A1262-0618-4061-9C0C-82DC117A9B02}"/>
    <cellStyle name="Moneda 2 4 3 2 4 2" xfId="2482" xr:uid="{183706D1-CF65-4705-B8D9-3B4C80C7BF12}"/>
    <cellStyle name="Moneda 2 4 3 2 4 2 2" xfId="5574" xr:uid="{A0B1CED9-0509-49C1-ACC1-033064B439DA}"/>
    <cellStyle name="Moneda 2 4 3 2 4 3" xfId="4033" xr:uid="{22C433D2-602D-4C94-9FB5-B403F2865A3B}"/>
    <cellStyle name="Moneda 2 4 3 2 5" xfId="1712" xr:uid="{6F76F9AC-0993-4675-BF0F-DD0C8600BB2C}"/>
    <cellStyle name="Moneda 2 4 3 2 5 2" xfId="4804" xr:uid="{5B3CDFC4-4F48-489A-82EB-16A2A5EC1A78}"/>
    <cellStyle name="Moneda 2 4 3 2 6" xfId="3261" xr:uid="{CBA34378-C9BF-465A-8045-B493B3F15121}"/>
    <cellStyle name="Moneda 2 4 3 3" xfId="266" xr:uid="{9EB02521-BB5F-482E-B596-903D37183BB6}"/>
    <cellStyle name="Moneda 2 4 3 3 2" xfId="652" xr:uid="{4C100CFC-6D3D-4503-A333-2676EE377594}"/>
    <cellStyle name="Moneda 2 4 3 3 2 2" xfId="1422" xr:uid="{C975435D-E46F-4F84-A33B-BCE38067154C}"/>
    <cellStyle name="Moneda 2 4 3 3 2 2 2" xfId="2963" xr:uid="{7F59893C-2AA9-4B8B-ACA1-EC55BD68FBE4}"/>
    <cellStyle name="Moneda 2 4 3 3 2 2 2 2" xfId="6055" xr:uid="{FF0CA431-7126-47F5-BDEB-D7D8F7542365}"/>
    <cellStyle name="Moneda 2 4 3 3 2 2 3" xfId="4514" xr:uid="{568D4AA0-6A84-47E4-9A07-8088108B5EBF}"/>
    <cellStyle name="Moneda 2 4 3 3 2 3" xfId="2193" xr:uid="{DB231DDD-1180-4340-B5AB-6C4309FB4C01}"/>
    <cellStyle name="Moneda 2 4 3 3 2 3 2" xfId="5285" xr:uid="{47E32951-0715-4BF3-BD82-84794EE3E65C}"/>
    <cellStyle name="Moneda 2 4 3 3 2 4" xfId="3744" xr:uid="{5CF007F9-FF27-4ED8-B688-937EB1FAAC60}"/>
    <cellStyle name="Moneda 2 4 3 3 3" xfId="1037" xr:uid="{6ACC1FAE-63BA-47EF-A258-4435BAD3B1C8}"/>
    <cellStyle name="Moneda 2 4 3 3 3 2" xfId="2578" xr:uid="{E4D79FA7-DE1D-4F62-8907-A6184E3492C4}"/>
    <cellStyle name="Moneda 2 4 3 3 3 2 2" xfId="5670" xr:uid="{203BB1A9-E2F1-4C8C-AC17-10F76E23CAFD}"/>
    <cellStyle name="Moneda 2 4 3 3 3 3" xfId="4129" xr:uid="{162B1B88-A556-4C9C-993A-BA4ADE5FA2C3}"/>
    <cellStyle name="Moneda 2 4 3 3 4" xfId="1808" xr:uid="{0DDCAC4B-BB9F-406D-B9A0-E4C07B4EF433}"/>
    <cellStyle name="Moneda 2 4 3 3 4 2" xfId="4900" xr:uid="{76EEA05C-E2D6-4495-B980-F8C7ED649FDE}"/>
    <cellStyle name="Moneda 2 4 3 3 5" xfId="3358" xr:uid="{034E1FB5-FAAA-41BE-AD02-A4D9E14C030A}"/>
    <cellStyle name="Moneda 2 4 3 4" xfId="460" xr:uid="{1352EF48-7D42-4D65-AEAC-34119A605C8B}"/>
    <cellStyle name="Moneda 2 4 3 4 2" xfId="1230" xr:uid="{960FBAC4-D09D-4EBD-9188-8329FBAACEC3}"/>
    <cellStyle name="Moneda 2 4 3 4 2 2" xfId="2771" xr:uid="{6AF22BE5-DA4B-437B-ABA9-CB4120872F5D}"/>
    <cellStyle name="Moneda 2 4 3 4 2 2 2" xfId="5863" xr:uid="{025B18F4-81AB-436A-8BCE-1AA2F9E5CA8D}"/>
    <cellStyle name="Moneda 2 4 3 4 2 3" xfId="4322" xr:uid="{D267244F-4D34-4D7F-9D72-2D00BA5F00C7}"/>
    <cellStyle name="Moneda 2 4 3 4 3" xfId="2001" xr:uid="{D33AC1E2-8239-4CB1-BE2F-8DF8459DE60B}"/>
    <cellStyle name="Moneda 2 4 3 4 3 2" xfId="5093" xr:uid="{0D58DEDE-9FB5-4135-8B37-55146670D5BE}"/>
    <cellStyle name="Moneda 2 4 3 4 4" xfId="3552" xr:uid="{B17DDBED-C0AB-4DE9-B70E-D81B23D03C5F}"/>
    <cellStyle name="Moneda 2 4 3 5" xfId="845" xr:uid="{0F9DA77F-F147-438A-B078-343C596C9123}"/>
    <cellStyle name="Moneda 2 4 3 5 2" xfId="2386" xr:uid="{A12ED148-8314-430B-89C0-8EE5BECE8E0E}"/>
    <cellStyle name="Moneda 2 4 3 5 2 2" xfId="5478" xr:uid="{2ACBE9EB-69EE-4FF5-A36E-535E888A5F07}"/>
    <cellStyle name="Moneda 2 4 3 5 3" xfId="3937" xr:uid="{00E1DD77-9EA8-4213-9D45-5B0D4E88A1E5}"/>
    <cellStyle name="Moneda 2 4 3 6" xfId="1616" xr:uid="{81F9F347-44AB-42A8-A5B1-6DF8489FE280}"/>
    <cellStyle name="Moneda 2 4 3 6 2" xfId="4708" xr:uid="{F139C4D2-B92A-40F2-A89B-E5B177000B0D}"/>
    <cellStyle name="Moneda 2 4 3 7" xfId="3165" xr:uid="{6C2E82EE-4F47-43F7-AD21-E22E428312FB}"/>
    <cellStyle name="Moneda 2 4 4" xfId="120" xr:uid="{470F21D9-8210-4122-ACF4-B3B68C2E4F2A}"/>
    <cellStyle name="Moneda 2 4 4 2" xfId="314" xr:uid="{513816A0-0BFA-47F7-940E-AD6A436A3E33}"/>
    <cellStyle name="Moneda 2 4 4 2 2" xfId="700" xr:uid="{A7C6344C-11BF-4C28-881C-A49BB559909E}"/>
    <cellStyle name="Moneda 2 4 4 2 2 2" xfId="1470" xr:uid="{EF7F0188-4E9D-496D-A672-0E8AC1B76ECF}"/>
    <cellStyle name="Moneda 2 4 4 2 2 2 2" xfId="3011" xr:uid="{6AF88D8C-2871-4188-A9F9-432ED8A88FAF}"/>
    <cellStyle name="Moneda 2 4 4 2 2 2 2 2" xfId="6103" xr:uid="{BAD5170B-2EE6-47AC-82E9-C174CD4F6797}"/>
    <cellStyle name="Moneda 2 4 4 2 2 2 3" xfId="4562" xr:uid="{9AEA748A-745C-4464-9978-7F477C946218}"/>
    <cellStyle name="Moneda 2 4 4 2 2 3" xfId="2241" xr:uid="{6CBAA104-5588-4FBD-96F7-14BBBBB130B2}"/>
    <cellStyle name="Moneda 2 4 4 2 2 3 2" xfId="5333" xr:uid="{133BEA6C-6501-4AC3-A69E-BD17C50761EF}"/>
    <cellStyle name="Moneda 2 4 4 2 2 4" xfId="3792" xr:uid="{0017562E-9839-41FE-B8A9-82C0215CD0D6}"/>
    <cellStyle name="Moneda 2 4 4 2 3" xfId="1085" xr:uid="{50BB69E6-153A-41E0-9FC5-FCD468A4C91E}"/>
    <cellStyle name="Moneda 2 4 4 2 3 2" xfId="2626" xr:uid="{0574F4D2-E245-4B5F-8F23-CDB2263E0C92}"/>
    <cellStyle name="Moneda 2 4 4 2 3 2 2" xfId="5718" xr:uid="{38189783-49C7-4401-83CD-377955A3493D}"/>
    <cellStyle name="Moneda 2 4 4 2 3 3" xfId="4177" xr:uid="{97E0EFB5-0AE4-4A17-9ABF-F155CFF35785}"/>
    <cellStyle name="Moneda 2 4 4 2 4" xfId="1856" xr:uid="{BE003952-BB9C-40DB-A44B-7F718A05C3E2}"/>
    <cellStyle name="Moneda 2 4 4 2 4 2" xfId="4948" xr:uid="{1B98D37C-8607-4244-A7EB-7B447511A71F}"/>
    <cellStyle name="Moneda 2 4 4 2 5" xfId="3406" xr:uid="{D48B3C8C-C058-4E8F-98C2-D7ECD4CD37B1}"/>
    <cellStyle name="Moneda 2 4 4 3" xfId="508" xr:uid="{40182B2F-A1E8-427A-A705-C3AB5D6BBDA7}"/>
    <cellStyle name="Moneda 2 4 4 3 2" xfId="1278" xr:uid="{87EC6564-F2B4-418F-BB52-1DC9A6AFB903}"/>
    <cellStyle name="Moneda 2 4 4 3 2 2" xfId="2819" xr:uid="{549A4D4B-FA02-4892-8876-F619EAE8309F}"/>
    <cellStyle name="Moneda 2 4 4 3 2 2 2" xfId="5911" xr:uid="{6FB0FC38-4B6E-411C-A29E-AA5DAD5CDB0E}"/>
    <cellStyle name="Moneda 2 4 4 3 2 3" xfId="4370" xr:uid="{444E97A2-FA63-4F40-AC26-B86D1AD2E67F}"/>
    <cellStyle name="Moneda 2 4 4 3 3" xfId="2049" xr:uid="{1307F24C-9830-4119-9513-7CE2C1AEE232}"/>
    <cellStyle name="Moneda 2 4 4 3 3 2" xfId="5141" xr:uid="{66342380-0A28-4FFA-A238-6FB80A2F8C1E}"/>
    <cellStyle name="Moneda 2 4 4 3 4" xfId="3600" xr:uid="{E0559892-6569-4CF4-9A07-9CAC50E80C8F}"/>
    <cellStyle name="Moneda 2 4 4 4" xfId="893" xr:uid="{63969A1A-6A41-4D6C-926D-B886FEBE1B23}"/>
    <cellStyle name="Moneda 2 4 4 4 2" xfId="2434" xr:uid="{CAA1F0BC-841B-4FFB-A635-C2D4B4C4D0AF}"/>
    <cellStyle name="Moneda 2 4 4 4 2 2" xfId="5526" xr:uid="{E817AA66-0D75-44A5-9EEB-30966DBBA700}"/>
    <cellStyle name="Moneda 2 4 4 4 3" xfId="3985" xr:uid="{090AAFEE-B9A1-4E6E-BF73-927611C42FE3}"/>
    <cellStyle name="Moneda 2 4 4 5" xfId="1664" xr:uid="{0CD3A23D-03CE-4530-8A22-2CD0F949E189}"/>
    <cellStyle name="Moneda 2 4 4 5 2" xfId="4756" xr:uid="{4B26C7BD-EFC9-4145-B44C-1F4EC7BC7DBA}"/>
    <cellStyle name="Moneda 2 4 4 6" xfId="3213" xr:uid="{212F7BC6-AB09-49BA-B78E-945596A96618}"/>
    <cellStyle name="Moneda 2 4 5" xfId="218" xr:uid="{D2C6B508-5A82-4192-A9AB-524FBAD1A287}"/>
    <cellStyle name="Moneda 2 4 5 2" xfId="604" xr:uid="{2EDC3FFD-8657-476C-8011-99760472727E}"/>
    <cellStyle name="Moneda 2 4 5 2 2" xfId="1374" xr:uid="{20A96714-3CF9-4413-BFD5-FD57D0E740C1}"/>
    <cellStyle name="Moneda 2 4 5 2 2 2" xfId="2915" xr:uid="{BEC0A52A-CE55-44D1-A423-0B170E8C6174}"/>
    <cellStyle name="Moneda 2 4 5 2 2 2 2" xfId="6007" xr:uid="{97B70DB3-88E4-4D08-9B51-4119BA15784A}"/>
    <cellStyle name="Moneda 2 4 5 2 2 3" xfId="4466" xr:uid="{9EF2C86A-A448-41FA-B60A-70D50C8662F1}"/>
    <cellStyle name="Moneda 2 4 5 2 3" xfId="2145" xr:uid="{A7FBF14E-3E35-4EFA-ADB0-9CD6192DC8BB}"/>
    <cellStyle name="Moneda 2 4 5 2 3 2" xfId="5237" xr:uid="{76D2BDB4-A4CE-4A36-845F-050B714E0E09}"/>
    <cellStyle name="Moneda 2 4 5 2 4" xfId="3696" xr:uid="{35CF01F7-1534-4ED9-8CE9-BE200905A4F8}"/>
    <cellStyle name="Moneda 2 4 5 3" xfId="989" xr:uid="{A0C698B6-F689-41BB-B2A0-409157C15D95}"/>
    <cellStyle name="Moneda 2 4 5 3 2" xfId="2530" xr:uid="{B4035265-0BD6-4833-8827-8F821307DC0A}"/>
    <cellStyle name="Moneda 2 4 5 3 2 2" xfId="5622" xr:uid="{856C2799-F534-4677-8567-23C0D42C685F}"/>
    <cellStyle name="Moneda 2 4 5 3 3" xfId="4081" xr:uid="{B2CF67AF-5F59-4F32-8CCF-2F81AC2D7396}"/>
    <cellStyle name="Moneda 2 4 5 4" xfId="1760" xr:uid="{DD36A41E-A6F7-4DCD-AF94-7C8BF458C9F1}"/>
    <cellStyle name="Moneda 2 4 5 4 2" xfId="4852" xr:uid="{511685C0-66F3-4E55-B229-F8ABE3F699ED}"/>
    <cellStyle name="Moneda 2 4 5 5" xfId="3310" xr:uid="{23AF7BE4-0885-4EF8-9251-D83D93F49FCF}"/>
    <cellStyle name="Moneda 2 4 6" xfId="412" xr:uid="{D7832DBE-CBE1-46B9-88D4-0BF785AE7194}"/>
    <cellStyle name="Moneda 2 4 6 2" xfId="1182" xr:uid="{29368C78-3616-4D38-AA29-1921166771F4}"/>
    <cellStyle name="Moneda 2 4 6 2 2" xfId="2723" xr:uid="{8940B65B-903E-4F21-A8F5-BEDACCBC38A4}"/>
    <cellStyle name="Moneda 2 4 6 2 2 2" xfId="5815" xr:uid="{1B4AC661-3DA3-4DA3-8442-8110D32594DC}"/>
    <cellStyle name="Moneda 2 4 6 2 3" xfId="4274" xr:uid="{4390221B-7DEE-483E-B2BF-66B99F87AAAD}"/>
    <cellStyle name="Moneda 2 4 6 3" xfId="1953" xr:uid="{4DD3691B-2478-4DFA-94F9-D9A7A942A321}"/>
    <cellStyle name="Moneda 2 4 6 3 2" xfId="5045" xr:uid="{79A2162D-5368-4F42-B703-EAD055FE0E7C}"/>
    <cellStyle name="Moneda 2 4 6 4" xfId="3504" xr:uid="{425739DC-DE2A-40C7-B343-F30FBF3C587D}"/>
    <cellStyle name="Moneda 2 4 7" xfId="797" xr:uid="{A725BFAD-5592-4DAB-9C87-B94D65F602AB}"/>
    <cellStyle name="Moneda 2 4 7 2" xfId="2338" xr:uid="{268CD86E-B5D8-418B-937C-6E24CC987105}"/>
    <cellStyle name="Moneda 2 4 7 2 2" xfId="5430" xr:uid="{1F9C6F92-B0B0-409F-8B09-7A364B9B575D}"/>
    <cellStyle name="Moneda 2 4 7 3" xfId="3889" xr:uid="{3AB3C61A-D28E-4089-BA2E-CFE040E53D60}"/>
    <cellStyle name="Moneda 2 4 8" xfId="1568" xr:uid="{CB65F98C-77F7-4297-8AB1-52DA1FB85E58}"/>
    <cellStyle name="Moneda 2 4 8 2" xfId="4660" xr:uid="{EB537797-602B-446B-93F7-98423F4E63C9}"/>
    <cellStyle name="Moneda 2 4 9" xfId="3117" xr:uid="{6FD4C56B-46EE-4447-8413-5D6F2728E832}"/>
    <cellStyle name="Moneda 2 5" xfId="32" xr:uid="{868DCE6F-5E19-4AC3-9A0C-B270A5711E2C}"/>
    <cellStyle name="Moneda 2 5 2" xfId="80" xr:uid="{91C7FE3B-40FC-4008-B289-368FF3B79BC4}"/>
    <cellStyle name="Moneda 2 5 2 2" xfId="176" xr:uid="{D9C8C635-F845-4E5D-B892-01DC7A543231}"/>
    <cellStyle name="Moneda 2 5 2 2 2" xfId="370" xr:uid="{30F0BA05-18F2-4282-A806-05B10A700F93}"/>
    <cellStyle name="Moneda 2 5 2 2 2 2" xfId="756" xr:uid="{2CDE5883-D234-42B5-A6E6-73D66AE6B143}"/>
    <cellStyle name="Moneda 2 5 2 2 2 2 2" xfId="1526" xr:uid="{E5C1DD6E-BB3D-4A90-9E4D-D5A4C6B90A8D}"/>
    <cellStyle name="Moneda 2 5 2 2 2 2 2 2" xfId="3067" xr:uid="{1A4E4648-6840-4AD8-8A07-09713D5A58A6}"/>
    <cellStyle name="Moneda 2 5 2 2 2 2 2 2 2" xfId="6159" xr:uid="{F776CDC3-FC28-4CE5-90B5-8B5BEBBF9456}"/>
    <cellStyle name="Moneda 2 5 2 2 2 2 2 3" xfId="4618" xr:uid="{55A19E7A-09FD-4A92-A7A6-A8516A631853}"/>
    <cellStyle name="Moneda 2 5 2 2 2 2 3" xfId="2297" xr:uid="{07E8B33E-6B05-45B2-8CFD-CDB9CC710C7C}"/>
    <cellStyle name="Moneda 2 5 2 2 2 2 3 2" xfId="5389" xr:uid="{1C284F76-6BA0-4018-968C-3414F5EB5CDA}"/>
    <cellStyle name="Moneda 2 5 2 2 2 2 4" xfId="3848" xr:uid="{23A0363B-8A3B-4943-AC21-250B7A61EF17}"/>
    <cellStyle name="Moneda 2 5 2 2 2 3" xfId="1141" xr:uid="{F0CB8C0C-5D05-4C7E-A6CE-9D229B8F3F1E}"/>
    <cellStyle name="Moneda 2 5 2 2 2 3 2" xfId="2682" xr:uid="{44420E52-35E2-4404-805D-192DE7B42824}"/>
    <cellStyle name="Moneda 2 5 2 2 2 3 2 2" xfId="5774" xr:uid="{DD9F41C9-2B83-4587-9ED4-7222246D2B82}"/>
    <cellStyle name="Moneda 2 5 2 2 2 3 3" xfId="4233" xr:uid="{A01442B6-CA44-4E17-9420-19BE9E1A541C}"/>
    <cellStyle name="Moneda 2 5 2 2 2 4" xfId="1912" xr:uid="{35489645-8988-4996-A99B-58C9A2553C2A}"/>
    <cellStyle name="Moneda 2 5 2 2 2 4 2" xfId="5004" xr:uid="{D23474DE-8A89-4C7F-B966-920D5C83EBC1}"/>
    <cellStyle name="Moneda 2 5 2 2 2 5" xfId="3462" xr:uid="{15ED570A-3147-4018-B3D1-1E9757F3FBA9}"/>
    <cellStyle name="Moneda 2 5 2 2 3" xfId="564" xr:uid="{3E4D2562-07C0-46CC-9B10-CAA614042A82}"/>
    <cellStyle name="Moneda 2 5 2 2 3 2" xfId="1334" xr:uid="{7D8383F4-FF80-4431-9AF9-2F58BFA628BD}"/>
    <cellStyle name="Moneda 2 5 2 2 3 2 2" xfId="2875" xr:uid="{6F2C9ABB-C328-4B9D-B9FF-E44696505F98}"/>
    <cellStyle name="Moneda 2 5 2 2 3 2 2 2" xfId="5967" xr:uid="{EB48819A-41CF-4C7B-AE8E-8E812C0EA3D4}"/>
    <cellStyle name="Moneda 2 5 2 2 3 2 3" xfId="4426" xr:uid="{5C3493B3-DD5D-4F43-B14A-60EC4A28C1CE}"/>
    <cellStyle name="Moneda 2 5 2 2 3 3" xfId="2105" xr:uid="{C4B25DEE-7338-4C51-AEA1-516B971F7248}"/>
    <cellStyle name="Moneda 2 5 2 2 3 3 2" xfId="5197" xr:uid="{3F691D1A-09F9-44EE-A4AD-C65AA405AB7C}"/>
    <cellStyle name="Moneda 2 5 2 2 3 4" xfId="3656" xr:uid="{B6C90D3B-2C16-4391-8671-AD37C2472644}"/>
    <cellStyle name="Moneda 2 5 2 2 4" xfId="949" xr:uid="{AD53407E-1147-4009-8356-63064BFB3E0E}"/>
    <cellStyle name="Moneda 2 5 2 2 4 2" xfId="2490" xr:uid="{56C49503-BD8E-488F-9387-B0571E6EE21E}"/>
    <cellStyle name="Moneda 2 5 2 2 4 2 2" xfId="5582" xr:uid="{D5EE36E6-463E-4B77-8CDD-E66D5EC9EB77}"/>
    <cellStyle name="Moneda 2 5 2 2 4 3" xfId="4041" xr:uid="{431DA508-0850-4CC6-9EEC-B55EC970DC79}"/>
    <cellStyle name="Moneda 2 5 2 2 5" xfId="1720" xr:uid="{3B417B84-BBD5-4931-8BF8-7CBF212EF32F}"/>
    <cellStyle name="Moneda 2 5 2 2 5 2" xfId="4812" xr:uid="{8BA34423-3292-4ED7-BA00-47F565EFB485}"/>
    <cellStyle name="Moneda 2 5 2 2 6" xfId="3269" xr:uid="{3DCF37B0-201C-497D-970C-17F3FA982136}"/>
    <cellStyle name="Moneda 2 5 2 3" xfId="274" xr:uid="{11E9ACA4-367D-4AEF-AD96-FCB47FBB2A4C}"/>
    <cellStyle name="Moneda 2 5 2 3 2" xfId="660" xr:uid="{F5916EF6-F585-4A2C-8291-5EB67EFB5039}"/>
    <cellStyle name="Moneda 2 5 2 3 2 2" xfId="1430" xr:uid="{41DC16D3-0B4D-4C47-8735-084ABFCB3AE9}"/>
    <cellStyle name="Moneda 2 5 2 3 2 2 2" xfId="2971" xr:uid="{EC1D416A-5E76-4B55-87B2-984F7822802A}"/>
    <cellStyle name="Moneda 2 5 2 3 2 2 2 2" xfId="6063" xr:uid="{74D61475-AAA4-46F8-A665-9445D2C01B2E}"/>
    <cellStyle name="Moneda 2 5 2 3 2 2 3" xfId="4522" xr:uid="{5E85550B-821F-43DA-BF9B-96CAC66F5A04}"/>
    <cellStyle name="Moneda 2 5 2 3 2 3" xfId="2201" xr:uid="{8109AB1B-E071-460F-B82B-9FF404000864}"/>
    <cellStyle name="Moneda 2 5 2 3 2 3 2" xfId="5293" xr:uid="{8E21030A-F692-4AB9-98D3-CC9191C6111F}"/>
    <cellStyle name="Moneda 2 5 2 3 2 4" xfId="3752" xr:uid="{3A986B6F-809E-4E1E-BA57-73D0312413FA}"/>
    <cellStyle name="Moneda 2 5 2 3 3" xfId="1045" xr:uid="{C05C91A2-931F-431B-BC7D-41F8C96B3448}"/>
    <cellStyle name="Moneda 2 5 2 3 3 2" xfId="2586" xr:uid="{11366B42-EC0B-4917-9BD1-BAC9351FE1C7}"/>
    <cellStyle name="Moneda 2 5 2 3 3 2 2" xfId="5678" xr:uid="{053045CA-B498-4D87-A6DD-6854FDBDF452}"/>
    <cellStyle name="Moneda 2 5 2 3 3 3" xfId="4137" xr:uid="{FF42605C-1499-4D83-80F2-3F7EA8796768}"/>
    <cellStyle name="Moneda 2 5 2 3 4" xfId="1816" xr:uid="{8E126B66-3650-4B75-8E92-CE87CEDAD720}"/>
    <cellStyle name="Moneda 2 5 2 3 4 2" xfId="4908" xr:uid="{EA265E6F-9FA3-4BAC-AD68-7B8318870F8C}"/>
    <cellStyle name="Moneda 2 5 2 3 5" xfId="3366" xr:uid="{3E819B19-A753-4D98-B922-582F1B719936}"/>
    <cellStyle name="Moneda 2 5 2 4" xfId="468" xr:uid="{3D095F1A-E45C-402C-BDEA-7D108EDB2B8F}"/>
    <cellStyle name="Moneda 2 5 2 4 2" xfId="1238" xr:uid="{DB871E4E-88BD-4FA5-ACC6-5CFC4948B824}"/>
    <cellStyle name="Moneda 2 5 2 4 2 2" xfId="2779" xr:uid="{C1BFBB7B-3A7C-458E-A8A0-B3ED48DDBB37}"/>
    <cellStyle name="Moneda 2 5 2 4 2 2 2" xfId="5871" xr:uid="{723DD723-0244-4412-B8B3-DC0BE5CB6B51}"/>
    <cellStyle name="Moneda 2 5 2 4 2 3" xfId="4330" xr:uid="{3B99D8AD-1983-4565-BFA3-C4798C51F167}"/>
    <cellStyle name="Moneda 2 5 2 4 3" xfId="2009" xr:uid="{55FBCE23-AD1D-454C-98B9-858C4A4D9E87}"/>
    <cellStyle name="Moneda 2 5 2 4 3 2" xfId="5101" xr:uid="{E05F3342-2871-4888-89B8-0F1B6F24EAF2}"/>
    <cellStyle name="Moneda 2 5 2 4 4" xfId="3560" xr:uid="{DCD066F1-3FB8-4848-A403-0BD26F052B1D}"/>
    <cellStyle name="Moneda 2 5 2 5" xfId="853" xr:uid="{009ABB10-F080-427B-9F67-78885E5E92C7}"/>
    <cellStyle name="Moneda 2 5 2 5 2" xfId="2394" xr:uid="{64A422DD-3F72-4ED6-A2B9-B690EADB9FA0}"/>
    <cellStyle name="Moneda 2 5 2 5 2 2" xfId="5486" xr:uid="{6B117945-32D4-4900-946B-B00FC151E2C3}"/>
    <cellStyle name="Moneda 2 5 2 5 3" xfId="3945" xr:uid="{4F5FEBA4-B3A9-49CC-B392-CB8D0FE04DD7}"/>
    <cellStyle name="Moneda 2 5 2 6" xfId="1624" xr:uid="{7A84DAD8-34CB-4D96-9A57-4A10E9EE2C71}"/>
    <cellStyle name="Moneda 2 5 2 6 2" xfId="4716" xr:uid="{8AF66A4B-2AF1-4F52-A932-C11E077573F1}"/>
    <cellStyle name="Moneda 2 5 2 7" xfId="3173" xr:uid="{E2AC01CB-0830-4AA7-9D12-1EEB1FCA4F1B}"/>
    <cellStyle name="Moneda 2 5 3" xfId="128" xr:uid="{C8CD9704-BA40-44C1-BED5-D80A5C94D222}"/>
    <cellStyle name="Moneda 2 5 3 2" xfId="322" xr:uid="{6A04FCF7-8147-4146-A489-500D2EFAA3C7}"/>
    <cellStyle name="Moneda 2 5 3 2 2" xfId="708" xr:uid="{6320D565-0673-486B-AE31-F68C9D89FE26}"/>
    <cellStyle name="Moneda 2 5 3 2 2 2" xfId="1478" xr:uid="{81322CA0-91FA-43F8-B2FB-08B65628EEAD}"/>
    <cellStyle name="Moneda 2 5 3 2 2 2 2" xfId="3019" xr:uid="{D78680F9-6978-48AB-8138-098439DA1A16}"/>
    <cellStyle name="Moneda 2 5 3 2 2 2 2 2" xfId="6111" xr:uid="{67CB205F-29C4-4D5B-B941-8F87FC11D54F}"/>
    <cellStyle name="Moneda 2 5 3 2 2 2 3" xfId="4570" xr:uid="{ECC90DC2-2BC5-4CC5-90C7-82D19FA46880}"/>
    <cellStyle name="Moneda 2 5 3 2 2 3" xfId="2249" xr:uid="{9CB4F366-AF54-460C-9CB1-911814D185FC}"/>
    <cellStyle name="Moneda 2 5 3 2 2 3 2" xfId="5341" xr:uid="{CFABB8F5-EEF9-4308-B3DB-E4C1B5DBFC3D}"/>
    <cellStyle name="Moneda 2 5 3 2 2 4" xfId="3800" xr:uid="{6383DBBC-0559-4BB8-82F9-3A60C3C89F28}"/>
    <cellStyle name="Moneda 2 5 3 2 3" xfId="1093" xr:uid="{A5DC051B-2688-4873-8B65-F1305609D82B}"/>
    <cellStyle name="Moneda 2 5 3 2 3 2" xfId="2634" xr:uid="{4BA26BF3-6E5B-4A79-95CB-FF3BE571D615}"/>
    <cellStyle name="Moneda 2 5 3 2 3 2 2" xfId="5726" xr:uid="{4C52F858-D862-4D22-9C45-FF7622C6D329}"/>
    <cellStyle name="Moneda 2 5 3 2 3 3" xfId="4185" xr:uid="{B8F8874F-DD0B-4248-8F14-EB8126B4AB29}"/>
    <cellStyle name="Moneda 2 5 3 2 4" xfId="1864" xr:uid="{1E296804-E67F-4CF4-A85D-78B91EC6B689}"/>
    <cellStyle name="Moneda 2 5 3 2 4 2" xfId="4956" xr:uid="{BED0D707-463F-4469-A9EC-AE90A755E8D0}"/>
    <cellStyle name="Moneda 2 5 3 2 5" xfId="3414" xr:uid="{B7EA29ED-FE21-48FA-A0D4-94BE02CA17F6}"/>
    <cellStyle name="Moneda 2 5 3 3" xfId="516" xr:uid="{82D58C8B-33EB-49FA-A182-1B83F6290DCA}"/>
    <cellStyle name="Moneda 2 5 3 3 2" xfId="1286" xr:uid="{722A7038-A8BB-4A37-9FC3-20C3C9CB2134}"/>
    <cellStyle name="Moneda 2 5 3 3 2 2" xfId="2827" xr:uid="{57D56BC8-CC48-4DB2-9920-FE7EF15152C5}"/>
    <cellStyle name="Moneda 2 5 3 3 2 2 2" xfId="5919" xr:uid="{EA0B6248-23A5-4D4F-9373-88BC08027A78}"/>
    <cellStyle name="Moneda 2 5 3 3 2 3" xfId="4378" xr:uid="{E7745E04-4BC2-42CC-BDC8-C7CB38BB37A0}"/>
    <cellStyle name="Moneda 2 5 3 3 3" xfId="2057" xr:uid="{F577F424-77EA-4933-8AAA-D8BFA28A1851}"/>
    <cellStyle name="Moneda 2 5 3 3 3 2" xfId="5149" xr:uid="{89C2C128-AEC6-4CD2-997D-28C0C9024225}"/>
    <cellStyle name="Moneda 2 5 3 3 4" xfId="3608" xr:uid="{BDF81BD1-DDFB-45C9-A575-38F30E6B7471}"/>
    <cellStyle name="Moneda 2 5 3 4" xfId="901" xr:uid="{76CEEDA4-01D7-43C0-92BA-E830CFC6E7FB}"/>
    <cellStyle name="Moneda 2 5 3 4 2" xfId="2442" xr:uid="{38D518DC-380F-486D-842F-CB68343FE406}"/>
    <cellStyle name="Moneda 2 5 3 4 2 2" xfId="5534" xr:uid="{0977B954-533C-4C75-A2A5-8378C24F6B68}"/>
    <cellStyle name="Moneda 2 5 3 4 3" xfId="3993" xr:uid="{B4557603-C449-4FA2-9974-9A10CB06C541}"/>
    <cellStyle name="Moneda 2 5 3 5" xfId="1672" xr:uid="{7E20B59A-F95B-4929-8F8C-603607FB4A78}"/>
    <cellStyle name="Moneda 2 5 3 5 2" xfId="4764" xr:uid="{CE33A76D-B911-4624-B329-8BC394C4417A}"/>
    <cellStyle name="Moneda 2 5 3 6" xfId="3221" xr:uid="{7D1E0EA9-4C4B-4AC6-8E38-0F16D4BA8519}"/>
    <cellStyle name="Moneda 2 5 4" xfId="226" xr:uid="{6EF185F2-A908-4602-863A-34CBEF87B902}"/>
    <cellStyle name="Moneda 2 5 4 2" xfId="612" xr:uid="{FA2DCFA8-6175-4EBD-BB0B-546B81AA5D20}"/>
    <cellStyle name="Moneda 2 5 4 2 2" xfId="1382" xr:uid="{6F236E7D-DD29-45EA-8F37-E4D7465AC0CE}"/>
    <cellStyle name="Moneda 2 5 4 2 2 2" xfId="2923" xr:uid="{BBC01DD7-D85D-4F21-A279-2E9BB34E2271}"/>
    <cellStyle name="Moneda 2 5 4 2 2 2 2" xfId="6015" xr:uid="{7F74D3F6-C413-403D-8102-0D5E895D972D}"/>
    <cellStyle name="Moneda 2 5 4 2 2 3" xfId="4474" xr:uid="{712860AD-8975-4A46-AD6E-3F5562F26CC2}"/>
    <cellStyle name="Moneda 2 5 4 2 3" xfId="2153" xr:uid="{B1BB59E1-7B92-4A4E-97F8-225E0083D040}"/>
    <cellStyle name="Moneda 2 5 4 2 3 2" xfId="5245" xr:uid="{6955F20F-6F18-437E-A739-6D92582870F1}"/>
    <cellStyle name="Moneda 2 5 4 2 4" xfId="3704" xr:uid="{E8C0B09D-B1A3-4C0C-974F-14B48FAF4F69}"/>
    <cellStyle name="Moneda 2 5 4 3" xfId="997" xr:uid="{3E9E5767-F8CE-414A-8789-D26B97CC9CD8}"/>
    <cellStyle name="Moneda 2 5 4 3 2" xfId="2538" xr:uid="{0DBA6BE9-525B-4044-8BB0-DAA3F342FD5F}"/>
    <cellStyle name="Moneda 2 5 4 3 2 2" xfId="5630" xr:uid="{0B211EC0-17D4-4E88-9B97-7E07A3E116FF}"/>
    <cellStyle name="Moneda 2 5 4 3 3" xfId="4089" xr:uid="{2ABF822F-5ECD-4F6C-8768-4B98C25D36A2}"/>
    <cellStyle name="Moneda 2 5 4 4" xfId="1768" xr:uid="{9076E3E0-64B9-45F4-B44C-B7CF054DEE50}"/>
    <cellStyle name="Moneda 2 5 4 4 2" xfId="4860" xr:uid="{0F4A5A97-43C8-4378-8DD1-112BBEA5992A}"/>
    <cellStyle name="Moneda 2 5 4 5" xfId="3318" xr:uid="{E07DBFC8-CF9E-43C8-9FEA-BF9D4AFF8863}"/>
    <cellStyle name="Moneda 2 5 5" xfId="420" xr:uid="{580579F6-79A9-4436-9E0D-7A58B69E6C4C}"/>
    <cellStyle name="Moneda 2 5 5 2" xfId="1190" xr:uid="{2546E58D-9DA0-41C4-ABFC-0673C21835C7}"/>
    <cellStyle name="Moneda 2 5 5 2 2" xfId="2731" xr:uid="{73CF3F71-CE3B-435A-8777-3B86D51BDDFD}"/>
    <cellStyle name="Moneda 2 5 5 2 2 2" xfId="5823" xr:uid="{56E54A33-FAC0-4F35-8E1F-A066CFA37802}"/>
    <cellStyle name="Moneda 2 5 5 2 3" xfId="4282" xr:uid="{985DD767-3EE0-4B07-87A7-9D4292388B4A}"/>
    <cellStyle name="Moneda 2 5 5 3" xfId="1961" xr:uid="{EB511606-06A4-46E2-97CA-2F1E5AE0B64C}"/>
    <cellStyle name="Moneda 2 5 5 3 2" xfId="5053" xr:uid="{ED3AB75C-22A5-4965-88BA-D045705864CA}"/>
    <cellStyle name="Moneda 2 5 5 4" xfId="3512" xr:uid="{059FA4A4-66A4-4F9E-BF7F-3EDF4EC7B6A5}"/>
    <cellStyle name="Moneda 2 5 6" xfId="805" xr:uid="{E9564F95-AC7F-42B0-9B38-06FA976406C4}"/>
    <cellStyle name="Moneda 2 5 6 2" xfId="2346" xr:uid="{0D42AFAC-AA92-48F9-923F-54C3C58F1D28}"/>
    <cellStyle name="Moneda 2 5 6 2 2" xfId="5438" xr:uid="{3DDE2D1B-F85E-46DF-A58F-1461980DE389}"/>
    <cellStyle name="Moneda 2 5 6 3" xfId="3897" xr:uid="{26972F66-99E6-452B-B7E0-FD46B56708F6}"/>
    <cellStyle name="Moneda 2 5 7" xfId="1576" xr:uid="{A2DDD6BF-B4E3-4848-8739-C220A0CED1F2}"/>
    <cellStyle name="Moneda 2 5 7 2" xfId="4668" xr:uid="{4D1F8F57-C5B1-437C-851D-D76861963035}"/>
    <cellStyle name="Moneda 2 5 8" xfId="3125" xr:uid="{AF96C556-EB45-40B6-9CBF-F1F06BB62B0B}"/>
    <cellStyle name="Moneda 2 6" xfId="56" xr:uid="{C444A959-10B8-455A-8F16-C2706E4D2836}"/>
    <cellStyle name="Moneda 2 6 2" xfId="152" xr:uid="{E6F1805B-C170-4D02-B280-8E7142243459}"/>
    <cellStyle name="Moneda 2 6 2 2" xfId="346" xr:uid="{F1DCE268-2604-48CD-BEEE-D6F32741CCD9}"/>
    <cellStyle name="Moneda 2 6 2 2 2" xfId="732" xr:uid="{4119BE25-4D1C-41AE-AFBD-4CC0DC1AC35C}"/>
    <cellStyle name="Moneda 2 6 2 2 2 2" xfId="1502" xr:uid="{20990525-1B32-4FCD-BCDF-304D120D8B68}"/>
    <cellStyle name="Moneda 2 6 2 2 2 2 2" xfId="3043" xr:uid="{7107E117-D0C4-4D10-A6CC-40994D306D64}"/>
    <cellStyle name="Moneda 2 6 2 2 2 2 2 2" xfId="6135" xr:uid="{D5E62B68-483E-4A3D-AA9F-C3DFD4EE2429}"/>
    <cellStyle name="Moneda 2 6 2 2 2 2 3" xfId="4594" xr:uid="{E3DD04C0-195A-4EAD-9418-FADB7A3382F8}"/>
    <cellStyle name="Moneda 2 6 2 2 2 3" xfId="2273" xr:uid="{B9A9F02E-17CE-4577-A211-A467BB9C20E1}"/>
    <cellStyle name="Moneda 2 6 2 2 2 3 2" xfId="5365" xr:uid="{4038E079-B2D0-4B6B-B7EE-68BC45CF7E4D}"/>
    <cellStyle name="Moneda 2 6 2 2 2 4" xfId="3824" xr:uid="{06EE164F-91B2-476C-94C6-0608C4B048B0}"/>
    <cellStyle name="Moneda 2 6 2 2 3" xfId="1117" xr:uid="{C730D263-3BA7-48EA-9377-A3AE30B61192}"/>
    <cellStyle name="Moneda 2 6 2 2 3 2" xfId="2658" xr:uid="{08E6C675-BFB6-4C2E-9333-252B2096317A}"/>
    <cellStyle name="Moneda 2 6 2 2 3 2 2" xfId="5750" xr:uid="{77C79A7A-8A69-445E-92F1-24AC64CF6F65}"/>
    <cellStyle name="Moneda 2 6 2 2 3 3" xfId="4209" xr:uid="{16B0A0BE-CD8E-4F95-B16B-D60864683F0E}"/>
    <cellStyle name="Moneda 2 6 2 2 4" xfId="1888" xr:uid="{85394CC2-B8A5-4380-9AD9-9B3D9410C537}"/>
    <cellStyle name="Moneda 2 6 2 2 4 2" xfId="4980" xr:uid="{8FD8AD6B-56D8-44D5-BE29-9195EAEDC34B}"/>
    <cellStyle name="Moneda 2 6 2 2 5" xfId="3438" xr:uid="{7054C565-AFB5-400C-AF7C-696E4312D97A}"/>
    <cellStyle name="Moneda 2 6 2 3" xfId="540" xr:uid="{5FF10F8E-2106-4E2A-8AB7-DFE0AD37BC27}"/>
    <cellStyle name="Moneda 2 6 2 3 2" xfId="1310" xr:uid="{E8EE6F42-076B-4C65-9DFF-CF234860AB68}"/>
    <cellStyle name="Moneda 2 6 2 3 2 2" xfId="2851" xr:uid="{66E66EA0-0E8B-4414-B811-FFD4D47592A9}"/>
    <cellStyle name="Moneda 2 6 2 3 2 2 2" xfId="5943" xr:uid="{A84F8EBD-9E0D-440E-9C02-888B77523C12}"/>
    <cellStyle name="Moneda 2 6 2 3 2 3" xfId="4402" xr:uid="{FB585816-5D99-4439-8B37-B066BB8425EA}"/>
    <cellStyle name="Moneda 2 6 2 3 3" xfId="2081" xr:uid="{2A2DD572-0CC8-4A4D-8401-3E68E4ACF0E8}"/>
    <cellStyle name="Moneda 2 6 2 3 3 2" xfId="5173" xr:uid="{00A5E24C-A880-434C-AF80-73838EE1B7F3}"/>
    <cellStyle name="Moneda 2 6 2 3 4" xfId="3632" xr:uid="{258E89D8-FD1C-4083-80A3-E98B0ED738CD}"/>
    <cellStyle name="Moneda 2 6 2 4" xfId="925" xr:uid="{BCA31AF9-D50C-484B-B108-D9D626E3FE30}"/>
    <cellStyle name="Moneda 2 6 2 4 2" xfId="2466" xr:uid="{8E28033D-2801-429B-9E5D-51E3EA395C60}"/>
    <cellStyle name="Moneda 2 6 2 4 2 2" xfId="5558" xr:uid="{8A7C4988-58FF-49C8-91A6-4FCE05C5A7CA}"/>
    <cellStyle name="Moneda 2 6 2 4 3" xfId="4017" xr:uid="{7ACAB2A7-DA5A-4FEA-9F36-66CD8229B24D}"/>
    <cellStyle name="Moneda 2 6 2 5" xfId="1696" xr:uid="{0A96E10F-586E-480F-8313-CB06FE5EE4FA}"/>
    <cellStyle name="Moneda 2 6 2 5 2" xfId="4788" xr:uid="{C4C8F7AD-2EC2-45F4-94A4-2886850EC2A6}"/>
    <cellStyle name="Moneda 2 6 2 6" xfId="3245" xr:uid="{5B58B5D5-47E8-4101-9123-50B990C340FD}"/>
    <cellStyle name="Moneda 2 6 3" xfId="250" xr:uid="{05C33ADD-D9F6-4413-80EE-D63CBAB0E7B2}"/>
    <cellStyle name="Moneda 2 6 3 2" xfId="636" xr:uid="{91BA7BB6-6A59-4CE6-B836-BD963AB5E1B6}"/>
    <cellStyle name="Moneda 2 6 3 2 2" xfId="1406" xr:uid="{C507682E-5F36-43E8-A7F6-93023011398A}"/>
    <cellStyle name="Moneda 2 6 3 2 2 2" xfId="2947" xr:uid="{52E4337F-421E-43E5-9155-90F10704D613}"/>
    <cellStyle name="Moneda 2 6 3 2 2 2 2" xfId="6039" xr:uid="{309C2EB7-DB29-4882-BEFA-36D361A76DBC}"/>
    <cellStyle name="Moneda 2 6 3 2 2 3" xfId="4498" xr:uid="{B5FCD820-03B7-4DE6-98F3-7E6B21591105}"/>
    <cellStyle name="Moneda 2 6 3 2 3" xfId="2177" xr:uid="{74AC0D9A-839A-44A5-A978-A071E9EC749D}"/>
    <cellStyle name="Moneda 2 6 3 2 3 2" xfId="5269" xr:uid="{C8C349F0-6CDD-4ADE-923A-2325E7906F51}"/>
    <cellStyle name="Moneda 2 6 3 2 4" xfId="3728" xr:uid="{E7E27320-DE16-45AE-9CCB-6E579A7D4BF7}"/>
    <cellStyle name="Moneda 2 6 3 3" xfId="1021" xr:uid="{4BE81190-2C90-4396-9F48-2E1BDF33764D}"/>
    <cellStyle name="Moneda 2 6 3 3 2" xfId="2562" xr:uid="{F06BDBD5-D618-4CA2-A421-D2FCBB785CA4}"/>
    <cellStyle name="Moneda 2 6 3 3 2 2" xfId="5654" xr:uid="{AA8E5F13-FD85-40F1-BCFB-F14A12EFCF8F}"/>
    <cellStyle name="Moneda 2 6 3 3 3" xfId="4113" xr:uid="{0085FCEA-74C6-444D-AC6F-9E11FEA116B5}"/>
    <cellStyle name="Moneda 2 6 3 4" xfId="1792" xr:uid="{77573ACC-642B-426E-9890-206A666363CE}"/>
    <cellStyle name="Moneda 2 6 3 4 2" xfId="4884" xr:uid="{5B86E36E-2A00-4967-9362-FE239388F488}"/>
    <cellStyle name="Moneda 2 6 3 5" xfId="3342" xr:uid="{84B850D0-E9D6-4774-A73C-F53BD2BD9C25}"/>
    <cellStyle name="Moneda 2 6 4" xfId="444" xr:uid="{FDFCC393-5C61-4224-A11A-10BA2648AC5F}"/>
    <cellStyle name="Moneda 2 6 4 2" xfId="1214" xr:uid="{1E04EEA9-50BA-48C1-BFDF-D8B57BCCEF51}"/>
    <cellStyle name="Moneda 2 6 4 2 2" xfId="2755" xr:uid="{2FC7A96B-260C-4939-84AA-1547FFA8ECE9}"/>
    <cellStyle name="Moneda 2 6 4 2 2 2" xfId="5847" xr:uid="{F2A6234F-A40A-4E6A-AB2B-C40640720E9C}"/>
    <cellStyle name="Moneda 2 6 4 2 3" xfId="4306" xr:uid="{82561A6F-C8DC-4DBA-A5C5-0FEF7490ABD1}"/>
    <cellStyle name="Moneda 2 6 4 3" xfId="1985" xr:uid="{7E026F4D-A428-4C67-9E9E-1C02A74F6E57}"/>
    <cellStyle name="Moneda 2 6 4 3 2" xfId="5077" xr:uid="{5D000201-407E-446A-A5BE-164C9A2F3E6F}"/>
    <cellStyle name="Moneda 2 6 4 4" xfId="3536" xr:uid="{BDDD7993-949D-4644-8E66-F401C620DBE0}"/>
    <cellStyle name="Moneda 2 6 5" xfId="829" xr:uid="{E688D790-0FF7-4C24-A6D9-7EC87ADF8082}"/>
    <cellStyle name="Moneda 2 6 5 2" xfId="2370" xr:uid="{291EE21D-165A-4DAC-A4C3-78B2599B11B6}"/>
    <cellStyle name="Moneda 2 6 5 2 2" xfId="5462" xr:uid="{922CD6CD-9312-43FF-86C0-1C048B0482C5}"/>
    <cellStyle name="Moneda 2 6 5 3" xfId="3921" xr:uid="{28845009-97F9-48F0-8285-C0C893474681}"/>
    <cellStyle name="Moneda 2 6 6" xfId="1600" xr:uid="{EC8AFCF3-7C46-41FA-A7DE-6A5FFA7871E6}"/>
    <cellStyle name="Moneda 2 6 6 2" xfId="4692" xr:uid="{FDFAC6DD-6EA3-4C8B-B54B-AADB0DB43616}"/>
    <cellStyle name="Moneda 2 6 7" xfId="3149" xr:uid="{C269173B-C2B7-4772-A5EF-49DFF6D6BC38}"/>
    <cellStyle name="Moneda 2 7" xfId="104" xr:uid="{5718B962-D84D-4A68-A124-7D33C3B75135}"/>
    <cellStyle name="Moneda 2 7 2" xfId="298" xr:uid="{8C4BBDB0-027A-493C-972A-ABDB73AF8679}"/>
    <cellStyle name="Moneda 2 7 2 2" xfId="684" xr:uid="{BF6C9470-B6F2-412F-BF39-CC3B2449EF58}"/>
    <cellStyle name="Moneda 2 7 2 2 2" xfId="1454" xr:uid="{C4495F1D-1BD3-4520-9F43-9E46E42D49B6}"/>
    <cellStyle name="Moneda 2 7 2 2 2 2" xfId="2995" xr:uid="{286CD873-424E-447D-96B7-ECDB58A4D603}"/>
    <cellStyle name="Moneda 2 7 2 2 2 2 2" xfId="6087" xr:uid="{883C3918-127A-4411-83A1-00ADAB306942}"/>
    <cellStyle name="Moneda 2 7 2 2 2 3" xfId="4546" xr:uid="{6F4DF661-6CC3-4B2F-867B-4F55B1BC6F4D}"/>
    <cellStyle name="Moneda 2 7 2 2 3" xfId="2225" xr:uid="{52D02882-8668-4777-90A9-7B338FA7EB0D}"/>
    <cellStyle name="Moneda 2 7 2 2 3 2" xfId="5317" xr:uid="{E155FE61-0779-4DF9-AD9C-04A5FFEFDDD7}"/>
    <cellStyle name="Moneda 2 7 2 2 4" xfId="3776" xr:uid="{BA392748-D4AB-4202-BB9C-5ECF05C36B6C}"/>
    <cellStyle name="Moneda 2 7 2 3" xfId="1069" xr:uid="{EEED2A80-C96E-40A9-A08E-0DFAB1318BE9}"/>
    <cellStyle name="Moneda 2 7 2 3 2" xfId="2610" xr:uid="{12C7B53C-A66E-4B92-B45C-6F544F5C1759}"/>
    <cellStyle name="Moneda 2 7 2 3 2 2" xfId="5702" xr:uid="{154EC221-0243-4998-8CCE-4E043D560048}"/>
    <cellStyle name="Moneda 2 7 2 3 3" xfId="4161" xr:uid="{75338CDC-6A18-4BEC-A26E-0692C1B96970}"/>
    <cellStyle name="Moneda 2 7 2 4" xfId="1840" xr:uid="{AD00CF91-6D48-42CA-B731-6C6570CF3580}"/>
    <cellStyle name="Moneda 2 7 2 4 2" xfId="4932" xr:uid="{B9505190-3EFC-4FE7-9EB3-38F9B0519972}"/>
    <cellStyle name="Moneda 2 7 2 5" xfId="3390" xr:uid="{6A89C256-BA6F-4D2D-9ADD-86A68EE605A4}"/>
    <cellStyle name="Moneda 2 7 3" xfId="492" xr:uid="{B7282959-13A7-472F-A5F5-7B8421DE0A8D}"/>
    <cellStyle name="Moneda 2 7 3 2" xfId="1262" xr:uid="{08D1178D-1E84-4D94-8179-D566145817CD}"/>
    <cellStyle name="Moneda 2 7 3 2 2" xfId="2803" xr:uid="{DA73C0FB-50EE-4A68-BD79-C51681EC6664}"/>
    <cellStyle name="Moneda 2 7 3 2 2 2" xfId="5895" xr:uid="{D97409A4-C533-48CE-B7A5-E34C8C6EDA62}"/>
    <cellStyle name="Moneda 2 7 3 2 3" xfId="4354" xr:uid="{D58A3560-85EE-4417-BA45-6CB69F5E06C2}"/>
    <cellStyle name="Moneda 2 7 3 3" xfId="2033" xr:uid="{A22C1F06-D324-4678-B69C-8D81A40DF21D}"/>
    <cellStyle name="Moneda 2 7 3 3 2" xfId="5125" xr:uid="{B9C9ACD8-DE45-4C08-988C-6E25C35795EB}"/>
    <cellStyle name="Moneda 2 7 3 4" xfId="3584" xr:uid="{5774A49A-13E4-4DCD-974E-B74D63090D8C}"/>
    <cellStyle name="Moneda 2 7 4" xfId="877" xr:uid="{9E266B8F-7B65-40D9-BFB3-CFACD4D7FC69}"/>
    <cellStyle name="Moneda 2 7 4 2" xfId="2418" xr:uid="{1DBE8353-D1C3-4FD0-87FE-DB8720EE250D}"/>
    <cellStyle name="Moneda 2 7 4 2 2" xfId="5510" xr:uid="{4F27C4A8-BB8D-41EB-AEAA-2A00C6D49BED}"/>
    <cellStyle name="Moneda 2 7 4 3" xfId="3969" xr:uid="{2BA59C6D-3BB5-4F53-8E3A-2EFA7DB1BE34}"/>
    <cellStyle name="Moneda 2 7 5" xfId="1648" xr:uid="{2EED9760-73C8-4E7C-9337-57D1C6973A70}"/>
    <cellStyle name="Moneda 2 7 5 2" xfId="4740" xr:uid="{CD25B1E5-B3A7-4CFA-83B1-BF18F56BE9D1}"/>
    <cellStyle name="Moneda 2 7 6" xfId="3197" xr:uid="{83F87A25-901C-4B7D-AE84-453B1EBA39C9}"/>
    <cellStyle name="Moneda 2 8" xfId="202" xr:uid="{FB27462D-524B-4F72-A9A9-C993D34DE7A7}"/>
    <cellStyle name="Moneda 2 8 2" xfId="588" xr:uid="{934993C1-4551-4A1B-9763-159260C199F2}"/>
    <cellStyle name="Moneda 2 8 2 2" xfId="1358" xr:uid="{AEAF1905-7766-4093-BB56-800E5413FE9F}"/>
    <cellStyle name="Moneda 2 8 2 2 2" xfId="2899" xr:uid="{CBD6BFD6-9576-4736-BA05-668B7F601B77}"/>
    <cellStyle name="Moneda 2 8 2 2 2 2" xfId="5991" xr:uid="{BDCD3FFB-E385-48E0-B5A7-E688FB2A1EAB}"/>
    <cellStyle name="Moneda 2 8 2 2 3" xfId="4450" xr:uid="{2E9685D6-A450-480B-B139-3C9218B05EDE}"/>
    <cellStyle name="Moneda 2 8 2 3" xfId="2129" xr:uid="{73A64A3E-BA0E-411E-A44C-81AA0E18D527}"/>
    <cellStyle name="Moneda 2 8 2 3 2" xfId="5221" xr:uid="{6F592E97-23DE-4CB1-8D34-1C4F646BEE7B}"/>
    <cellStyle name="Moneda 2 8 2 4" xfId="3680" xr:uid="{A5923E17-7C84-49D4-A314-24914729B07C}"/>
    <cellStyle name="Moneda 2 8 3" xfId="973" xr:uid="{B3EE8DB5-4E95-420E-A192-048FA2817804}"/>
    <cellStyle name="Moneda 2 8 3 2" xfId="2514" xr:uid="{67722FC6-7681-4CA2-B7C7-C4E8DF7F76D5}"/>
    <cellStyle name="Moneda 2 8 3 2 2" xfId="5606" xr:uid="{895D8FAD-9C97-4AB8-89DA-88A122FA5C83}"/>
    <cellStyle name="Moneda 2 8 3 3" xfId="4065" xr:uid="{B89B6839-7794-462B-ABBD-0688B20EA7CD}"/>
    <cellStyle name="Moneda 2 8 4" xfId="1744" xr:uid="{498E11FD-C393-48EF-BD5A-906E757DC852}"/>
    <cellStyle name="Moneda 2 8 4 2" xfId="4836" xr:uid="{D91A5088-FACA-4962-803D-118AA453F0C0}"/>
    <cellStyle name="Moneda 2 8 5" xfId="3294" xr:uid="{20E86FD5-A763-4FA1-A90E-511F7E3C178E}"/>
    <cellStyle name="Moneda 2 9" xfId="396" xr:uid="{BD1212C6-F17B-44F5-B3A1-2153FCB8355C}"/>
    <cellStyle name="Moneda 2 9 2" xfId="1166" xr:uid="{8910719A-AFB8-4548-8498-A4956BE3B8ED}"/>
    <cellStyle name="Moneda 2 9 2 2" xfId="2707" xr:uid="{9CC22BD1-20F4-4FF5-AF2B-6501A2BA6649}"/>
    <cellStyle name="Moneda 2 9 2 2 2" xfId="5799" xr:uid="{FF01B512-2EFE-463E-9FC0-72306218AAE1}"/>
    <cellStyle name="Moneda 2 9 2 3" xfId="4258" xr:uid="{4C14165F-103E-48F2-9C1A-BC97B8B59CD0}"/>
    <cellStyle name="Moneda 2 9 3" xfId="1937" xr:uid="{B2E62D29-BB44-4F4B-B327-2CB488E4A4D9}"/>
    <cellStyle name="Moneda 2 9 3 2" xfId="5029" xr:uid="{12C5F32B-44BC-40EB-8CAE-F5B90E1EABA7}"/>
    <cellStyle name="Moneda 2 9 4" xfId="3488" xr:uid="{7010A1E5-97C4-4E20-8766-8E66E574D6B6}"/>
    <cellStyle name="Moneda 3" xfId="9" xr:uid="{7198A532-6E37-4C74-9D01-DE96865AE481}"/>
    <cellStyle name="Moneda 3 10" xfId="1554" xr:uid="{61405FB3-869D-41D0-908C-7AEA97EFBAFC}"/>
    <cellStyle name="Moneda 3 10 2" xfId="4646" xr:uid="{A5529E70-583D-48A3-B911-8365D81333E3}"/>
    <cellStyle name="Moneda 3 11" xfId="3102" xr:uid="{D51359C7-5F4F-47B6-838D-18B42BA1FA34}"/>
    <cellStyle name="Moneda 3 2" xfId="18" xr:uid="{A6654E99-80A7-4ADF-9E4B-963ABF496656}"/>
    <cellStyle name="Moneda 3 2 2" xfId="42" xr:uid="{873F093F-83EE-47E5-B23F-8C25CB9D1D05}"/>
    <cellStyle name="Moneda 3 2 2 2" xfId="90" xr:uid="{E63E6920-9730-49C1-8173-31FAC9748AF6}"/>
    <cellStyle name="Moneda 3 2 2 2 2" xfId="186" xr:uid="{AE7E91C3-5B54-46B5-BD89-EB7B6EE0C0AA}"/>
    <cellStyle name="Moneda 3 2 2 2 2 2" xfId="380" xr:uid="{2E61E0EE-F83A-475D-9965-132C16BDC57A}"/>
    <cellStyle name="Moneda 3 2 2 2 2 2 2" xfId="766" xr:uid="{C35C8AC6-9046-49B5-BA20-BDFD9CC01B7A}"/>
    <cellStyle name="Moneda 3 2 2 2 2 2 2 2" xfId="1536" xr:uid="{934E89F0-B6E3-43E9-B04F-1895B5EF09CC}"/>
    <cellStyle name="Moneda 3 2 2 2 2 2 2 2 2" xfId="3077" xr:uid="{78D45C91-5628-4893-9C15-4695D8D6A929}"/>
    <cellStyle name="Moneda 3 2 2 2 2 2 2 2 2 2" xfId="6169" xr:uid="{D8C70248-A255-4B4D-BAE9-61D4D980D493}"/>
    <cellStyle name="Moneda 3 2 2 2 2 2 2 2 3" xfId="4628" xr:uid="{F48263F7-4160-466E-B661-85F5C18546C3}"/>
    <cellStyle name="Moneda 3 2 2 2 2 2 2 3" xfId="2307" xr:uid="{1B9F5041-F8F7-4992-A6C2-7AB672CCA265}"/>
    <cellStyle name="Moneda 3 2 2 2 2 2 2 3 2" xfId="5399" xr:uid="{2BE0E375-7946-4713-90A8-669BFA33E0FA}"/>
    <cellStyle name="Moneda 3 2 2 2 2 2 2 4" xfId="3858" xr:uid="{F0A8B2B1-F25A-4737-BD49-EDC8BA039FC8}"/>
    <cellStyle name="Moneda 3 2 2 2 2 2 3" xfId="1151" xr:uid="{6B2D9479-2651-40ED-BEE2-87247BB766AF}"/>
    <cellStyle name="Moneda 3 2 2 2 2 2 3 2" xfId="2692" xr:uid="{525C1740-22AA-4940-8C96-D5FB48AE2D44}"/>
    <cellStyle name="Moneda 3 2 2 2 2 2 3 2 2" xfId="5784" xr:uid="{4C009CDC-9E97-483C-A427-9DE25E83C77F}"/>
    <cellStyle name="Moneda 3 2 2 2 2 2 3 3" xfId="4243" xr:uid="{E572C4B5-A7D6-4FDE-82BD-A018AD446EE8}"/>
    <cellStyle name="Moneda 3 2 2 2 2 2 4" xfId="1922" xr:uid="{5D9889F6-25F1-4915-A0CD-79909434AB6E}"/>
    <cellStyle name="Moneda 3 2 2 2 2 2 4 2" xfId="5014" xr:uid="{007F95BC-C164-4FFE-A0EF-D248790D9441}"/>
    <cellStyle name="Moneda 3 2 2 2 2 2 5" xfId="3472" xr:uid="{D4595050-FDA6-4E89-A948-905E41DEDF4F}"/>
    <cellStyle name="Moneda 3 2 2 2 2 3" xfId="574" xr:uid="{AA1D3DF7-9B7C-4016-B62A-1C59E2780361}"/>
    <cellStyle name="Moneda 3 2 2 2 2 3 2" xfId="1344" xr:uid="{68965207-2DAF-4058-B457-36A049E9E1AC}"/>
    <cellStyle name="Moneda 3 2 2 2 2 3 2 2" xfId="2885" xr:uid="{7F7FB4E4-2682-478B-84E3-85D126C16968}"/>
    <cellStyle name="Moneda 3 2 2 2 2 3 2 2 2" xfId="5977" xr:uid="{0D39077D-C206-4147-9FB1-3B2BEAF9B719}"/>
    <cellStyle name="Moneda 3 2 2 2 2 3 2 3" xfId="4436" xr:uid="{318A3C7C-FE8E-4C3F-A7CA-C76F5E82870F}"/>
    <cellStyle name="Moneda 3 2 2 2 2 3 3" xfId="2115" xr:uid="{1A09FC63-7702-49CF-9632-1FB7B8692C5E}"/>
    <cellStyle name="Moneda 3 2 2 2 2 3 3 2" xfId="5207" xr:uid="{5695E853-9556-4B47-B576-E68905CB5416}"/>
    <cellStyle name="Moneda 3 2 2 2 2 3 4" xfId="3666" xr:uid="{23FD0EFD-6A16-4851-ACD7-2711E58297BF}"/>
    <cellStyle name="Moneda 3 2 2 2 2 4" xfId="959" xr:uid="{FDE480C7-6E12-457D-98F0-F4670FBA6AD5}"/>
    <cellStyle name="Moneda 3 2 2 2 2 4 2" xfId="2500" xr:uid="{D13A6AF5-61D5-47CC-8EFC-3B907CA34E5B}"/>
    <cellStyle name="Moneda 3 2 2 2 2 4 2 2" xfId="5592" xr:uid="{B13FE861-5419-48A2-9DD7-D3B76D72457A}"/>
    <cellStyle name="Moneda 3 2 2 2 2 4 3" xfId="4051" xr:uid="{784E07FB-5353-4D3A-8EAA-44FC7F7A6435}"/>
    <cellStyle name="Moneda 3 2 2 2 2 5" xfId="1730" xr:uid="{CA257059-2CED-4857-B5CD-942C6703B83C}"/>
    <cellStyle name="Moneda 3 2 2 2 2 5 2" xfId="4822" xr:uid="{590450B9-D27A-4675-9D16-8B4E89C914B4}"/>
    <cellStyle name="Moneda 3 2 2 2 2 6" xfId="3279" xr:uid="{ACB2D46A-6F8D-4DE4-B1D9-ED9629A23EA0}"/>
    <cellStyle name="Moneda 3 2 2 2 3" xfId="284" xr:uid="{E2359DEC-B962-45B4-8008-5DD88E7EDD65}"/>
    <cellStyle name="Moneda 3 2 2 2 3 2" xfId="670" xr:uid="{CDA9AC8E-1C9B-4BE3-B542-327048709614}"/>
    <cellStyle name="Moneda 3 2 2 2 3 2 2" xfId="1440" xr:uid="{B6BFC773-020C-4D30-8552-7F6824EFD1AC}"/>
    <cellStyle name="Moneda 3 2 2 2 3 2 2 2" xfId="2981" xr:uid="{2CEEBB41-96D8-48F0-B4BC-7EB61C3D18E4}"/>
    <cellStyle name="Moneda 3 2 2 2 3 2 2 2 2" xfId="6073" xr:uid="{3EFA5B07-95F3-495D-92DE-F916773EE943}"/>
    <cellStyle name="Moneda 3 2 2 2 3 2 2 3" xfId="4532" xr:uid="{AE789345-25BE-49FA-9CF0-86532BEE4BAB}"/>
    <cellStyle name="Moneda 3 2 2 2 3 2 3" xfId="2211" xr:uid="{58374AA4-89F9-4F19-A97B-596124571EAF}"/>
    <cellStyle name="Moneda 3 2 2 2 3 2 3 2" xfId="5303" xr:uid="{E7CF85F2-3417-4D9D-9F63-068A6522A63E}"/>
    <cellStyle name="Moneda 3 2 2 2 3 2 4" xfId="3762" xr:uid="{13520390-FC6F-4DE0-9D88-B3106DD96BA8}"/>
    <cellStyle name="Moneda 3 2 2 2 3 3" xfId="1055" xr:uid="{01283A1C-39C5-42F4-AAD8-87CE5C1F1D22}"/>
    <cellStyle name="Moneda 3 2 2 2 3 3 2" xfId="2596" xr:uid="{22D7D013-7486-47E2-9708-1C92B0AC1B82}"/>
    <cellStyle name="Moneda 3 2 2 2 3 3 2 2" xfId="5688" xr:uid="{0FB21A19-4034-42A6-B361-03281E53E3D6}"/>
    <cellStyle name="Moneda 3 2 2 2 3 3 3" xfId="4147" xr:uid="{5A5B12F1-30DD-4C1B-B945-EB019ECDAD2E}"/>
    <cellStyle name="Moneda 3 2 2 2 3 4" xfId="1826" xr:uid="{A3047B03-67D9-48CD-9B69-39FA2AAF9085}"/>
    <cellStyle name="Moneda 3 2 2 2 3 4 2" xfId="4918" xr:uid="{D27ACF78-0F26-4BDD-BCF1-4B2E3D857774}"/>
    <cellStyle name="Moneda 3 2 2 2 3 5" xfId="3376" xr:uid="{5A388EB9-9A60-435C-9DB6-F15BB76460CD}"/>
    <cellStyle name="Moneda 3 2 2 2 4" xfId="478" xr:uid="{D573A852-11ED-4443-800F-68608363022B}"/>
    <cellStyle name="Moneda 3 2 2 2 4 2" xfId="1248" xr:uid="{F000CEB4-F4CE-4753-BCA0-E5163BABB80F}"/>
    <cellStyle name="Moneda 3 2 2 2 4 2 2" xfId="2789" xr:uid="{A26AFD42-FC05-4864-BFB4-4CEBA712192C}"/>
    <cellStyle name="Moneda 3 2 2 2 4 2 2 2" xfId="5881" xr:uid="{BF58CAF1-D11B-42B0-A00F-39688BC80D3D}"/>
    <cellStyle name="Moneda 3 2 2 2 4 2 3" xfId="4340" xr:uid="{3C79E80E-EA46-4E90-9C03-5A65E6BDD5EC}"/>
    <cellStyle name="Moneda 3 2 2 2 4 3" xfId="2019" xr:uid="{88413950-E440-4B60-937E-9754CCDB5740}"/>
    <cellStyle name="Moneda 3 2 2 2 4 3 2" xfId="5111" xr:uid="{AC1809BC-B701-4368-8E03-95C047025BCD}"/>
    <cellStyle name="Moneda 3 2 2 2 4 4" xfId="3570" xr:uid="{B62A0E7F-579D-4036-9E12-501C37CD9006}"/>
    <cellStyle name="Moneda 3 2 2 2 5" xfId="863" xr:uid="{D450818B-3095-40A1-BB5E-A278731BBB83}"/>
    <cellStyle name="Moneda 3 2 2 2 5 2" xfId="2404" xr:uid="{732188D4-D2EA-4B61-B2A3-7545628744DD}"/>
    <cellStyle name="Moneda 3 2 2 2 5 2 2" xfId="5496" xr:uid="{06FD4FEB-6ADD-402A-B1DC-B2F21695E55A}"/>
    <cellStyle name="Moneda 3 2 2 2 5 3" xfId="3955" xr:uid="{0B9FB86C-93CA-4649-8B24-2BA4A419A16E}"/>
    <cellStyle name="Moneda 3 2 2 2 6" xfId="1634" xr:uid="{6B5C919B-CA2C-48B1-AA8D-2C99AD7DA83F}"/>
    <cellStyle name="Moneda 3 2 2 2 6 2" xfId="4726" xr:uid="{74CDD0AA-FED0-4AB0-93EA-188D0FC59C71}"/>
    <cellStyle name="Moneda 3 2 2 2 7" xfId="3183" xr:uid="{BFBA573E-7C2C-4834-97C2-1654317426D3}"/>
    <cellStyle name="Moneda 3 2 2 3" xfId="138" xr:uid="{0B218603-A861-4C49-9B48-2F10576C14D4}"/>
    <cellStyle name="Moneda 3 2 2 3 2" xfId="332" xr:uid="{293E9801-4AFD-4756-8A98-ACEB886F6724}"/>
    <cellStyle name="Moneda 3 2 2 3 2 2" xfId="718" xr:uid="{554A416D-9492-4609-901D-735F217FF57D}"/>
    <cellStyle name="Moneda 3 2 2 3 2 2 2" xfId="1488" xr:uid="{828C10E7-083F-4159-9729-9C57C6D32CFA}"/>
    <cellStyle name="Moneda 3 2 2 3 2 2 2 2" xfId="3029" xr:uid="{A4C0A14A-0F3E-4A95-A2BD-CEF2C54C0569}"/>
    <cellStyle name="Moneda 3 2 2 3 2 2 2 2 2" xfId="6121" xr:uid="{FC30C33A-3645-4A15-937F-29BF5EE6FDB1}"/>
    <cellStyle name="Moneda 3 2 2 3 2 2 2 3" xfId="4580" xr:uid="{6E80B1C1-E43A-40C9-9957-F57EE00A6565}"/>
    <cellStyle name="Moneda 3 2 2 3 2 2 3" xfId="2259" xr:uid="{C1D0A615-728E-48A8-851A-C91EC0F930CA}"/>
    <cellStyle name="Moneda 3 2 2 3 2 2 3 2" xfId="5351" xr:uid="{087EEBFC-9BBC-48F0-A20A-90668B2C7DDB}"/>
    <cellStyle name="Moneda 3 2 2 3 2 2 4" xfId="3810" xr:uid="{CC5BF34C-D3DB-4315-AC8F-AF6231762F24}"/>
    <cellStyle name="Moneda 3 2 2 3 2 3" xfId="1103" xr:uid="{0B8987EC-2401-456C-8A25-1FEDE97FB5AE}"/>
    <cellStyle name="Moneda 3 2 2 3 2 3 2" xfId="2644" xr:uid="{A6000D1C-1712-4795-A215-78C7C7922590}"/>
    <cellStyle name="Moneda 3 2 2 3 2 3 2 2" xfId="5736" xr:uid="{D41B08D3-48A7-4F16-B4D6-2D059B54863A}"/>
    <cellStyle name="Moneda 3 2 2 3 2 3 3" xfId="4195" xr:uid="{D34714FE-FD11-46E3-8983-D80657844CB2}"/>
    <cellStyle name="Moneda 3 2 2 3 2 4" xfId="1874" xr:uid="{0003886D-99CA-4404-84A8-16A1F24BD91D}"/>
    <cellStyle name="Moneda 3 2 2 3 2 4 2" xfId="4966" xr:uid="{2C62743C-8BB9-4CB7-93F8-F5A14B4777E8}"/>
    <cellStyle name="Moneda 3 2 2 3 2 5" xfId="3424" xr:uid="{2BDFCA1E-5617-4FA3-8E8D-A62B5CF866B5}"/>
    <cellStyle name="Moneda 3 2 2 3 3" xfId="526" xr:uid="{54096CBF-501A-470D-A7AB-CD628FC9E1E5}"/>
    <cellStyle name="Moneda 3 2 2 3 3 2" xfId="1296" xr:uid="{08FB21D4-6F73-4726-AE37-14BB5DF6E3BB}"/>
    <cellStyle name="Moneda 3 2 2 3 3 2 2" xfId="2837" xr:uid="{350A5A3D-05A5-4B28-ADF5-740FD8B13DF3}"/>
    <cellStyle name="Moneda 3 2 2 3 3 2 2 2" xfId="5929" xr:uid="{15B53268-E106-473C-AA78-3C59F175B094}"/>
    <cellStyle name="Moneda 3 2 2 3 3 2 3" xfId="4388" xr:uid="{7A0F5143-B481-4356-B7EF-2155B2E859FE}"/>
    <cellStyle name="Moneda 3 2 2 3 3 3" xfId="2067" xr:uid="{DF3AC459-2C5D-417C-B8FE-C583F5816C13}"/>
    <cellStyle name="Moneda 3 2 2 3 3 3 2" xfId="5159" xr:uid="{8B34F894-5F73-45D4-B648-65C0ABDCEDD5}"/>
    <cellStyle name="Moneda 3 2 2 3 3 4" xfId="3618" xr:uid="{A4D506C9-7108-4383-BF00-D24C9AFB419E}"/>
    <cellStyle name="Moneda 3 2 2 3 4" xfId="911" xr:uid="{6D8CB5D7-E8C9-497C-9EC3-91366CB47642}"/>
    <cellStyle name="Moneda 3 2 2 3 4 2" xfId="2452" xr:uid="{32E81091-4A32-402B-9E08-344B40F08618}"/>
    <cellStyle name="Moneda 3 2 2 3 4 2 2" xfId="5544" xr:uid="{AE5B8F65-AB52-4840-B8C9-0C3A602FBAE1}"/>
    <cellStyle name="Moneda 3 2 2 3 4 3" xfId="4003" xr:uid="{72708340-7CB3-45EF-8470-3A7996AF3921}"/>
    <cellStyle name="Moneda 3 2 2 3 5" xfId="1682" xr:uid="{0758A9C6-AAD5-4A92-8A87-4662887BE834}"/>
    <cellStyle name="Moneda 3 2 2 3 5 2" xfId="4774" xr:uid="{67A3E223-CF62-4951-B435-BBFD2B2BC667}"/>
    <cellStyle name="Moneda 3 2 2 3 6" xfId="3231" xr:uid="{6AA05B84-351D-4104-8342-0334E1D57F9D}"/>
    <cellStyle name="Moneda 3 2 2 4" xfId="236" xr:uid="{C0EE8094-53B2-4DB3-B464-EDC7D7354BCA}"/>
    <cellStyle name="Moneda 3 2 2 4 2" xfId="622" xr:uid="{43F213D4-C706-4019-B729-FD72AB85E614}"/>
    <cellStyle name="Moneda 3 2 2 4 2 2" xfId="1392" xr:uid="{B597AEA7-CAEF-4F4D-BFAD-8D13D93F10C4}"/>
    <cellStyle name="Moneda 3 2 2 4 2 2 2" xfId="2933" xr:uid="{66292DB6-D3F2-4B37-807F-7F2E40D9C43B}"/>
    <cellStyle name="Moneda 3 2 2 4 2 2 2 2" xfId="6025" xr:uid="{47B66426-210C-4E45-8B5B-D7BCC0C963A3}"/>
    <cellStyle name="Moneda 3 2 2 4 2 2 3" xfId="4484" xr:uid="{9E0FF38E-32E2-4AB6-B29F-C84F2EC8BD0F}"/>
    <cellStyle name="Moneda 3 2 2 4 2 3" xfId="2163" xr:uid="{138B732D-DF83-4165-A564-E5459FB9DF7A}"/>
    <cellStyle name="Moneda 3 2 2 4 2 3 2" xfId="5255" xr:uid="{E7DBC8B7-1573-416A-A1E6-E782A17DA8C5}"/>
    <cellStyle name="Moneda 3 2 2 4 2 4" xfId="3714" xr:uid="{D0609A23-207B-4A78-B7A9-004EA4F648E0}"/>
    <cellStyle name="Moneda 3 2 2 4 3" xfId="1007" xr:uid="{D711957D-ECF9-4B5E-A135-13366E3992EE}"/>
    <cellStyle name="Moneda 3 2 2 4 3 2" xfId="2548" xr:uid="{D71C814B-ABFA-47A4-B5BD-90C042AE9C16}"/>
    <cellStyle name="Moneda 3 2 2 4 3 2 2" xfId="5640" xr:uid="{54DF4D94-E14C-42EB-925D-24D3B247182C}"/>
    <cellStyle name="Moneda 3 2 2 4 3 3" xfId="4099" xr:uid="{C5E0C08F-7C1D-4648-A845-75452B2959A3}"/>
    <cellStyle name="Moneda 3 2 2 4 4" xfId="1778" xr:uid="{2A765FBA-9667-4D51-B305-14D2C8A6C65A}"/>
    <cellStyle name="Moneda 3 2 2 4 4 2" xfId="4870" xr:uid="{3EF95B3A-E46F-4E44-8B46-3955B9295714}"/>
    <cellStyle name="Moneda 3 2 2 4 5" xfId="3328" xr:uid="{DB3CF912-EE2F-4E0A-A5E5-FFA0C0AFDF72}"/>
    <cellStyle name="Moneda 3 2 2 5" xfId="430" xr:uid="{22DDECAD-705A-43D2-98E6-530E27B9F64E}"/>
    <cellStyle name="Moneda 3 2 2 5 2" xfId="1200" xr:uid="{B8042D59-9D8D-4FEE-9362-70056C12A208}"/>
    <cellStyle name="Moneda 3 2 2 5 2 2" xfId="2741" xr:uid="{ADB35BFC-8EAF-4F25-8182-D77E32E14833}"/>
    <cellStyle name="Moneda 3 2 2 5 2 2 2" xfId="5833" xr:uid="{66D76C01-D0BD-4096-B989-4E33D9DAD0DF}"/>
    <cellStyle name="Moneda 3 2 2 5 2 3" xfId="4292" xr:uid="{C5B8BA97-0C37-4E77-9EFA-6516F64A7F87}"/>
    <cellStyle name="Moneda 3 2 2 5 3" xfId="1971" xr:uid="{620C07C2-CB15-4A42-BA7B-92816CA30D73}"/>
    <cellStyle name="Moneda 3 2 2 5 3 2" xfId="5063" xr:uid="{30B1817B-2BAD-497A-8350-370835232BC7}"/>
    <cellStyle name="Moneda 3 2 2 5 4" xfId="3522" xr:uid="{C4F844A3-7685-402C-BB2C-25957E8640C7}"/>
    <cellStyle name="Moneda 3 2 2 6" xfId="815" xr:uid="{B3E4B753-AF67-4698-A183-910B4FADAEE6}"/>
    <cellStyle name="Moneda 3 2 2 6 2" xfId="2356" xr:uid="{A3B3E85D-4EAF-4428-8D05-4FB0BC35BB8D}"/>
    <cellStyle name="Moneda 3 2 2 6 2 2" xfId="5448" xr:uid="{4E6B2825-7A71-4C86-A69B-CBD0725304A6}"/>
    <cellStyle name="Moneda 3 2 2 6 3" xfId="3907" xr:uid="{143E5957-481A-4DFF-A3DD-15B25EBED73C}"/>
    <cellStyle name="Moneda 3 2 2 7" xfId="1586" xr:uid="{28A298CC-1169-484C-AA42-51C0BF00C90F}"/>
    <cellStyle name="Moneda 3 2 2 7 2" xfId="4678" xr:uid="{73D737D4-AC0F-4110-AEE4-E60D4A47A19B}"/>
    <cellStyle name="Moneda 3 2 2 8" xfId="3135" xr:uid="{062AF94B-257B-4FD9-A4D4-579CD9039216}"/>
    <cellStyle name="Moneda 3 2 3" xfId="66" xr:uid="{69178C2A-E1AA-479B-A49C-4B799134A98E}"/>
    <cellStyle name="Moneda 3 2 3 2" xfId="162" xr:uid="{2C958723-A759-4B25-BCFD-B61CDF72F58C}"/>
    <cellStyle name="Moneda 3 2 3 2 2" xfId="356" xr:uid="{E969C9A8-A154-48A6-910D-373798703EDF}"/>
    <cellStyle name="Moneda 3 2 3 2 2 2" xfId="742" xr:uid="{904D29BD-74EF-4029-85CA-77C0951E28B3}"/>
    <cellStyle name="Moneda 3 2 3 2 2 2 2" xfId="1512" xr:uid="{80365B72-5598-4864-AB4A-BB025DD50991}"/>
    <cellStyle name="Moneda 3 2 3 2 2 2 2 2" xfId="3053" xr:uid="{AB0F3AA5-A870-479B-9DF6-FC2EFAF3AE9B}"/>
    <cellStyle name="Moneda 3 2 3 2 2 2 2 2 2" xfId="6145" xr:uid="{95114CFE-CE3B-437A-893F-E788607BE47D}"/>
    <cellStyle name="Moneda 3 2 3 2 2 2 2 3" xfId="4604" xr:uid="{6FB3E4FA-D59F-4677-A54F-6215093C1083}"/>
    <cellStyle name="Moneda 3 2 3 2 2 2 3" xfId="2283" xr:uid="{6C2AD425-30AE-42DC-B8D7-DA29CF3577E5}"/>
    <cellStyle name="Moneda 3 2 3 2 2 2 3 2" xfId="5375" xr:uid="{B41A6647-1822-41DD-AC92-481288E2D59B}"/>
    <cellStyle name="Moneda 3 2 3 2 2 2 4" xfId="3834" xr:uid="{3FD6E7B7-004B-4C5D-9A0C-750F42AF0A23}"/>
    <cellStyle name="Moneda 3 2 3 2 2 3" xfId="1127" xr:uid="{B54C91D6-51C2-471A-9155-C4AA98D508CF}"/>
    <cellStyle name="Moneda 3 2 3 2 2 3 2" xfId="2668" xr:uid="{5403FAEE-F977-485D-9244-99E392C4FCAE}"/>
    <cellStyle name="Moneda 3 2 3 2 2 3 2 2" xfId="5760" xr:uid="{3945201E-78DD-492F-BCE8-7B74F3C41CC3}"/>
    <cellStyle name="Moneda 3 2 3 2 2 3 3" xfId="4219" xr:uid="{59DC2BC2-EF05-4571-8D72-149678E81CBD}"/>
    <cellStyle name="Moneda 3 2 3 2 2 4" xfId="1898" xr:uid="{B2FEE3A2-A28A-4BBD-9FD7-C8DF997231C8}"/>
    <cellStyle name="Moneda 3 2 3 2 2 4 2" xfId="4990" xr:uid="{EDB97074-66B6-4DDB-A6B4-08CB46BF1BD7}"/>
    <cellStyle name="Moneda 3 2 3 2 2 5" xfId="3448" xr:uid="{3A6760DB-B7AE-4433-907B-7C4915AEEB9D}"/>
    <cellStyle name="Moneda 3 2 3 2 3" xfId="550" xr:uid="{AA983583-E45C-49A1-AF61-CAD0AD6CD2A5}"/>
    <cellStyle name="Moneda 3 2 3 2 3 2" xfId="1320" xr:uid="{D988B18D-A2FE-4C9E-9EF5-66DECAA4396F}"/>
    <cellStyle name="Moneda 3 2 3 2 3 2 2" xfId="2861" xr:uid="{8DEFAE31-E0AF-4EA4-A546-AC73CC04A035}"/>
    <cellStyle name="Moneda 3 2 3 2 3 2 2 2" xfId="5953" xr:uid="{F045626A-2080-45EF-9714-D12DB4F80BEF}"/>
    <cellStyle name="Moneda 3 2 3 2 3 2 3" xfId="4412" xr:uid="{646F91ED-149B-42D1-B18A-E8C61B4AF3C9}"/>
    <cellStyle name="Moneda 3 2 3 2 3 3" xfId="2091" xr:uid="{1F7FDEA9-AC81-4EE9-88F8-A184A9DFE319}"/>
    <cellStyle name="Moneda 3 2 3 2 3 3 2" xfId="5183" xr:uid="{12CE4970-D23B-44A4-9CC3-DD5169E8C200}"/>
    <cellStyle name="Moneda 3 2 3 2 3 4" xfId="3642" xr:uid="{528A9B42-E35E-4809-AD7B-83C3A6733D01}"/>
    <cellStyle name="Moneda 3 2 3 2 4" xfId="935" xr:uid="{F4FF733F-0C6C-44B9-8A34-699189F344D3}"/>
    <cellStyle name="Moneda 3 2 3 2 4 2" xfId="2476" xr:uid="{741088FF-BEF7-4D51-92E2-178F921A1666}"/>
    <cellStyle name="Moneda 3 2 3 2 4 2 2" xfId="5568" xr:uid="{EA06FED2-FDD3-4EE6-B66B-936F8B12FB8F}"/>
    <cellStyle name="Moneda 3 2 3 2 4 3" xfId="4027" xr:uid="{0E258D1B-1169-48D9-A301-58D9DEA355A2}"/>
    <cellStyle name="Moneda 3 2 3 2 5" xfId="1706" xr:uid="{667000CE-DA1D-4EB7-A579-5D98EFBE29FE}"/>
    <cellStyle name="Moneda 3 2 3 2 5 2" xfId="4798" xr:uid="{4C7A746F-207B-45EB-B560-7CFDC360288D}"/>
    <cellStyle name="Moneda 3 2 3 2 6" xfId="3255" xr:uid="{36198383-0456-4E19-A97E-B48C5CBB94B6}"/>
    <cellStyle name="Moneda 3 2 3 3" xfId="260" xr:uid="{7DEDFAD2-3A0F-4148-842C-F1559B7454BA}"/>
    <cellStyle name="Moneda 3 2 3 3 2" xfId="646" xr:uid="{26C7765A-3724-49A7-9693-67C96BA3E429}"/>
    <cellStyle name="Moneda 3 2 3 3 2 2" xfId="1416" xr:uid="{24BCE9B2-3FD5-4671-A5CF-337090F21112}"/>
    <cellStyle name="Moneda 3 2 3 3 2 2 2" xfId="2957" xr:uid="{FB0118DD-526C-4DBF-A518-BD1889F7042E}"/>
    <cellStyle name="Moneda 3 2 3 3 2 2 2 2" xfId="6049" xr:uid="{616B3BD6-A619-43F1-AA6E-EE7B8B5800E8}"/>
    <cellStyle name="Moneda 3 2 3 3 2 2 3" xfId="4508" xr:uid="{8AFC7BAD-A765-4A1F-BE4F-DCC4C3D6DEE7}"/>
    <cellStyle name="Moneda 3 2 3 3 2 3" xfId="2187" xr:uid="{BB2589F9-9AC1-498D-92F6-5C6FC725391A}"/>
    <cellStyle name="Moneda 3 2 3 3 2 3 2" xfId="5279" xr:uid="{056BC2B6-F0BC-4EF6-8BCD-B0C7F7D2204D}"/>
    <cellStyle name="Moneda 3 2 3 3 2 4" xfId="3738" xr:uid="{C4A0F02A-69C1-4327-85D9-7251A4D1AC4A}"/>
    <cellStyle name="Moneda 3 2 3 3 3" xfId="1031" xr:uid="{5CB97DAB-03B4-44BB-977E-44ACA4BFC574}"/>
    <cellStyle name="Moneda 3 2 3 3 3 2" xfId="2572" xr:uid="{BF5008A9-C60B-45C1-84C5-A71BBD90C1A5}"/>
    <cellStyle name="Moneda 3 2 3 3 3 2 2" xfId="5664" xr:uid="{04FB6D10-A9CA-430E-8C51-00B697AF202C}"/>
    <cellStyle name="Moneda 3 2 3 3 3 3" xfId="4123" xr:uid="{359B8230-02D6-4078-88E1-05E3100EB6E0}"/>
    <cellStyle name="Moneda 3 2 3 3 4" xfId="1802" xr:uid="{D1CD4796-2738-4897-BB4E-F445AF984788}"/>
    <cellStyle name="Moneda 3 2 3 3 4 2" xfId="4894" xr:uid="{44F8E327-9AED-4BC4-81BF-ED6A0F3564F6}"/>
    <cellStyle name="Moneda 3 2 3 3 5" xfId="3352" xr:uid="{729ABA4A-07BE-419C-AB9D-5C83A1E2B114}"/>
    <cellStyle name="Moneda 3 2 3 4" xfId="454" xr:uid="{F6CFCB9D-DAF9-4625-A79F-E7F4AAC9D93F}"/>
    <cellStyle name="Moneda 3 2 3 4 2" xfId="1224" xr:uid="{183527AC-FEED-4557-AC5F-DEEF6EE2AC6A}"/>
    <cellStyle name="Moneda 3 2 3 4 2 2" xfId="2765" xr:uid="{36AB1781-F252-4D2B-8B8D-6248E99F4260}"/>
    <cellStyle name="Moneda 3 2 3 4 2 2 2" xfId="5857" xr:uid="{B9F6A211-F3AF-48EB-9CDC-CE7587DE2166}"/>
    <cellStyle name="Moneda 3 2 3 4 2 3" xfId="4316" xr:uid="{0548B078-5844-4AA5-90E0-DC785699BC6F}"/>
    <cellStyle name="Moneda 3 2 3 4 3" xfId="1995" xr:uid="{3EB3857F-D4DF-403B-B2E1-ADAC46F69078}"/>
    <cellStyle name="Moneda 3 2 3 4 3 2" xfId="5087" xr:uid="{CE75C364-1C55-4BDE-AFD4-4E3DEE20F0E3}"/>
    <cellStyle name="Moneda 3 2 3 4 4" xfId="3546" xr:uid="{9C807C24-48AD-4B40-B4BE-4E33362EEB0E}"/>
    <cellStyle name="Moneda 3 2 3 5" xfId="839" xr:uid="{3F8D12FC-7E5B-48AC-8D52-40E3FC35D262}"/>
    <cellStyle name="Moneda 3 2 3 5 2" xfId="2380" xr:uid="{7DF73009-B5B6-4403-A14B-1C8FD92A3C73}"/>
    <cellStyle name="Moneda 3 2 3 5 2 2" xfId="5472" xr:uid="{714F32DC-D3DD-483A-B046-9969BB20AB2C}"/>
    <cellStyle name="Moneda 3 2 3 5 3" xfId="3931" xr:uid="{D4E1E97A-E289-4779-8982-86985C2163B3}"/>
    <cellStyle name="Moneda 3 2 3 6" xfId="1610" xr:uid="{26D97029-36DF-4CCB-8DFF-77EA74F0DA8D}"/>
    <cellStyle name="Moneda 3 2 3 6 2" xfId="4702" xr:uid="{079EA2E6-4BDF-457A-BE96-EE6A56798735}"/>
    <cellStyle name="Moneda 3 2 3 7" xfId="3159" xr:uid="{ACCF23CC-A360-43D8-A414-651CD6BD7C2B}"/>
    <cellStyle name="Moneda 3 2 4" xfId="114" xr:uid="{20BBD0F4-67A1-488D-894C-25DA605C69AD}"/>
    <cellStyle name="Moneda 3 2 4 2" xfId="308" xr:uid="{A00B29BC-7CA6-44CD-B088-69462832C071}"/>
    <cellStyle name="Moneda 3 2 4 2 2" xfId="694" xr:uid="{0E12F7EB-881E-4261-A990-9825C80B7D3B}"/>
    <cellStyle name="Moneda 3 2 4 2 2 2" xfId="1464" xr:uid="{6B2BDC94-9C63-466C-BA2A-1187612157C3}"/>
    <cellStyle name="Moneda 3 2 4 2 2 2 2" xfId="3005" xr:uid="{E126BE7F-CF82-40F0-A69B-753C6BD656DE}"/>
    <cellStyle name="Moneda 3 2 4 2 2 2 2 2" xfId="6097" xr:uid="{A00B02C6-39A1-45A5-A0EA-F454F0463102}"/>
    <cellStyle name="Moneda 3 2 4 2 2 2 3" xfId="4556" xr:uid="{C5011880-D3B3-4025-83CA-19BE0AFF3DA2}"/>
    <cellStyle name="Moneda 3 2 4 2 2 3" xfId="2235" xr:uid="{12FEE271-D941-4582-A85C-66FAFAAF73D7}"/>
    <cellStyle name="Moneda 3 2 4 2 2 3 2" xfId="5327" xr:uid="{0954B988-42B4-4374-8011-5DDF532386F0}"/>
    <cellStyle name="Moneda 3 2 4 2 2 4" xfId="3786" xr:uid="{4966AD52-5DD0-4BC0-A535-8C152A0F2786}"/>
    <cellStyle name="Moneda 3 2 4 2 3" xfId="1079" xr:uid="{B028B3C1-876D-456C-8D11-2DAD7E3A0D07}"/>
    <cellStyle name="Moneda 3 2 4 2 3 2" xfId="2620" xr:uid="{1EDE8BA5-5965-4E4A-ACE2-43D4C7E9A24D}"/>
    <cellStyle name="Moneda 3 2 4 2 3 2 2" xfId="5712" xr:uid="{AEF59715-78E1-45EB-9466-AD4B6BA23FD9}"/>
    <cellStyle name="Moneda 3 2 4 2 3 3" xfId="4171" xr:uid="{C52A04EB-30A4-47EF-AC7B-B9A26239B76E}"/>
    <cellStyle name="Moneda 3 2 4 2 4" xfId="1850" xr:uid="{6F079043-4434-4C88-AF65-4841200AB367}"/>
    <cellStyle name="Moneda 3 2 4 2 4 2" xfId="4942" xr:uid="{9861ED8A-3D31-4BED-B01C-CD826D80B520}"/>
    <cellStyle name="Moneda 3 2 4 2 5" xfId="3400" xr:uid="{53844D1E-2357-4B5C-BDA0-6C15880154B7}"/>
    <cellStyle name="Moneda 3 2 4 3" xfId="502" xr:uid="{4FE88CC7-E40F-47C9-A28A-F5B2788CA19A}"/>
    <cellStyle name="Moneda 3 2 4 3 2" xfId="1272" xr:uid="{F8B692B7-DF88-4BBD-8341-1A9074086FB9}"/>
    <cellStyle name="Moneda 3 2 4 3 2 2" xfId="2813" xr:uid="{588A02B4-8834-4A07-8FF2-6AF5B7746731}"/>
    <cellStyle name="Moneda 3 2 4 3 2 2 2" xfId="5905" xr:uid="{55A364E9-40A0-4796-B7F9-B28317EE2B56}"/>
    <cellStyle name="Moneda 3 2 4 3 2 3" xfId="4364" xr:uid="{83D62B31-2E7E-4B7F-8092-75AB5AEA0469}"/>
    <cellStyle name="Moneda 3 2 4 3 3" xfId="2043" xr:uid="{4706F824-49D7-4249-AF7C-A513016D6E48}"/>
    <cellStyle name="Moneda 3 2 4 3 3 2" xfId="5135" xr:uid="{A5A60BF6-009C-4E1A-8101-B343F07D4BFC}"/>
    <cellStyle name="Moneda 3 2 4 3 4" xfId="3594" xr:uid="{62366F5A-FEFF-44D5-8893-7BFC0FA6E702}"/>
    <cellStyle name="Moneda 3 2 4 4" xfId="887" xr:uid="{3F0366B9-FA34-47B2-ABE4-105AE56E42CC}"/>
    <cellStyle name="Moneda 3 2 4 4 2" xfId="2428" xr:uid="{4FF09F5A-F4D1-4EEA-89DA-AF229211A004}"/>
    <cellStyle name="Moneda 3 2 4 4 2 2" xfId="5520" xr:uid="{234D6F47-AF12-47FC-AF74-D91BE8C65DF5}"/>
    <cellStyle name="Moneda 3 2 4 4 3" xfId="3979" xr:uid="{9FD2A688-7C87-40F7-86F6-EAB430E6D000}"/>
    <cellStyle name="Moneda 3 2 4 5" xfId="1658" xr:uid="{ABFD984C-C06B-48A1-A0A3-70A3CFFA4C52}"/>
    <cellStyle name="Moneda 3 2 4 5 2" xfId="4750" xr:uid="{F4E5B3D2-7035-4E01-9F3B-D62F6C99797B}"/>
    <cellStyle name="Moneda 3 2 4 6" xfId="3207" xr:uid="{0C605F70-6DD7-44D6-9364-D0AC45358BC3}"/>
    <cellStyle name="Moneda 3 2 5" xfId="212" xr:uid="{431BB2BE-84BE-4336-9FA3-C2F37739630E}"/>
    <cellStyle name="Moneda 3 2 5 2" xfId="598" xr:uid="{5761ACBD-A4E6-46A7-A2F5-2745B6691AC5}"/>
    <cellStyle name="Moneda 3 2 5 2 2" xfId="1368" xr:uid="{6564D13D-95DD-45B8-91F9-41D58CC2584E}"/>
    <cellStyle name="Moneda 3 2 5 2 2 2" xfId="2909" xr:uid="{9A7E32C8-8BA4-4F7C-BC93-54752DA0B36B}"/>
    <cellStyle name="Moneda 3 2 5 2 2 2 2" xfId="6001" xr:uid="{7D2349D6-CE99-49B3-82D7-731D1C64B14A}"/>
    <cellStyle name="Moneda 3 2 5 2 2 3" xfId="4460" xr:uid="{8BAF52F6-A215-433D-BCA4-7025B3520F56}"/>
    <cellStyle name="Moneda 3 2 5 2 3" xfId="2139" xr:uid="{80E0C50D-2AC6-47BE-AEF7-F6F0193C42B2}"/>
    <cellStyle name="Moneda 3 2 5 2 3 2" xfId="5231" xr:uid="{09354881-504D-41A0-ABD3-7572C4C44485}"/>
    <cellStyle name="Moneda 3 2 5 2 4" xfId="3690" xr:uid="{A6C63F43-4E7C-4A7B-97C2-7924EE8A0D6B}"/>
    <cellStyle name="Moneda 3 2 5 3" xfId="983" xr:uid="{D746FA2F-15A2-436F-A802-DFF7614B7381}"/>
    <cellStyle name="Moneda 3 2 5 3 2" xfId="2524" xr:uid="{33E21A21-0ADB-46A2-B40B-3BA3D9EAE410}"/>
    <cellStyle name="Moneda 3 2 5 3 2 2" xfId="5616" xr:uid="{05DB6DFA-2913-4FA4-A413-E33523A63009}"/>
    <cellStyle name="Moneda 3 2 5 3 3" xfId="4075" xr:uid="{B5FB49CD-D560-4319-8B0D-7B6855A9AFC9}"/>
    <cellStyle name="Moneda 3 2 5 4" xfId="1754" xr:uid="{C6EB385D-5C46-467E-93A9-4FA6E0971230}"/>
    <cellStyle name="Moneda 3 2 5 4 2" xfId="4846" xr:uid="{46102E19-CFFD-4097-87C7-26FEFDED871B}"/>
    <cellStyle name="Moneda 3 2 5 5" xfId="3304" xr:uid="{E6C66EB9-69BF-41D6-921C-1F4109F0900B}"/>
    <cellStyle name="Moneda 3 2 6" xfId="406" xr:uid="{25B90F79-7F6F-4CC3-B035-123A6A002850}"/>
    <cellStyle name="Moneda 3 2 6 2" xfId="1176" xr:uid="{4D0043CD-20A8-462F-9799-47A415FEE3B9}"/>
    <cellStyle name="Moneda 3 2 6 2 2" xfId="2717" xr:uid="{29D42BC7-086A-4AA2-945D-F2362A013AD5}"/>
    <cellStyle name="Moneda 3 2 6 2 2 2" xfId="5809" xr:uid="{008D49EF-3EA8-4B6D-AB7C-CB3E660CA5ED}"/>
    <cellStyle name="Moneda 3 2 6 2 3" xfId="4268" xr:uid="{6442E4F7-394E-4C4B-A6A6-871073743AE4}"/>
    <cellStyle name="Moneda 3 2 6 3" xfId="1947" xr:uid="{BB1A62EE-861B-4A12-AA65-D1631342EC22}"/>
    <cellStyle name="Moneda 3 2 6 3 2" xfId="5039" xr:uid="{22845806-D92C-49D8-913B-D67274242A4E}"/>
    <cellStyle name="Moneda 3 2 6 4" xfId="3498" xr:uid="{A6847718-92CE-4B23-988C-D5E88E63CC0D}"/>
    <cellStyle name="Moneda 3 2 7" xfId="791" xr:uid="{B148E14A-28E9-444D-97AA-650A807C17DB}"/>
    <cellStyle name="Moneda 3 2 7 2" xfId="2332" xr:uid="{3229EF5E-EC09-4FD6-9A50-C67A00999B31}"/>
    <cellStyle name="Moneda 3 2 7 2 2" xfId="5424" xr:uid="{2CF5F825-C347-496A-A909-67EC8AB3DC0B}"/>
    <cellStyle name="Moneda 3 2 7 3" xfId="3883" xr:uid="{A5D7AC92-2254-47E2-8EE2-1724E6C29B99}"/>
    <cellStyle name="Moneda 3 2 8" xfId="1562" xr:uid="{F5704A55-54DD-4FAF-9BFF-D3B602B2A818}"/>
    <cellStyle name="Moneda 3 2 8 2" xfId="4654" xr:uid="{68A676B6-951E-46E8-A781-ABCFF5BAC44D}"/>
    <cellStyle name="Moneda 3 2 9" xfId="3111" xr:uid="{F21E9F28-A52D-4EA7-8A2D-BD9380A9A93C}"/>
    <cellStyle name="Moneda 3 3" xfId="26" xr:uid="{6866BCFF-EC20-4BB3-8931-6B52421FE4E9}"/>
    <cellStyle name="Moneda 3 3 2" xfId="50" xr:uid="{79395D75-7149-49CE-89E7-88DFAE93DAFA}"/>
    <cellStyle name="Moneda 3 3 2 2" xfId="98" xr:uid="{0E614FFA-5044-44B8-AA9B-E176A44EFFAE}"/>
    <cellStyle name="Moneda 3 3 2 2 2" xfId="194" xr:uid="{09667E2F-B938-4564-8398-672001052362}"/>
    <cellStyle name="Moneda 3 3 2 2 2 2" xfId="388" xr:uid="{5E180075-77A5-424D-AA7A-4F927D74EFDE}"/>
    <cellStyle name="Moneda 3 3 2 2 2 2 2" xfId="774" xr:uid="{930D1FDB-81E3-45A5-9EAE-03FD57FC2003}"/>
    <cellStyle name="Moneda 3 3 2 2 2 2 2 2" xfId="1544" xr:uid="{B5E76C7D-EDAA-4B51-B072-EDCAB0E2FE7E}"/>
    <cellStyle name="Moneda 3 3 2 2 2 2 2 2 2" xfId="3085" xr:uid="{97B89A0D-264E-43FD-A41F-F9141F9A64BA}"/>
    <cellStyle name="Moneda 3 3 2 2 2 2 2 2 2 2" xfId="6177" xr:uid="{522957CC-95EF-4651-A5E3-A2F9C6E3E2D6}"/>
    <cellStyle name="Moneda 3 3 2 2 2 2 2 2 3" xfId="4636" xr:uid="{A1F6A030-4D9A-40BA-8678-79238250F173}"/>
    <cellStyle name="Moneda 3 3 2 2 2 2 2 3" xfId="2315" xr:uid="{3FAE86EC-4A02-4467-A081-575FC5FF62DB}"/>
    <cellStyle name="Moneda 3 3 2 2 2 2 2 3 2" xfId="5407" xr:uid="{161A6AD5-80A8-4822-8EB5-220338E65E4B}"/>
    <cellStyle name="Moneda 3 3 2 2 2 2 2 4" xfId="3866" xr:uid="{94B19D52-F171-40DD-A2EE-7C2E77FF45C9}"/>
    <cellStyle name="Moneda 3 3 2 2 2 2 3" xfId="1159" xr:uid="{7697BB6E-702D-41A2-BDFF-570724BC1855}"/>
    <cellStyle name="Moneda 3 3 2 2 2 2 3 2" xfId="2700" xr:uid="{847AE961-E05F-4484-88E6-B8D7BEA0200A}"/>
    <cellStyle name="Moneda 3 3 2 2 2 2 3 2 2" xfId="5792" xr:uid="{37A8F8C4-B3A8-4ABC-8A47-5149E06EBAAB}"/>
    <cellStyle name="Moneda 3 3 2 2 2 2 3 3" xfId="4251" xr:uid="{EEEB0E9C-904B-4658-BFEE-FC0858CAA21E}"/>
    <cellStyle name="Moneda 3 3 2 2 2 2 4" xfId="1930" xr:uid="{31EC8FAF-641E-4E80-80E7-4FDE632B6C78}"/>
    <cellStyle name="Moneda 3 3 2 2 2 2 4 2" xfId="5022" xr:uid="{28AC4E8E-B19E-47B7-9FC0-75416B7330A2}"/>
    <cellStyle name="Moneda 3 3 2 2 2 2 5" xfId="3480" xr:uid="{119939F3-C012-4DE0-B80A-CFAC658EC08F}"/>
    <cellStyle name="Moneda 3 3 2 2 2 3" xfId="582" xr:uid="{7A66C655-4219-44AB-9F18-65F48D0E6A7D}"/>
    <cellStyle name="Moneda 3 3 2 2 2 3 2" xfId="1352" xr:uid="{07A549FE-2BD7-4760-9719-4A1DEF34A701}"/>
    <cellStyle name="Moneda 3 3 2 2 2 3 2 2" xfId="2893" xr:uid="{6DFC5CD6-369F-483E-A614-46BAE5AD5845}"/>
    <cellStyle name="Moneda 3 3 2 2 2 3 2 2 2" xfId="5985" xr:uid="{4E8C6CDF-8146-4A88-A724-DEF77236D292}"/>
    <cellStyle name="Moneda 3 3 2 2 2 3 2 3" xfId="4444" xr:uid="{2A804FC1-4CE1-4C7F-87AC-F796EBAF5288}"/>
    <cellStyle name="Moneda 3 3 2 2 2 3 3" xfId="2123" xr:uid="{E00B699A-ECB2-47B7-9464-D321B747F6C8}"/>
    <cellStyle name="Moneda 3 3 2 2 2 3 3 2" xfId="5215" xr:uid="{18E11E04-DC3B-4698-ABC8-FE0CC67F3019}"/>
    <cellStyle name="Moneda 3 3 2 2 2 3 4" xfId="3674" xr:uid="{A676ECAB-4240-48F4-88B7-3A32C449E730}"/>
    <cellStyle name="Moneda 3 3 2 2 2 4" xfId="967" xr:uid="{E0216794-F2F3-4559-98FE-35851AF3A0A7}"/>
    <cellStyle name="Moneda 3 3 2 2 2 4 2" xfId="2508" xr:uid="{0D665178-1525-431B-9775-9A39B6E0DC1A}"/>
    <cellStyle name="Moneda 3 3 2 2 2 4 2 2" xfId="5600" xr:uid="{5C52CE4A-ED9C-4CFA-B4D1-A5618AAF2CC7}"/>
    <cellStyle name="Moneda 3 3 2 2 2 4 3" xfId="4059" xr:uid="{619E37BF-E8E9-422C-8CDC-987EB63090BC}"/>
    <cellStyle name="Moneda 3 3 2 2 2 5" xfId="1738" xr:uid="{A4FA64C1-08FD-442E-A884-A2B0744AF98A}"/>
    <cellStyle name="Moneda 3 3 2 2 2 5 2" xfId="4830" xr:uid="{6199390F-3CC0-414E-ABCE-58638E02F52B}"/>
    <cellStyle name="Moneda 3 3 2 2 2 6" xfId="3287" xr:uid="{EE227EF4-E996-47D9-A61D-151CF0538D91}"/>
    <cellStyle name="Moneda 3 3 2 2 3" xfId="292" xr:uid="{B8CA5958-E92A-449A-BE92-1E17CD86F5A9}"/>
    <cellStyle name="Moneda 3 3 2 2 3 2" xfId="678" xr:uid="{65155E41-7537-4475-A0DB-E59BED3FF26E}"/>
    <cellStyle name="Moneda 3 3 2 2 3 2 2" xfId="1448" xr:uid="{D9682CCF-7CC4-42EC-85E5-C16702424CB2}"/>
    <cellStyle name="Moneda 3 3 2 2 3 2 2 2" xfId="2989" xr:uid="{CA765FF3-0AF1-4CB3-AB2D-8587D7EA1EAF}"/>
    <cellStyle name="Moneda 3 3 2 2 3 2 2 2 2" xfId="6081" xr:uid="{D70C465F-180D-4F9D-8D54-4C23A489F2F7}"/>
    <cellStyle name="Moneda 3 3 2 2 3 2 2 3" xfId="4540" xr:uid="{EF85D80D-2755-481B-8FD9-C7F98B56AD7D}"/>
    <cellStyle name="Moneda 3 3 2 2 3 2 3" xfId="2219" xr:uid="{2FAD4144-07A5-4673-98F8-D736948E8075}"/>
    <cellStyle name="Moneda 3 3 2 2 3 2 3 2" xfId="5311" xr:uid="{4F231FCB-0F56-4B8D-8260-761076289A43}"/>
    <cellStyle name="Moneda 3 3 2 2 3 2 4" xfId="3770" xr:uid="{A805147B-4994-4743-8036-CA8304783CE8}"/>
    <cellStyle name="Moneda 3 3 2 2 3 3" xfId="1063" xr:uid="{4D491E59-A5EF-4858-B243-3F72F20D1D41}"/>
    <cellStyle name="Moneda 3 3 2 2 3 3 2" xfId="2604" xr:uid="{0CD717FC-D78C-44C0-989A-753259C3E476}"/>
    <cellStyle name="Moneda 3 3 2 2 3 3 2 2" xfId="5696" xr:uid="{44D837F6-F6C9-4407-AB5E-3093E4931463}"/>
    <cellStyle name="Moneda 3 3 2 2 3 3 3" xfId="4155" xr:uid="{FCCF7F40-C88F-44EA-8821-2B3CCB73D1EA}"/>
    <cellStyle name="Moneda 3 3 2 2 3 4" xfId="1834" xr:uid="{27185443-A717-47EC-82E1-E4C882041C8B}"/>
    <cellStyle name="Moneda 3 3 2 2 3 4 2" xfId="4926" xr:uid="{2EC58FCF-4903-46CA-9012-FC26C112988B}"/>
    <cellStyle name="Moneda 3 3 2 2 3 5" xfId="3384" xr:uid="{68BDC457-D6D1-4140-A8DA-40727E8C43F7}"/>
    <cellStyle name="Moneda 3 3 2 2 4" xfId="486" xr:uid="{09C2594B-2CD0-4AB1-860D-B9EE9DEA8002}"/>
    <cellStyle name="Moneda 3 3 2 2 4 2" xfId="1256" xr:uid="{447436F6-4BB2-45A7-97AC-103500D79CE3}"/>
    <cellStyle name="Moneda 3 3 2 2 4 2 2" xfId="2797" xr:uid="{EFEE6E79-16C9-4270-BF60-74115F4FA519}"/>
    <cellStyle name="Moneda 3 3 2 2 4 2 2 2" xfId="5889" xr:uid="{97583CD6-35FE-49A2-BB52-E39F9D373DE5}"/>
    <cellStyle name="Moneda 3 3 2 2 4 2 3" xfId="4348" xr:uid="{2D32ABA5-DA6C-45C2-9BF2-D9AB0F9D96F8}"/>
    <cellStyle name="Moneda 3 3 2 2 4 3" xfId="2027" xr:uid="{07CCA773-B44F-4B8A-AE83-15137A252795}"/>
    <cellStyle name="Moneda 3 3 2 2 4 3 2" xfId="5119" xr:uid="{FE69F600-0935-4D86-9ABB-AFC804CC29F8}"/>
    <cellStyle name="Moneda 3 3 2 2 4 4" xfId="3578" xr:uid="{4A952873-DAA7-4456-8277-B293D7470BD7}"/>
    <cellStyle name="Moneda 3 3 2 2 5" xfId="871" xr:uid="{BCAA52A4-69F2-4543-9CAF-157B6974637C}"/>
    <cellStyle name="Moneda 3 3 2 2 5 2" xfId="2412" xr:uid="{544DCE0D-FEEA-4587-9CE9-4933B01D35F6}"/>
    <cellStyle name="Moneda 3 3 2 2 5 2 2" xfId="5504" xr:uid="{9175001F-832F-4434-B82B-42A224B1E37A}"/>
    <cellStyle name="Moneda 3 3 2 2 5 3" xfId="3963" xr:uid="{0668D53E-2610-405D-9377-A664CC0A5D20}"/>
    <cellStyle name="Moneda 3 3 2 2 6" xfId="1642" xr:uid="{B35CC454-42B6-46FE-A2C0-26189E4ADDF2}"/>
    <cellStyle name="Moneda 3 3 2 2 6 2" xfId="4734" xr:uid="{4931DF95-8337-471F-88FF-37DE91A94E07}"/>
    <cellStyle name="Moneda 3 3 2 2 7" xfId="3191" xr:uid="{E40E125B-9F5C-4D22-8385-8A5C1426DBE9}"/>
    <cellStyle name="Moneda 3 3 2 3" xfId="146" xr:uid="{325FB595-235C-4791-9307-C2E2EFBDEB02}"/>
    <cellStyle name="Moneda 3 3 2 3 2" xfId="340" xr:uid="{2E1B1D06-C6BB-473F-B96E-C4C5B12211CF}"/>
    <cellStyle name="Moneda 3 3 2 3 2 2" xfId="726" xr:uid="{C4A08205-0060-4DA0-953D-8C3EF6DD3F48}"/>
    <cellStyle name="Moneda 3 3 2 3 2 2 2" xfId="1496" xr:uid="{E4A1A1FD-E209-4249-A1DB-232C414BBF6F}"/>
    <cellStyle name="Moneda 3 3 2 3 2 2 2 2" xfId="3037" xr:uid="{EF1CF339-3B6E-4B10-8CEB-00AFD75D7D3C}"/>
    <cellStyle name="Moneda 3 3 2 3 2 2 2 2 2" xfId="6129" xr:uid="{0DA4C4AC-E8BA-4BD2-825F-83A0E2436888}"/>
    <cellStyle name="Moneda 3 3 2 3 2 2 2 3" xfId="4588" xr:uid="{A07C5701-0A9E-467D-8B84-4895AC5D279C}"/>
    <cellStyle name="Moneda 3 3 2 3 2 2 3" xfId="2267" xr:uid="{F8C9B6A4-FCD3-4248-8224-E3095E939C13}"/>
    <cellStyle name="Moneda 3 3 2 3 2 2 3 2" xfId="5359" xr:uid="{BFE87DFB-814A-4BB8-B7E5-575CB231530E}"/>
    <cellStyle name="Moneda 3 3 2 3 2 2 4" xfId="3818" xr:uid="{4C35CEDE-4401-4C5A-9992-EC9788D59D09}"/>
    <cellStyle name="Moneda 3 3 2 3 2 3" xfId="1111" xr:uid="{D9039190-0C61-44A3-9956-E717041DE7D7}"/>
    <cellStyle name="Moneda 3 3 2 3 2 3 2" xfId="2652" xr:uid="{48B9F007-90F7-4C29-836B-29F9E1522281}"/>
    <cellStyle name="Moneda 3 3 2 3 2 3 2 2" xfId="5744" xr:uid="{EEC4F101-1BF5-4688-BD8E-C6C301EE3BCA}"/>
    <cellStyle name="Moneda 3 3 2 3 2 3 3" xfId="4203" xr:uid="{C0200726-861C-4B40-8B83-8896A5848A7A}"/>
    <cellStyle name="Moneda 3 3 2 3 2 4" xfId="1882" xr:uid="{2A25FA59-46BB-4570-A73E-5862794E6D1F}"/>
    <cellStyle name="Moneda 3 3 2 3 2 4 2" xfId="4974" xr:uid="{BDB50874-1061-4B9C-966C-5D58DD2FBEAE}"/>
    <cellStyle name="Moneda 3 3 2 3 2 5" xfId="3432" xr:uid="{C46016EA-58C4-4990-9C21-F24ECB8F9845}"/>
    <cellStyle name="Moneda 3 3 2 3 3" xfId="534" xr:uid="{1B9B315E-4FEC-44EC-9588-4D21DABEA41D}"/>
    <cellStyle name="Moneda 3 3 2 3 3 2" xfId="1304" xr:uid="{D0AD7A5F-D4F3-4C1F-B09C-61EA7B8E9F2A}"/>
    <cellStyle name="Moneda 3 3 2 3 3 2 2" xfId="2845" xr:uid="{6E88AE0A-419E-4B87-9EF1-3E1835A3F997}"/>
    <cellStyle name="Moneda 3 3 2 3 3 2 2 2" xfId="5937" xr:uid="{8F8D032B-9653-40A6-8F66-8CA3AF15FAD9}"/>
    <cellStyle name="Moneda 3 3 2 3 3 2 3" xfId="4396" xr:uid="{996A96D3-90C7-43C3-92E7-738B6A746FBB}"/>
    <cellStyle name="Moneda 3 3 2 3 3 3" xfId="2075" xr:uid="{E70C7C71-6291-417A-8D12-21E9E14F9691}"/>
    <cellStyle name="Moneda 3 3 2 3 3 3 2" xfId="5167" xr:uid="{2F8A5A16-7B9E-4C1A-9147-6EDFB82B732F}"/>
    <cellStyle name="Moneda 3 3 2 3 3 4" xfId="3626" xr:uid="{E65631A1-B71E-4859-B8D9-1F9FC59AAAA6}"/>
    <cellStyle name="Moneda 3 3 2 3 4" xfId="919" xr:uid="{FA82EA13-A087-4D8A-8C60-DFC28DF90F56}"/>
    <cellStyle name="Moneda 3 3 2 3 4 2" xfId="2460" xr:uid="{F42F7088-9019-40C6-8E4B-AD4DFCE58CA6}"/>
    <cellStyle name="Moneda 3 3 2 3 4 2 2" xfId="5552" xr:uid="{A71B5A57-4A36-4255-A0C7-E239DA13CCEC}"/>
    <cellStyle name="Moneda 3 3 2 3 4 3" xfId="4011" xr:uid="{A6558B54-CDCF-4B9A-B2C2-850CB557DEA1}"/>
    <cellStyle name="Moneda 3 3 2 3 5" xfId="1690" xr:uid="{00934E8D-32BA-457C-AAE9-704AC32D6CC4}"/>
    <cellStyle name="Moneda 3 3 2 3 5 2" xfId="4782" xr:uid="{C457F573-A88E-4D17-A4E3-FC53B383BF56}"/>
    <cellStyle name="Moneda 3 3 2 3 6" xfId="3239" xr:uid="{A85E5AEE-00DA-44C6-83CC-52AC4A7A7FC3}"/>
    <cellStyle name="Moneda 3 3 2 4" xfId="244" xr:uid="{DC8056CA-0454-4A53-8468-644ACEF609B2}"/>
    <cellStyle name="Moneda 3 3 2 4 2" xfId="630" xr:uid="{31C29FF2-449A-4576-9533-443B50AB8D38}"/>
    <cellStyle name="Moneda 3 3 2 4 2 2" xfId="1400" xr:uid="{E471822A-6E49-4AC8-A717-79F6C6D517C1}"/>
    <cellStyle name="Moneda 3 3 2 4 2 2 2" xfId="2941" xr:uid="{3CD9BA8B-E6ED-4144-AB76-724CAEBBDFA8}"/>
    <cellStyle name="Moneda 3 3 2 4 2 2 2 2" xfId="6033" xr:uid="{D3BA2759-6506-4823-AA8F-D7EC37881FD5}"/>
    <cellStyle name="Moneda 3 3 2 4 2 2 3" xfId="4492" xr:uid="{6A2EA387-2599-49FB-8525-91C50B42F199}"/>
    <cellStyle name="Moneda 3 3 2 4 2 3" xfId="2171" xr:uid="{09708979-CAD1-48FF-AE84-3C02DA13524B}"/>
    <cellStyle name="Moneda 3 3 2 4 2 3 2" xfId="5263" xr:uid="{F66514DE-2544-4F69-BEE1-06DB96CED539}"/>
    <cellStyle name="Moneda 3 3 2 4 2 4" xfId="3722" xr:uid="{7E5822C6-33EC-4BD7-8CFB-2844E8050624}"/>
    <cellStyle name="Moneda 3 3 2 4 3" xfId="1015" xr:uid="{09CFAD68-1594-43E8-A9CB-A894483F3B22}"/>
    <cellStyle name="Moneda 3 3 2 4 3 2" xfId="2556" xr:uid="{F080118E-35F8-4F56-A96B-B530D80D3D8F}"/>
    <cellStyle name="Moneda 3 3 2 4 3 2 2" xfId="5648" xr:uid="{A7FCD310-F9E1-4063-97A1-9D0572AFDBCB}"/>
    <cellStyle name="Moneda 3 3 2 4 3 3" xfId="4107" xr:uid="{E7A33F73-A373-451A-90E4-C052ED7E2084}"/>
    <cellStyle name="Moneda 3 3 2 4 4" xfId="1786" xr:uid="{0B6A30CE-8805-410D-80B2-3F7CAF42B366}"/>
    <cellStyle name="Moneda 3 3 2 4 4 2" xfId="4878" xr:uid="{C4457341-6A59-4A2C-9679-DF5781E1B42B}"/>
    <cellStyle name="Moneda 3 3 2 4 5" xfId="3336" xr:uid="{C1AF1D9C-7EDF-406F-A559-B3A2C8809F4D}"/>
    <cellStyle name="Moneda 3 3 2 5" xfId="438" xr:uid="{E08B3CE4-D2DB-49BF-8BE8-D1AA0B4FA330}"/>
    <cellStyle name="Moneda 3 3 2 5 2" xfId="1208" xr:uid="{4F5D5758-C018-405E-B947-17FDDFBA3E12}"/>
    <cellStyle name="Moneda 3 3 2 5 2 2" xfId="2749" xr:uid="{C5CD14B1-1C2F-4646-8F33-220A03CFADC5}"/>
    <cellStyle name="Moneda 3 3 2 5 2 2 2" xfId="5841" xr:uid="{CB5395B3-B674-45D7-94B6-E44CE68EC0F7}"/>
    <cellStyle name="Moneda 3 3 2 5 2 3" xfId="4300" xr:uid="{0F4A5550-E31B-4E48-B253-6CC10D96F011}"/>
    <cellStyle name="Moneda 3 3 2 5 3" xfId="1979" xr:uid="{74B21EC5-6CFB-44C1-8BB0-0976ED18BD37}"/>
    <cellStyle name="Moneda 3 3 2 5 3 2" xfId="5071" xr:uid="{9318E7F5-8E31-47FB-A1F9-2F6C161915CB}"/>
    <cellStyle name="Moneda 3 3 2 5 4" xfId="3530" xr:uid="{AC71EA80-D453-4A25-B267-D30FA1363B3E}"/>
    <cellStyle name="Moneda 3 3 2 6" xfId="823" xr:uid="{21671C27-2560-4F66-9227-1C99873D61B4}"/>
    <cellStyle name="Moneda 3 3 2 6 2" xfId="2364" xr:uid="{A88D97BF-339D-4DD7-AA9D-93D3A257FA93}"/>
    <cellStyle name="Moneda 3 3 2 6 2 2" xfId="5456" xr:uid="{333ADD02-88F9-409A-BBBB-9788BC2BAFA2}"/>
    <cellStyle name="Moneda 3 3 2 6 3" xfId="3915" xr:uid="{44460120-2D0A-400C-BEA3-2B42691B32B4}"/>
    <cellStyle name="Moneda 3 3 2 7" xfId="1594" xr:uid="{01ED7D64-9D3C-4571-912E-9316B7D6CCEA}"/>
    <cellStyle name="Moneda 3 3 2 7 2" xfId="4686" xr:uid="{3408EC32-F29A-4473-8CD2-FF929269147A}"/>
    <cellStyle name="Moneda 3 3 2 8" xfId="3143" xr:uid="{375E75F1-5CD3-48DE-B5FB-6300BA61BDED}"/>
    <cellStyle name="Moneda 3 3 3" xfId="74" xr:uid="{A1FA97DF-421B-4872-8196-D82EEC3B3618}"/>
    <cellStyle name="Moneda 3 3 3 2" xfId="170" xr:uid="{CB7CEDD5-B1B7-4C8F-BEEC-7408ACDB7D5D}"/>
    <cellStyle name="Moneda 3 3 3 2 2" xfId="364" xr:uid="{84D0E9C2-CA30-4970-934D-6000BC36AFDB}"/>
    <cellStyle name="Moneda 3 3 3 2 2 2" xfId="750" xr:uid="{78C97BFC-0390-4679-898F-2048E76CBFD8}"/>
    <cellStyle name="Moneda 3 3 3 2 2 2 2" xfId="1520" xr:uid="{14FEED5D-5712-4827-8676-B255595CF33A}"/>
    <cellStyle name="Moneda 3 3 3 2 2 2 2 2" xfId="3061" xr:uid="{BFEDC47E-586B-4BFB-A2F7-0CD5688EDAF7}"/>
    <cellStyle name="Moneda 3 3 3 2 2 2 2 2 2" xfId="6153" xr:uid="{FDE20D8F-7E6C-485A-B7A5-5929BA7AD61D}"/>
    <cellStyle name="Moneda 3 3 3 2 2 2 2 3" xfId="4612" xr:uid="{F907DDA9-1C6C-4A68-8A0D-CC0CF7E3E647}"/>
    <cellStyle name="Moneda 3 3 3 2 2 2 3" xfId="2291" xr:uid="{D9278070-E0FB-46C6-A2E1-C91A413ACC71}"/>
    <cellStyle name="Moneda 3 3 3 2 2 2 3 2" xfId="5383" xr:uid="{AA2C133A-7923-488E-A5B6-9E5203B5DAA7}"/>
    <cellStyle name="Moneda 3 3 3 2 2 2 4" xfId="3842" xr:uid="{B2814EB7-396D-4B2B-B7D0-4807AA21AC77}"/>
    <cellStyle name="Moneda 3 3 3 2 2 3" xfId="1135" xr:uid="{9680D058-1F39-447B-91B1-BE3FEA972BBB}"/>
    <cellStyle name="Moneda 3 3 3 2 2 3 2" xfId="2676" xr:uid="{40D0F155-FA8B-4BE8-8562-AC39CF383719}"/>
    <cellStyle name="Moneda 3 3 3 2 2 3 2 2" xfId="5768" xr:uid="{72781750-ECDB-4350-85A5-698B07D488D8}"/>
    <cellStyle name="Moneda 3 3 3 2 2 3 3" xfId="4227" xr:uid="{C2C36F07-3627-4161-8BF0-B67E89144C2A}"/>
    <cellStyle name="Moneda 3 3 3 2 2 4" xfId="1906" xr:uid="{28C5A549-8929-494C-A94B-B9EC54789BC5}"/>
    <cellStyle name="Moneda 3 3 3 2 2 4 2" xfId="4998" xr:uid="{209878F8-C813-42B6-9D39-46EAABAF9B9F}"/>
    <cellStyle name="Moneda 3 3 3 2 2 5" xfId="3456" xr:uid="{106353B3-EE83-4E04-992D-2267489F53A0}"/>
    <cellStyle name="Moneda 3 3 3 2 3" xfId="558" xr:uid="{45150BAA-09BC-4F09-BCCE-2F519C48159F}"/>
    <cellStyle name="Moneda 3 3 3 2 3 2" xfId="1328" xr:uid="{38F18306-96A5-4264-9475-D250E1AA921A}"/>
    <cellStyle name="Moneda 3 3 3 2 3 2 2" xfId="2869" xr:uid="{EFDCBABF-20A0-49FC-AB1B-9E1133DB34BD}"/>
    <cellStyle name="Moneda 3 3 3 2 3 2 2 2" xfId="5961" xr:uid="{5AF1E7F7-34E5-4CEF-8A7B-9C9758FB9242}"/>
    <cellStyle name="Moneda 3 3 3 2 3 2 3" xfId="4420" xr:uid="{1E1C025A-694A-4913-9E8D-3E913654C7BF}"/>
    <cellStyle name="Moneda 3 3 3 2 3 3" xfId="2099" xr:uid="{C792E2B1-93B3-498D-BCEA-8371739BDFC1}"/>
    <cellStyle name="Moneda 3 3 3 2 3 3 2" xfId="5191" xr:uid="{A87CF681-962C-4D77-BE10-5167DD0DFF0E}"/>
    <cellStyle name="Moneda 3 3 3 2 3 4" xfId="3650" xr:uid="{4E9142D0-E941-4113-A553-542EC6870AFF}"/>
    <cellStyle name="Moneda 3 3 3 2 4" xfId="943" xr:uid="{8E9382B2-33D1-4E27-B661-9C10B38E745B}"/>
    <cellStyle name="Moneda 3 3 3 2 4 2" xfId="2484" xr:uid="{86C35DDA-799B-4738-97B4-467A63E12CBB}"/>
    <cellStyle name="Moneda 3 3 3 2 4 2 2" xfId="5576" xr:uid="{AC8B7FEF-3808-4335-83DB-AB840F1919B8}"/>
    <cellStyle name="Moneda 3 3 3 2 4 3" xfId="4035" xr:uid="{8E1D5C94-3760-4492-AE66-9048EFA82A4A}"/>
    <cellStyle name="Moneda 3 3 3 2 5" xfId="1714" xr:uid="{AA3FE3D2-2EA4-46F1-A1C5-019205F5E8C0}"/>
    <cellStyle name="Moneda 3 3 3 2 5 2" xfId="4806" xr:uid="{CF473C8B-8F25-463F-BC80-35C9D766110B}"/>
    <cellStyle name="Moneda 3 3 3 2 6" xfId="3263" xr:uid="{DC56E76D-DA12-4E1B-BC9F-D48BB2E92AD5}"/>
    <cellStyle name="Moneda 3 3 3 3" xfId="268" xr:uid="{3CFB1227-E3E7-4BF5-933D-4F4083DD9348}"/>
    <cellStyle name="Moneda 3 3 3 3 2" xfId="654" xr:uid="{8A01616C-0740-41EA-91E5-535B8E230BAE}"/>
    <cellStyle name="Moneda 3 3 3 3 2 2" xfId="1424" xr:uid="{025CE55B-DC0D-4D81-9F8D-41997A658E54}"/>
    <cellStyle name="Moneda 3 3 3 3 2 2 2" xfId="2965" xr:uid="{FCB43BEE-D1B2-4960-8D17-28FC7ACBF2BE}"/>
    <cellStyle name="Moneda 3 3 3 3 2 2 2 2" xfId="6057" xr:uid="{8C94082F-3C00-4034-BE30-9105E73FC7F9}"/>
    <cellStyle name="Moneda 3 3 3 3 2 2 3" xfId="4516" xr:uid="{702EE06E-CE6F-4BB5-9C0C-0A1F76352D38}"/>
    <cellStyle name="Moneda 3 3 3 3 2 3" xfId="2195" xr:uid="{E22CB3F4-55CB-4DF9-901C-8A3ED640BE54}"/>
    <cellStyle name="Moneda 3 3 3 3 2 3 2" xfId="5287" xr:uid="{F41087D5-05A5-4332-A907-BC34321A8C61}"/>
    <cellStyle name="Moneda 3 3 3 3 2 4" xfId="3746" xr:uid="{3A973464-E3BF-479E-9012-8BA86DD968DA}"/>
    <cellStyle name="Moneda 3 3 3 3 3" xfId="1039" xr:uid="{A8DA3E3C-71BC-4452-84A7-15BF3879A98A}"/>
    <cellStyle name="Moneda 3 3 3 3 3 2" xfId="2580" xr:uid="{B07A3D64-BC08-4405-AEC7-2D2E39EB5A0B}"/>
    <cellStyle name="Moneda 3 3 3 3 3 2 2" xfId="5672" xr:uid="{96FCDD1C-8824-4317-A939-47957E156C00}"/>
    <cellStyle name="Moneda 3 3 3 3 3 3" xfId="4131" xr:uid="{8FAFF60E-0D29-4ADA-88FE-F7EE1AF6D23C}"/>
    <cellStyle name="Moneda 3 3 3 3 4" xfId="1810" xr:uid="{2ABFF110-1BBC-4A06-B661-C29E818F731D}"/>
    <cellStyle name="Moneda 3 3 3 3 4 2" xfId="4902" xr:uid="{BE329119-93A1-42FA-AEA1-5184626B4A4F}"/>
    <cellStyle name="Moneda 3 3 3 3 5" xfId="3360" xr:uid="{8AD3DCE8-2320-4A1C-86D1-6F6CFCAACC22}"/>
    <cellStyle name="Moneda 3 3 3 4" xfId="462" xr:uid="{CB4D3445-C43E-4CAC-9BFF-114F5057A6CF}"/>
    <cellStyle name="Moneda 3 3 3 4 2" xfId="1232" xr:uid="{276B7932-6639-46B8-979D-C86CFA8F6820}"/>
    <cellStyle name="Moneda 3 3 3 4 2 2" xfId="2773" xr:uid="{40F0E46F-BFBF-45B9-8027-EA40FE22C403}"/>
    <cellStyle name="Moneda 3 3 3 4 2 2 2" xfId="5865" xr:uid="{3D0AD8AA-3094-4156-826A-94852C187081}"/>
    <cellStyle name="Moneda 3 3 3 4 2 3" xfId="4324" xr:uid="{945A2E6F-189B-444A-9174-56B010A2BC70}"/>
    <cellStyle name="Moneda 3 3 3 4 3" xfId="2003" xr:uid="{4A3F0E38-95BE-40CE-99BA-8172FF684068}"/>
    <cellStyle name="Moneda 3 3 3 4 3 2" xfId="5095" xr:uid="{307524BE-01AD-44DF-AB56-ED49CA9F37E5}"/>
    <cellStyle name="Moneda 3 3 3 4 4" xfId="3554" xr:uid="{B61D55F8-4186-46C1-9591-EF1C814E3215}"/>
    <cellStyle name="Moneda 3 3 3 5" xfId="847" xr:uid="{2CD91C82-7BC8-4560-86D2-B81285295BBD}"/>
    <cellStyle name="Moneda 3 3 3 5 2" xfId="2388" xr:uid="{7B38996C-B867-474C-9B38-16293AC49B89}"/>
    <cellStyle name="Moneda 3 3 3 5 2 2" xfId="5480" xr:uid="{2428A0F1-224E-413D-BD8A-76E0F2813C0B}"/>
    <cellStyle name="Moneda 3 3 3 5 3" xfId="3939" xr:uid="{93B9FCFB-876F-44A9-9D06-511CF3A4352B}"/>
    <cellStyle name="Moneda 3 3 3 6" xfId="1618" xr:uid="{CA6DCABA-8878-4211-A3E7-226002F0CA42}"/>
    <cellStyle name="Moneda 3 3 3 6 2" xfId="4710" xr:uid="{F83A0248-01B4-42E4-B9F2-36F2E31017DE}"/>
    <cellStyle name="Moneda 3 3 3 7" xfId="3167" xr:uid="{0DFD12E5-A84B-414B-9566-3ED4717C820F}"/>
    <cellStyle name="Moneda 3 3 4" xfId="122" xr:uid="{C74870E8-E54C-4EF8-9601-09BEEEBF5C39}"/>
    <cellStyle name="Moneda 3 3 4 2" xfId="316" xr:uid="{DD5D2D47-5932-4021-B663-286E24BDE64D}"/>
    <cellStyle name="Moneda 3 3 4 2 2" xfId="702" xr:uid="{2D2ADA1A-091B-4C4B-80D5-B3031370464E}"/>
    <cellStyle name="Moneda 3 3 4 2 2 2" xfId="1472" xr:uid="{3FC0D68D-9F47-4990-AE0C-59BB508A670F}"/>
    <cellStyle name="Moneda 3 3 4 2 2 2 2" xfId="3013" xr:uid="{6B1ABDD0-C20C-4BF5-8894-BBA214207278}"/>
    <cellStyle name="Moneda 3 3 4 2 2 2 2 2" xfId="6105" xr:uid="{7A18AFC5-804A-4C3C-9B4E-0B0CF290571E}"/>
    <cellStyle name="Moneda 3 3 4 2 2 2 3" xfId="4564" xr:uid="{58E2D543-EA70-459C-8055-81E5833BC03F}"/>
    <cellStyle name="Moneda 3 3 4 2 2 3" xfId="2243" xr:uid="{B3C56811-D9C0-4A37-ABD0-86F1FE0D3900}"/>
    <cellStyle name="Moneda 3 3 4 2 2 3 2" xfId="5335" xr:uid="{0B53176D-F09E-4EB9-B0F5-41E11B7E2495}"/>
    <cellStyle name="Moneda 3 3 4 2 2 4" xfId="3794" xr:uid="{94F1FD02-4015-4E66-8547-A2285B696F83}"/>
    <cellStyle name="Moneda 3 3 4 2 3" xfId="1087" xr:uid="{CBC6375A-1395-43D3-97C7-F47A88075372}"/>
    <cellStyle name="Moneda 3 3 4 2 3 2" xfId="2628" xr:uid="{83C6D504-DB1F-4844-B18B-AE016882AE5E}"/>
    <cellStyle name="Moneda 3 3 4 2 3 2 2" xfId="5720" xr:uid="{9DECC51E-610B-461C-951F-5A683271EFDE}"/>
    <cellStyle name="Moneda 3 3 4 2 3 3" xfId="4179" xr:uid="{F6C8DF53-E9FA-4625-9C30-27EDC07D383E}"/>
    <cellStyle name="Moneda 3 3 4 2 4" xfId="1858" xr:uid="{811576AD-1328-4147-93F7-0CA54B8C6F35}"/>
    <cellStyle name="Moneda 3 3 4 2 4 2" xfId="4950" xr:uid="{B1757350-AD38-4501-BCDB-3C0BA173C801}"/>
    <cellStyle name="Moneda 3 3 4 2 5" xfId="3408" xr:uid="{FE2ADA23-B542-4CB0-8EC6-A874CA8B7614}"/>
    <cellStyle name="Moneda 3 3 4 3" xfId="510" xr:uid="{CD2714F9-82CF-4FF6-ADCE-38B3AD5770D8}"/>
    <cellStyle name="Moneda 3 3 4 3 2" xfId="1280" xr:uid="{76B914BC-1071-46F3-BE6D-6997048DAEF0}"/>
    <cellStyle name="Moneda 3 3 4 3 2 2" xfId="2821" xr:uid="{0DDB69DE-090F-42A8-B649-FADB36125B01}"/>
    <cellStyle name="Moneda 3 3 4 3 2 2 2" xfId="5913" xr:uid="{6B002A37-B52B-467B-8BD1-6A9B0B56A356}"/>
    <cellStyle name="Moneda 3 3 4 3 2 3" xfId="4372" xr:uid="{DFC66576-BEA4-46F9-A671-E38019CCF162}"/>
    <cellStyle name="Moneda 3 3 4 3 3" xfId="2051" xr:uid="{E814F374-A36E-495D-BD68-B4F192DF4ED3}"/>
    <cellStyle name="Moneda 3 3 4 3 3 2" xfId="5143" xr:uid="{88267162-ED02-474A-8A63-D3E6D81D6275}"/>
    <cellStyle name="Moneda 3 3 4 3 4" xfId="3602" xr:uid="{EF6BCC28-6C18-44E5-98B8-B2E6AE0BD7A4}"/>
    <cellStyle name="Moneda 3 3 4 4" xfId="895" xr:uid="{5E0AA23D-D2F9-43B8-87D6-3D4067C08F05}"/>
    <cellStyle name="Moneda 3 3 4 4 2" xfId="2436" xr:uid="{4275419C-52E7-494D-B653-4718425C9EBB}"/>
    <cellStyle name="Moneda 3 3 4 4 2 2" xfId="5528" xr:uid="{76FF0A26-987A-4B0E-9DCE-5E7DEC9C3F02}"/>
    <cellStyle name="Moneda 3 3 4 4 3" xfId="3987" xr:uid="{9C1D89A7-DEF0-4C9B-BA9A-AE52A8E3F908}"/>
    <cellStyle name="Moneda 3 3 4 5" xfId="1666" xr:uid="{015A7372-73BD-4028-9077-93C32CDA1686}"/>
    <cellStyle name="Moneda 3 3 4 5 2" xfId="4758" xr:uid="{55C7322B-ABF4-4C5E-A992-2F3F81D81D65}"/>
    <cellStyle name="Moneda 3 3 4 6" xfId="3215" xr:uid="{D183EB18-2DB2-4820-8012-C2693B4DF8C7}"/>
    <cellStyle name="Moneda 3 3 5" xfId="220" xr:uid="{34C31A1F-B37D-45E5-B00A-15F727384890}"/>
    <cellStyle name="Moneda 3 3 5 2" xfId="606" xr:uid="{085FC5C4-9243-4C9E-B46A-F73ECFE92612}"/>
    <cellStyle name="Moneda 3 3 5 2 2" xfId="1376" xr:uid="{3944031E-5E08-4984-8B1B-226FEC256820}"/>
    <cellStyle name="Moneda 3 3 5 2 2 2" xfId="2917" xr:uid="{1CF6EA26-BDE9-42F1-B916-AF7CF8990C31}"/>
    <cellStyle name="Moneda 3 3 5 2 2 2 2" xfId="6009" xr:uid="{61BAE4E8-5C00-47F9-9894-E18F3654669F}"/>
    <cellStyle name="Moneda 3 3 5 2 2 3" xfId="4468" xr:uid="{41F9280F-D251-4FBC-9222-7DD305824A71}"/>
    <cellStyle name="Moneda 3 3 5 2 3" xfId="2147" xr:uid="{A60CFB66-4B61-4E8F-90A6-3124E8E60754}"/>
    <cellStyle name="Moneda 3 3 5 2 3 2" xfId="5239" xr:uid="{CCA7F46B-0695-457C-95D1-8B495AB749D9}"/>
    <cellStyle name="Moneda 3 3 5 2 4" xfId="3698" xr:uid="{2AE8345A-DD58-469D-AE3B-5DFE1C0842F8}"/>
    <cellStyle name="Moneda 3 3 5 3" xfId="991" xr:uid="{519A7023-BEA1-4479-98FA-AEA1E309289D}"/>
    <cellStyle name="Moneda 3 3 5 3 2" xfId="2532" xr:uid="{42DB2A19-F028-416E-BC2D-BDB38BE2B53B}"/>
    <cellStyle name="Moneda 3 3 5 3 2 2" xfId="5624" xr:uid="{082AF3EE-D656-442F-91C7-668A39E09EC3}"/>
    <cellStyle name="Moneda 3 3 5 3 3" xfId="4083" xr:uid="{EA58F8BF-8E96-471D-B672-CD4F74464245}"/>
    <cellStyle name="Moneda 3 3 5 4" xfId="1762" xr:uid="{6193DA46-5DB2-4E2E-A0FF-D68209721E4B}"/>
    <cellStyle name="Moneda 3 3 5 4 2" xfId="4854" xr:uid="{1BA1CA2E-3862-442F-97E6-5D08955E180E}"/>
    <cellStyle name="Moneda 3 3 5 5" xfId="3312" xr:uid="{41617F70-AAAE-454F-95FE-5F803019E7B1}"/>
    <cellStyle name="Moneda 3 3 6" xfId="414" xr:uid="{9E6A7163-AE38-4861-85D5-458B5D99B254}"/>
    <cellStyle name="Moneda 3 3 6 2" xfId="1184" xr:uid="{3259D61B-3CC4-4F45-94F2-4B6A3300BFF5}"/>
    <cellStyle name="Moneda 3 3 6 2 2" xfId="2725" xr:uid="{D306C8AE-A6A3-4656-837E-797ABFB9AF1E}"/>
    <cellStyle name="Moneda 3 3 6 2 2 2" xfId="5817" xr:uid="{E49FC4D6-EF31-4B10-8921-7A0A4AEFC696}"/>
    <cellStyle name="Moneda 3 3 6 2 3" xfId="4276" xr:uid="{73CAFF41-93DE-4A1B-A0F2-F87C9CCA8299}"/>
    <cellStyle name="Moneda 3 3 6 3" xfId="1955" xr:uid="{61990282-B2CA-49FF-9E47-62370908088A}"/>
    <cellStyle name="Moneda 3 3 6 3 2" xfId="5047" xr:uid="{0F68FD75-CC18-499C-9D29-09DD17D1B86C}"/>
    <cellStyle name="Moneda 3 3 6 4" xfId="3506" xr:uid="{728780B7-9E5D-4229-ABFC-E480D6BB65A3}"/>
    <cellStyle name="Moneda 3 3 7" xfId="799" xr:uid="{92BA1A1E-3A80-448A-8F90-51F17F76D448}"/>
    <cellStyle name="Moneda 3 3 7 2" xfId="2340" xr:uid="{E2D384EC-FCDF-4936-8599-3E032CC653F4}"/>
    <cellStyle name="Moneda 3 3 7 2 2" xfId="5432" xr:uid="{4E46E7B8-C693-491B-A9BF-EBBFB3DDC363}"/>
    <cellStyle name="Moneda 3 3 7 3" xfId="3891" xr:uid="{99203283-6917-4670-9C32-0E88DB7F36CA}"/>
    <cellStyle name="Moneda 3 3 8" xfId="1570" xr:uid="{D0454599-6065-4B9C-8BE9-9E8CC2A5C2F0}"/>
    <cellStyle name="Moneda 3 3 8 2" xfId="4662" xr:uid="{A17A6F31-F2C2-4D8B-AD42-9E3016385771}"/>
    <cellStyle name="Moneda 3 3 9" xfId="3119" xr:uid="{2E118483-8431-401E-B65C-41EE732D46FB}"/>
    <cellStyle name="Moneda 3 4" xfId="34" xr:uid="{98B17859-03D8-4ADE-BB24-D382370DA671}"/>
    <cellStyle name="Moneda 3 4 2" xfId="82" xr:uid="{4FDF4FB3-4634-4913-8CE6-ED479140895A}"/>
    <cellStyle name="Moneda 3 4 2 2" xfId="178" xr:uid="{26170706-F72C-4F1D-84B3-3CB8838EB30D}"/>
    <cellStyle name="Moneda 3 4 2 2 2" xfId="372" xr:uid="{26A90150-7FA6-428C-8A62-9C030B006172}"/>
    <cellStyle name="Moneda 3 4 2 2 2 2" xfId="758" xr:uid="{36C83906-BA89-46CB-8295-DA3A6F69909F}"/>
    <cellStyle name="Moneda 3 4 2 2 2 2 2" xfId="1528" xr:uid="{B18CE698-56F1-40DF-BC9C-13D1314A7FEB}"/>
    <cellStyle name="Moneda 3 4 2 2 2 2 2 2" xfId="3069" xr:uid="{94D62F3B-C52D-437D-9C2A-B2143A7F7402}"/>
    <cellStyle name="Moneda 3 4 2 2 2 2 2 2 2" xfId="6161" xr:uid="{E1508089-B783-4E0A-A275-335B5627DB17}"/>
    <cellStyle name="Moneda 3 4 2 2 2 2 2 3" xfId="4620" xr:uid="{76131B06-9995-486C-9272-24E7CEFF3F76}"/>
    <cellStyle name="Moneda 3 4 2 2 2 2 3" xfId="2299" xr:uid="{78F6BBC7-E0FC-4F88-B0CF-5BF6A4365296}"/>
    <cellStyle name="Moneda 3 4 2 2 2 2 3 2" xfId="5391" xr:uid="{B099586A-1B82-47E0-8A11-D6F335DC3209}"/>
    <cellStyle name="Moneda 3 4 2 2 2 2 4" xfId="3850" xr:uid="{C616DD9E-3D8F-4ACA-B690-5D91B07F50DD}"/>
    <cellStyle name="Moneda 3 4 2 2 2 3" xfId="1143" xr:uid="{50A05457-461F-4AA2-BC79-AFF2DA499D81}"/>
    <cellStyle name="Moneda 3 4 2 2 2 3 2" xfId="2684" xr:uid="{307B5544-532C-46C6-8DD8-B797C1E52FCA}"/>
    <cellStyle name="Moneda 3 4 2 2 2 3 2 2" xfId="5776" xr:uid="{E0CFB1CB-EF86-447C-B192-B05B24131ADA}"/>
    <cellStyle name="Moneda 3 4 2 2 2 3 3" xfId="4235" xr:uid="{52B32CE0-0615-433B-B686-43AA4621F07C}"/>
    <cellStyle name="Moneda 3 4 2 2 2 4" xfId="1914" xr:uid="{10BDDAA0-F641-476E-8678-C76A9C32EE0E}"/>
    <cellStyle name="Moneda 3 4 2 2 2 4 2" xfId="5006" xr:uid="{256395BF-1788-48DB-9C83-9AC416FDD6B3}"/>
    <cellStyle name="Moneda 3 4 2 2 2 5" xfId="3464" xr:uid="{39DF192C-F06D-4F1A-85FF-3233C4509E6C}"/>
    <cellStyle name="Moneda 3 4 2 2 3" xfId="566" xr:uid="{776A5ACD-22A1-4066-A6E1-5C2A475C19DD}"/>
    <cellStyle name="Moneda 3 4 2 2 3 2" xfId="1336" xr:uid="{F8D6E7D8-7AAF-4025-8D0E-366571E50823}"/>
    <cellStyle name="Moneda 3 4 2 2 3 2 2" xfId="2877" xr:uid="{9B02520C-B6F7-46D5-8987-A3F3A0268EBE}"/>
    <cellStyle name="Moneda 3 4 2 2 3 2 2 2" xfId="5969" xr:uid="{041B0A1D-A2D2-4C87-A16A-A348D5898CF5}"/>
    <cellStyle name="Moneda 3 4 2 2 3 2 3" xfId="4428" xr:uid="{1DC65E9E-74C3-45D4-B050-8B81017E3E3D}"/>
    <cellStyle name="Moneda 3 4 2 2 3 3" xfId="2107" xr:uid="{43CC5070-630D-4F62-812F-479BFAF03B78}"/>
    <cellStyle name="Moneda 3 4 2 2 3 3 2" xfId="5199" xr:uid="{50FEB4C0-A73F-4C18-8A6E-8AB61171DC60}"/>
    <cellStyle name="Moneda 3 4 2 2 3 4" xfId="3658" xr:uid="{46BB41A4-3724-4310-99C5-26A42A08F62E}"/>
    <cellStyle name="Moneda 3 4 2 2 4" xfId="951" xr:uid="{3DB8A965-7B55-45BA-B959-CEE8800939C6}"/>
    <cellStyle name="Moneda 3 4 2 2 4 2" xfId="2492" xr:uid="{CE6872EA-78FF-4FF3-B534-38827CA58B75}"/>
    <cellStyle name="Moneda 3 4 2 2 4 2 2" xfId="5584" xr:uid="{F51E3DD9-A9F1-42A8-BC1D-C72CB6F11BF4}"/>
    <cellStyle name="Moneda 3 4 2 2 4 3" xfId="4043" xr:uid="{0BD2B76C-01B9-4C1B-9531-3F86A842BBFD}"/>
    <cellStyle name="Moneda 3 4 2 2 5" xfId="1722" xr:uid="{C0EB57B3-186C-421C-927B-6A75865454E9}"/>
    <cellStyle name="Moneda 3 4 2 2 5 2" xfId="4814" xr:uid="{42FC70DB-FAE6-4120-A851-0FF77116058C}"/>
    <cellStyle name="Moneda 3 4 2 2 6" xfId="3271" xr:uid="{592313E2-ACCF-412E-A318-2B75816F4E18}"/>
    <cellStyle name="Moneda 3 4 2 3" xfId="276" xr:uid="{92398C60-B163-4676-A0BD-89324507CDD5}"/>
    <cellStyle name="Moneda 3 4 2 3 2" xfId="662" xr:uid="{E559AF2C-0932-4BFD-B3C7-C221C6A3969A}"/>
    <cellStyle name="Moneda 3 4 2 3 2 2" xfId="1432" xr:uid="{80802645-21B6-492A-9B4A-E8BDC2DECA6A}"/>
    <cellStyle name="Moneda 3 4 2 3 2 2 2" xfId="2973" xr:uid="{30A1E106-093F-4793-890F-7C4E4A71EDAB}"/>
    <cellStyle name="Moneda 3 4 2 3 2 2 2 2" xfId="6065" xr:uid="{96629332-E61A-461A-89ED-0D6ED16C0B00}"/>
    <cellStyle name="Moneda 3 4 2 3 2 2 3" xfId="4524" xr:uid="{CFDB5CE9-989B-423C-87E7-6459E528BEC6}"/>
    <cellStyle name="Moneda 3 4 2 3 2 3" xfId="2203" xr:uid="{92FEFCFF-2693-4B93-90C0-B7DBFC6C212D}"/>
    <cellStyle name="Moneda 3 4 2 3 2 3 2" xfId="5295" xr:uid="{77A3158A-09CE-4D33-8C67-00EAC9D84A7A}"/>
    <cellStyle name="Moneda 3 4 2 3 2 4" xfId="3754" xr:uid="{FB604A92-4491-4653-990E-9F852856EB70}"/>
    <cellStyle name="Moneda 3 4 2 3 3" xfId="1047" xr:uid="{00937DBC-08FA-4E46-9416-E5D857B79661}"/>
    <cellStyle name="Moneda 3 4 2 3 3 2" xfId="2588" xr:uid="{AB214384-881A-48CB-BB2D-8EE01C0E88D1}"/>
    <cellStyle name="Moneda 3 4 2 3 3 2 2" xfId="5680" xr:uid="{6FC7A43E-B759-4C06-9F08-F3BFF47B90CA}"/>
    <cellStyle name="Moneda 3 4 2 3 3 3" xfId="4139" xr:uid="{5603D0C8-4985-47AB-8AC6-6272539C6972}"/>
    <cellStyle name="Moneda 3 4 2 3 4" xfId="1818" xr:uid="{97E9E76F-05C3-44AD-92C6-EE08A3BFA3A5}"/>
    <cellStyle name="Moneda 3 4 2 3 4 2" xfId="4910" xr:uid="{9733CD3E-4120-4E5E-B68C-45B33CD02D4F}"/>
    <cellStyle name="Moneda 3 4 2 3 5" xfId="3368" xr:uid="{76F3DF5E-217E-41FA-B1B5-5F6562A7E728}"/>
    <cellStyle name="Moneda 3 4 2 4" xfId="470" xr:uid="{6ED7FB85-FB53-4854-9A74-38FCC6A2A770}"/>
    <cellStyle name="Moneda 3 4 2 4 2" xfId="1240" xr:uid="{8CBC24E7-CEE8-4F4D-8AED-20495075CBCB}"/>
    <cellStyle name="Moneda 3 4 2 4 2 2" xfId="2781" xr:uid="{138FB68B-9B87-4E48-876E-7078C2716E4F}"/>
    <cellStyle name="Moneda 3 4 2 4 2 2 2" xfId="5873" xr:uid="{49D09F06-8B5A-4A29-89A4-3EBD3A3A0C3C}"/>
    <cellStyle name="Moneda 3 4 2 4 2 3" xfId="4332" xr:uid="{5E1C530F-BF1B-4D70-A912-35021734264A}"/>
    <cellStyle name="Moneda 3 4 2 4 3" xfId="2011" xr:uid="{6871A8E3-C190-4389-A758-F984AA388DA0}"/>
    <cellStyle name="Moneda 3 4 2 4 3 2" xfId="5103" xr:uid="{F76F2534-D8A9-4689-8611-872359E5EB85}"/>
    <cellStyle name="Moneda 3 4 2 4 4" xfId="3562" xr:uid="{05409EF4-7D5B-4114-852F-373871BE4BBE}"/>
    <cellStyle name="Moneda 3 4 2 5" xfId="855" xr:uid="{E857DB08-C498-4F99-ABC8-2A21D078B5D0}"/>
    <cellStyle name="Moneda 3 4 2 5 2" xfId="2396" xr:uid="{49191693-E2AD-40A4-921D-272A7B7B8FA9}"/>
    <cellStyle name="Moneda 3 4 2 5 2 2" xfId="5488" xr:uid="{B6918EC7-9930-4A0E-B480-F509AB0AF556}"/>
    <cellStyle name="Moneda 3 4 2 5 3" xfId="3947" xr:uid="{7703E37B-485B-4469-B475-E6593B70EDAE}"/>
    <cellStyle name="Moneda 3 4 2 6" xfId="1626" xr:uid="{76863322-7EA3-42CA-84C7-28A08A7ED8CB}"/>
    <cellStyle name="Moneda 3 4 2 6 2" xfId="4718" xr:uid="{D82E15BD-0D4F-43C6-BFA9-B74469E1E3F2}"/>
    <cellStyle name="Moneda 3 4 2 7" xfId="3175" xr:uid="{62C11FB1-B905-4F3A-8E44-E94289EA0108}"/>
    <cellStyle name="Moneda 3 4 3" xfId="130" xr:uid="{9722B57D-6997-4FE3-82A0-B272DC012458}"/>
    <cellStyle name="Moneda 3 4 3 2" xfId="324" xr:uid="{96C41F44-A712-4BD3-8B61-5DE26644D710}"/>
    <cellStyle name="Moneda 3 4 3 2 2" xfId="710" xr:uid="{35026AC0-DA54-4575-90A4-C3A2FA8637A0}"/>
    <cellStyle name="Moneda 3 4 3 2 2 2" xfId="1480" xr:uid="{08F17339-653F-4BAC-A551-E668D7A07DBD}"/>
    <cellStyle name="Moneda 3 4 3 2 2 2 2" xfId="3021" xr:uid="{1C236D05-6A17-4A1C-B0F0-F0112DEF8589}"/>
    <cellStyle name="Moneda 3 4 3 2 2 2 2 2" xfId="6113" xr:uid="{044F670C-3639-4567-A281-ED36483D2CC6}"/>
    <cellStyle name="Moneda 3 4 3 2 2 2 3" xfId="4572" xr:uid="{17B31706-0E7A-4342-809A-2ACE735564EE}"/>
    <cellStyle name="Moneda 3 4 3 2 2 3" xfId="2251" xr:uid="{5DE7F4E9-9E92-43C7-9BCF-57C56B52D8EB}"/>
    <cellStyle name="Moneda 3 4 3 2 2 3 2" xfId="5343" xr:uid="{8087C18F-560F-4790-A379-07673E197FD9}"/>
    <cellStyle name="Moneda 3 4 3 2 2 4" xfId="3802" xr:uid="{240F5A92-CF5D-4836-937A-A2FBFCE49E91}"/>
    <cellStyle name="Moneda 3 4 3 2 3" xfId="1095" xr:uid="{7111DF70-09CD-4C71-B797-136B534C9169}"/>
    <cellStyle name="Moneda 3 4 3 2 3 2" xfId="2636" xr:uid="{AA07BACE-8ADE-453F-AADD-169A8BFD3EF6}"/>
    <cellStyle name="Moneda 3 4 3 2 3 2 2" xfId="5728" xr:uid="{49343FD3-342A-4172-8A80-0C90F7189550}"/>
    <cellStyle name="Moneda 3 4 3 2 3 3" xfId="4187" xr:uid="{47A11173-A2EC-4202-9B61-A59D9717C111}"/>
    <cellStyle name="Moneda 3 4 3 2 4" xfId="1866" xr:uid="{FCE6AF5A-84DD-4C6D-8293-0D7E922E6FA1}"/>
    <cellStyle name="Moneda 3 4 3 2 4 2" xfId="4958" xr:uid="{2A5EF835-C51D-4C97-85AE-E6D517E5D7BA}"/>
    <cellStyle name="Moneda 3 4 3 2 5" xfId="3416" xr:uid="{9084AFF3-379D-405D-BBB1-45B19D4D194F}"/>
    <cellStyle name="Moneda 3 4 3 3" xfId="518" xr:uid="{2B823C26-421F-4320-8C43-DD7B1BFE0633}"/>
    <cellStyle name="Moneda 3 4 3 3 2" xfId="1288" xr:uid="{CD6B6E7D-AEAC-4CA4-8144-A48F1D2F2F3A}"/>
    <cellStyle name="Moneda 3 4 3 3 2 2" xfId="2829" xr:uid="{B00E1E9F-E07C-45CE-A2BD-801694CDCDDE}"/>
    <cellStyle name="Moneda 3 4 3 3 2 2 2" xfId="5921" xr:uid="{ACBECFA3-42F8-4979-BF54-3386793847C3}"/>
    <cellStyle name="Moneda 3 4 3 3 2 3" xfId="4380" xr:uid="{7FF5E38C-2284-4543-9611-3C43C8DCD843}"/>
    <cellStyle name="Moneda 3 4 3 3 3" xfId="2059" xr:uid="{494119D3-EABF-44A5-A95C-5687B2CAD084}"/>
    <cellStyle name="Moneda 3 4 3 3 3 2" xfId="5151" xr:uid="{6C1966A4-C478-4357-A0A3-F9F9AF317565}"/>
    <cellStyle name="Moneda 3 4 3 3 4" xfId="3610" xr:uid="{7DD71363-2DBC-4426-A179-2BEC3ECCFA81}"/>
    <cellStyle name="Moneda 3 4 3 4" xfId="903" xr:uid="{59EBDFFA-0F07-4002-8920-746743BFB4C9}"/>
    <cellStyle name="Moneda 3 4 3 4 2" xfId="2444" xr:uid="{6E7F2D6C-EA39-40B3-A01A-E4DF8C55CD31}"/>
    <cellStyle name="Moneda 3 4 3 4 2 2" xfId="5536" xr:uid="{BA6839E4-A463-48DC-B920-2D4BD5A313B2}"/>
    <cellStyle name="Moneda 3 4 3 4 3" xfId="3995" xr:uid="{CC15C251-0359-4E0B-BE55-F69143DC81D2}"/>
    <cellStyle name="Moneda 3 4 3 5" xfId="1674" xr:uid="{B8811B39-4BA7-4ACF-99A1-FE770FA15082}"/>
    <cellStyle name="Moneda 3 4 3 5 2" xfId="4766" xr:uid="{9C560A16-6818-4A76-B1CF-7B936E5D6388}"/>
    <cellStyle name="Moneda 3 4 3 6" xfId="3223" xr:uid="{AE550E93-D91E-499C-A147-F3D6E08B09A5}"/>
    <cellStyle name="Moneda 3 4 4" xfId="228" xr:uid="{1B31136B-C33A-4FB6-ABF6-5FB2D876A36E}"/>
    <cellStyle name="Moneda 3 4 4 2" xfId="614" xr:uid="{08AD7640-A0B8-46D4-9EFA-B1D8FECAB213}"/>
    <cellStyle name="Moneda 3 4 4 2 2" xfId="1384" xr:uid="{AF9D5723-D339-4DC8-BE36-A976E6406E85}"/>
    <cellStyle name="Moneda 3 4 4 2 2 2" xfId="2925" xr:uid="{EEA6F3A1-950D-4022-8AB1-F8EA9DFBE5E1}"/>
    <cellStyle name="Moneda 3 4 4 2 2 2 2" xfId="6017" xr:uid="{6F2131AC-F65E-4DC6-8410-974A870EF9CB}"/>
    <cellStyle name="Moneda 3 4 4 2 2 3" xfId="4476" xr:uid="{BCAC063F-B076-451E-A92C-39D154EF83D3}"/>
    <cellStyle name="Moneda 3 4 4 2 3" xfId="2155" xr:uid="{747223EF-C31B-4564-82E1-89617844AAB8}"/>
    <cellStyle name="Moneda 3 4 4 2 3 2" xfId="5247" xr:uid="{41FEE359-A4B9-4E3A-9938-309553C61555}"/>
    <cellStyle name="Moneda 3 4 4 2 4" xfId="3706" xr:uid="{1135291D-AA8B-41E9-8803-41025090E157}"/>
    <cellStyle name="Moneda 3 4 4 3" xfId="999" xr:uid="{B06FBC2B-F187-4726-B7B1-BF7F8EC0CF95}"/>
    <cellStyle name="Moneda 3 4 4 3 2" xfId="2540" xr:uid="{55130153-81CA-4C92-B2BA-7B051D0561EE}"/>
    <cellStyle name="Moneda 3 4 4 3 2 2" xfId="5632" xr:uid="{4B01C244-CFDF-493E-825E-6F1E84938C21}"/>
    <cellStyle name="Moneda 3 4 4 3 3" xfId="4091" xr:uid="{9A2984E7-2B0B-473A-B3BF-CA1663468279}"/>
    <cellStyle name="Moneda 3 4 4 4" xfId="1770" xr:uid="{E3551F40-5DF5-4F27-8B55-FD72DB145A6B}"/>
    <cellStyle name="Moneda 3 4 4 4 2" xfId="4862" xr:uid="{435DB8D5-AD2A-4401-9A92-D42DC9DB0BC3}"/>
    <cellStyle name="Moneda 3 4 4 5" xfId="3320" xr:uid="{DA9D9D75-8EF2-4A18-B9C4-3B0CE28B6896}"/>
    <cellStyle name="Moneda 3 4 5" xfId="422" xr:uid="{5FCABAFB-C583-4422-9972-9536C520031E}"/>
    <cellStyle name="Moneda 3 4 5 2" xfId="1192" xr:uid="{4CAB3727-F0DF-4CCA-8DAA-25EE6984A580}"/>
    <cellStyle name="Moneda 3 4 5 2 2" xfId="2733" xr:uid="{F8F03EF5-0B5F-43C7-B5FC-D78F6978ABE3}"/>
    <cellStyle name="Moneda 3 4 5 2 2 2" xfId="5825" xr:uid="{695AD441-0DFE-4E6A-B661-EDC3A9AEBE55}"/>
    <cellStyle name="Moneda 3 4 5 2 3" xfId="4284" xr:uid="{9F56033E-4A62-4703-B299-BCF1115C1BAA}"/>
    <cellStyle name="Moneda 3 4 5 3" xfId="1963" xr:uid="{DB1D4D04-A247-4984-B23C-B8FC6DEC2588}"/>
    <cellStyle name="Moneda 3 4 5 3 2" xfId="5055" xr:uid="{D91DDD53-2356-44A2-A88C-DD1FA01BEB09}"/>
    <cellStyle name="Moneda 3 4 5 4" xfId="3514" xr:uid="{863484D6-142E-4487-8117-AC3F03792F10}"/>
    <cellStyle name="Moneda 3 4 6" xfId="807" xr:uid="{A58BDDAA-3FE8-40D6-B49A-93DF984E7094}"/>
    <cellStyle name="Moneda 3 4 6 2" xfId="2348" xr:uid="{A16DF6C1-4F82-41C9-9C2F-A3B4C109847F}"/>
    <cellStyle name="Moneda 3 4 6 2 2" xfId="5440" xr:uid="{17850C3B-7484-48E6-BB46-FCEC1FC02C04}"/>
    <cellStyle name="Moneda 3 4 6 3" xfId="3899" xr:uid="{CC61AD79-8F13-4187-9530-8E794217AF95}"/>
    <cellStyle name="Moneda 3 4 7" xfId="1578" xr:uid="{CE724B0E-1719-4D65-BD9E-430FC2CD0CC8}"/>
    <cellStyle name="Moneda 3 4 7 2" xfId="4670" xr:uid="{8C3C7F5E-B173-41C7-9676-1C745E2CE73C}"/>
    <cellStyle name="Moneda 3 4 8" xfId="3127" xr:uid="{DBB88CE4-347E-402D-BE7F-87DED7A07D09}"/>
    <cellStyle name="Moneda 3 5" xfId="58" xr:uid="{C26ABE1B-8182-4F8A-BFD9-9502E5419E66}"/>
    <cellStyle name="Moneda 3 5 2" xfId="154" xr:uid="{DE5161FC-95C4-451A-A506-30FC63540167}"/>
    <cellStyle name="Moneda 3 5 2 2" xfId="348" xr:uid="{DF59104F-1BB0-49BA-975B-03C6394337EF}"/>
    <cellStyle name="Moneda 3 5 2 2 2" xfId="734" xr:uid="{C18725C9-9754-471A-BA89-830D42022977}"/>
    <cellStyle name="Moneda 3 5 2 2 2 2" xfId="1504" xr:uid="{D769F514-47AA-4195-A8FB-C8F3D00E6B0A}"/>
    <cellStyle name="Moneda 3 5 2 2 2 2 2" xfId="3045" xr:uid="{4C8741D6-E7E9-48BB-BCAE-233C3DF692ED}"/>
    <cellStyle name="Moneda 3 5 2 2 2 2 2 2" xfId="6137" xr:uid="{D3137210-D583-4CDC-8CCA-083C4EAD4F5A}"/>
    <cellStyle name="Moneda 3 5 2 2 2 2 3" xfId="4596" xr:uid="{9855AF49-44EE-4FBC-A22C-8FEA5FB8EC90}"/>
    <cellStyle name="Moneda 3 5 2 2 2 3" xfId="2275" xr:uid="{10E5082C-0C4F-40B9-98F5-CC63F7DC50AD}"/>
    <cellStyle name="Moneda 3 5 2 2 2 3 2" xfId="5367" xr:uid="{83585D74-A3DA-45B2-B173-6D15A71F2AB8}"/>
    <cellStyle name="Moneda 3 5 2 2 2 4" xfId="3826" xr:uid="{A45B7E55-7659-437C-888F-6FCE5F4789A4}"/>
    <cellStyle name="Moneda 3 5 2 2 3" xfId="1119" xr:uid="{460525A7-0B17-445D-8180-3554A4CEEEB7}"/>
    <cellStyle name="Moneda 3 5 2 2 3 2" xfId="2660" xr:uid="{B82BE675-4E3D-459A-801B-01CB34F6DB7C}"/>
    <cellStyle name="Moneda 3 5 2 2 3 2 2" xfId="5752" xr:uid="{B3BF5BF1-04F3-4B7E-8537-BE0D45CF9223}"/>
    <cellStyle name="Moneda 3 5 2 2 3 3" xfId="4211" xr:uid="{29320480-C23F-467B-9420-E31319E20185}"/>
    <cellStyle name="Moneda 3 5 2 2 4" xfId="1890" xr:uid="{5ADCC97E-1E84-4465-BBB0-E83448BE9849}"/>
    <cellStyle name="Moneda 3 5 2 2 4 2" xfId="4982" xr:uid="{0B6CB1EA-D9C8-48C2-8DD9-B371D5417EC6}"/>
    <cellStyle name="Moneda 3 5 2 2 5" xfId="3440" xr:uid="{E8B55765-4D2E-4AF6-AB66-22B164AECD4B}"/>
    <cellStyle name="Moneda 3 5 2 3" xfId="542" xr:uid="{3ABCD1C0-6FD3-46A8-9DB3-6D6B27242190}"/>
    <cellStyle name="Moneda 3 5 2 3 2" xfId="1312" xr:uid="{7F79CD17-0F11-40B8-B98D-C1DC51B23250}"/>
    <cellStyle name="Moneda 3 5 2 3 2 2" xfId="2853" xr:uid="{A751A0D3-01F9-46D0-B583-30854F20E1E0}"/>
    <cellStyle name="Moneda 3 5 2 3 2 2 2" xfId="5945" xr:uid="{20B853F1-0A91-4F97-9CD5-A70B9B5B61C4}"/>
    <cellStyle name="Moneda 3 5 2 3 2 3" xfId="4404" xr:uid="{50F6D02D-B38D-44F0-A44F-961030A8492F}"/>
    <cellStyle name="Moneda 3 5 2 3 3" xfId="2083" xr:uid="{5E22B9E2-2B2C-4059-BD9D-3BE03CE04BA0}"/>
    <cellStyle name="Moneda 3 5 2 3 3 2" xfId="5175" xr:uid="{4C671CE6-FC04-4923-B871-9A7852B278BA}"/>
    <cellStyle name="Moneda 3 5 2 3 4" xfId="3634" xr:uid="{B19F9E8C-0A14-4BC0-920C-0F30AFE8F578}"/>
    <cellStyle name="Moneda 3 5 2 4" xfId="927" xr:uid="{7244A13C-79DE-4005-9C09-09FBE8C3E91D}"/>
    <cellStyle name="Moneda 3 5 2 4 2" xfId="2468" xr:uid="{BF8DB48B-A192-4A2F-9869-3B78A0A5C793}"/>
    <cellStyle name="Moneda 3 5 2 4 2 2" xfId="5560" xr:uid="{70AD95F7-47E2-4AEF-B711-BC584F7E3D78}"/>
    <cellStyle name="Moneda 3 5 2 4 3" xfId="4019" xr:uid="{CC0BCBC0-C1C5-4B0D-8EB8-C137A5F36E1F}"/>
    <cellStyle name="Moneda 3 5 2 5" xfId="1698" xr:uid="{C1AE18C3-5813-437F-8A3A-D9301FFB723C}"/>
    <cellStyle name="Moneda 3 5 2 5 2" xfId="4790" xr:uid="{2B0094A6-0CDA-42F1-B370-332950AF53EB}"/>
    <cellStyle name="Moneda 3 5 2 6" xfId="3247" xr:uid="{565C72BD-3D1B-4F89-9F6F-17804C1F4EF8}"/>
    <cellStyle name="Moneda 3 5 3" xfId="252" xr:uid="{D8994573-7664-430A-8457-8F5B250B4B16}"/>
    <cellStyle name="Moneda 3 5 3 2" xfId="638" xr:uid="{8E936C90-97B0-411C-9A99-63A04ED0DD0C}"/>
    <cellStyle name="Moneda 3 5 3 2 2" xfId="1408" xr:uid="{4EA9407E-C251-4443-A5B0-86A54141334D}"/>
    <cellStyle name="Moneda 3 5 3 2 2 2" xfId="2949" xr:uid="{D318F820-BA9F-4774-8206-915D1EE0E95A}"/>
    <cellStyle name="Moneda 3 5 3 2 2 2 2" xfId="6041" xr:uid="{36683D75-C575-46FE-8FB2-D9AE65A931E1}"/>
    <cellStyle name="Moneda 3 5 3 2 2 3" xfId="4500" xr:uid="{550CC09F-3080-43AB-9A19-F1DF186D12A6}"/>
    <cellStyle name="Moneda 3 5 3 2 3" xfId="2179" xr:uid="{993590E1-E1F2-41BE-90A3-94928E4AC01D}"/>
    <cellStyle name="Moneda 3 5 3 2 3 2" xfId="5271" xr:uid="{5D94874E-A37C-4DE7-B99F-CE76B0E86AE9}"/>
    <cellStyle name="Moneda 3 5 3 2 4" xfId="3730" xr:uid="{686CF5BA-0F49-4363-9F64-4C52030F01D3}"/>
    <cellStyle name="Moneda 3 5 3 3" xfId="1023" xr:uid="{38F373E2-E25F-4A29-9015-72CC47A3BA89}"/>
    <cellStyle name="Moneda 3 5 3 3 2" xfId="2564" xr:uid="{D8D38BA9-B329-44A8-A848-992C1BAAD1ED}"/>
    <cellStyle name="Moneda 3 5 3 3 2 2" xfId="5656" xr:uid="{459BEAA4-791C-4F23-BB61-DEBF06663BDF}"/>
    <cellStyle name="Moneda 3 5 3 3 3" xfId="4115" xr:uid="{F8A18FA0-3EC9-4106-AF37-962CE03CC027}"/>
    <cellStyle name="Moneda 3 5 3 4" xfId="1794" xr:uid="{DD307D56-FFC5-41E2-BF0F-D8897FBADEB8}"/>
    <cellStyle name="Moneda 3 5 3 4 2" xfId="4886" xr:uid="{DB48EFF1-0C58-4663-9FB7-0D6FDCAA1142}"/>
    <cellStyle name="Moneda 3 5 3 5" xfId="3344" xr:uid="{6DD59CEC-104B-45B2-B3A6-D8A3FDDF74B9}"/>
    <cellStyle name="Moneda 3 5 4" xfId="446" xr:uid="{019A2FAD-FD9B-416B-B54F-66B36D17FA76}"/>
    <cellStyle name="Moneda 3 5 4 2" xfId="1216" xr:uid="{15BDAB18-52B0-425E-ABE9-FE166F63D906}"/>
    <cellStyle name="Moneda 3 5 4 2 2" xfId="2757" xr:uid="{3CD3977F-4EDD-4F8B-A379-BC0CD45FAE9C}"/>
    <cellStyle name="Moneda 3 5 4 2 2 2" xfId="5849" xr:uid="{4E821D41-D5B2-4690-AA60-AF0E3ADF8EE8}"/>
    <cellStyle name="Moneda 3 5 4 2 3" xfId="4308" xr:uid="{4C95B3B6-3C0E-44BA-A9F6-5A62E0D34777}"/>
    <cellStyle name="Moneda 3 5 4 3" xfId="1987" xr:uid="{3F87B8F4-027F-4A30-89E3-2AB957B2A7E6}"/>
    <cellStyle name="Moneda 3 5 4 3 2" xfId="5079" xr:uid="{E9F9DA25-E3E6-4B21-802F-8DEA9C8AF3BB}"/>
    <cellStyle name="Moneda 3 5 4 4" xfId="3538" xr:uid="{7BDCCC40-122A-488C-821B-EC6D40567AAC}"/>
    <cellStyle name="Moneda 3 5 5" xfId="831" xr:uid="{490778FB-2FDC-4878-82EA-C7D8BF869762}"/>
    <cellStyle name="Moneda 3 5 5 2" xfId="2372" xr:uid="{91153E0A-7393-4F2E-B9A9-91507FC6C0A3}"/>
    <cellStyle name="Moneda 3 5 5 2 2" xfId="5464" xr:uid="{DE0C99C9-F50A-4D18-A94E-84B8CB2B3358}"/>
    <cellStyle name="Moneda 3 5 5 3" xfId="3923" xr:uid="{A2AAC8B0-0F43-4D80-8681-BA5440C27F1D}"/>
    <cellStyle name="Moneda 3 5 6" xfId="1602" xr:uid="{1EA5FCBC-AF7D-4184-873C-92E4CEBDD0F2}"/>
    <cellStyle name="Moneda 3 5 6 2" xfId="4694" xr:uid="{C07A3A79-7E8C-4B48-BA2B-9C506CC6EA52}"/>
    <cellStyle name="Moneda 3 5 7" xfId="3151" xr:uid="{D45FBD16-969E-4F3A-8075-7FB847C82CB9}"/>
    <cellStyle name="Moneda 3 6" xfId="106" xr:uid="{318E5FC0-2446-4A4A-AFD0-5DE7DCFF9124}"/>
    <cellStyle name="Moneda 3 6 2" xfId="300" xr:uid="{00668554-D86F-469E-B128-67383D51C851}"/>
    <cellStyle name="Moneda 3 6 2 2" xfId="686" xr:uid="{F0F59E5A-E5F7-4FF5-B4A0-983EA699ABB0}"/>
    <cellStyle name="Moneda 3 6 2 2 2" xfId="1456" xr:uid="{512B008C-0C3E-4D29-908A-1FBE161A0A37}"/>
    <cellStyle name="Moneda 3 6 2 2 2 2" xfId="2997" xr:uid="{381843F3-00F2-4216-BFDD-0576335C143D}"/>
    <cellStyle name="Moneda 3 6 2 2 2 2 2" xfId="6089" xr:uid="{55751278-87A1-4EF6-86F8-E5947EF52046}"/>
    <cellStyle name="Moneda 3 6 2 2 2 3" xfId="4548" xr:uid="{AD9D10F4-9C5A-45FD-888D-4449673B5C20}"/>
    <cellStyle name="Moneda 3 6 2 2 3" xfId="2227" xr:uid="{571681C1-2B96-4F75-8067-644225DA8716}"/>
    <cellStyle name="Moneda 3 6 2 2 3 2" xfId="5319" xr:uid="{9538F547-C343-48D9-A4AF-BE3E68AA3359}"/>
    <cellStyle name="Moneda 3 6 2 2 4" xfId="3778" xr:uid="{B87B6D4E-83D4-40D2-9A19-EFCB0A6E904A}"/>
    <cellStyle name="Moneda 3 6 2 3" xfId="1071" xr:uid="{831CFE37-80D9-438A-A150-812C654A105B}"/>
    <cellStyle name="Moneda 3 6 2 3 2" xfId="2612" xr:uid="{72BBDAC2-5B59-4DFA-B1F6-D4DF6F9A13D2}"/>
    <cellStyle name="Moneda 3 6 2 3 2 2" xfId="5704" xr:uid="{8C92723D-39AD-47CB-969A-893B3FAF6514}"/>
    <cellStyle name="Moneda 3 6 2 3 3" xfId="4163" xr:uid="{581B7CA0-6610-4226-B50C-1FE23BEE4D58}"/>
    <cellStyle name="Moneda 3 6 2 4" xfId="1842" xr:uid="{20960B87-DEE6-41CD-9D71-7E3F54026571}"/>
    <cellStyle name="Moneda 3 6 2 4 2" xfId="4934" xr:uid="{F4451864-73AF-4409-B134-1CBB30C42DA0}"/>
    <cellStyle name="Moneda 3 6 2 5" xfId="3392" xr:uid="{0B93F3B4-8A00-431A-94B9-F9D597CD58D0}"/>
    <cellStyle name="Moneda 3 6 3" xfId="494" xr:uid="{F7EEEDC9-863C-4CE8-93CA-B3468FAF21E7}"/>
    <cellStyle name="Moneda 3 6 3 2" xfId="1264" xr:uid="{73018B7A-B8C0-4036-AFB6-B22256ED235E}"/>
    <cellStyle name="Moneda 3 6 3 2 2" xfId="2805" xr:uid="{A315D7E5-4F92-41DA-8D16-F759A856AEAC}"/>
    <cellStyle name="Moneda 3 6 3 2 2 2" xfId="5897" xr:uid="{464B87B8-8270-41F5-AB10-683CA13A1DFE}"/>
    <cellStyle name="Moneda 3 6 3 2 3" xfId="4356" xr:uid="{E3F92C50-7CFF-44AD-957B-09382E7F9699}"/>
    <cellStyle name="Moneda 3 6 3 3" xfId="2035" xr:uid="{4E7F3DD4-6CF0-42B9-9CA3-A0C2B0CA68A1}"/>
    <cellStyle name="Moneda 3 6 3 3 2" xfId="5127" xr:uid="{F38AB4B6-4682-46C9-92C4-0CFE52234A84}"/>
    <cellStyle name="Moneda 3 6 3 4" xfId="3586" xr:uid="{5AC9C1DE-DB83-4E45-A2DB-950DCD463C0A}"/>
    <cellStyle name="Moneda 3 6 4" xfId="879" xr:uid="{486AF501-AC14-4594-9FCC-BF6E7531218C}"/>
    <cellStyle name="Moneda 3 6 4 2" xfId="2420" xr:uid="{CB7DE025-6494-4253-9A68-C0C077AC8814}"/>
    <cellStyle name="Moneda 3 6 4 2 2" xfId="5512" xr:uid="{C49E8C85-42DB-45BA-8F92-57B7688C9BBD}"/>
    <cellStyle name="Moneda 3 6 4 3" xfId="3971" xr:uid="{C4538019-B9F7-42FC-A245-F8362E8AFFBF}"/>
    <cellStyle name="Moneda 3 6 5" xfId="1650" xr:uid="{7D6B65F1-25D6-41FC-B4F6-E7C6F5D1D181}"/>
    <cellStyle name="Moneda 3 6 5 2" xfId="4742" xr:uid="{FEE4621A-D2B8-44E2-9582-6C29C6257F4B}"/>
    <cellStyle name="Moneda 3 6 6" xfId="3199" xr:uid="{AFE437EE-6268-4605-8E79-4BF248BC8C66}"/>
    <cellStyle name="Moneda 3 7" xfId="204" xr:uid="{7F615362-3742-4F23-88BD-63E244325F2C}"/>
    <cellStyle name="Moneda 3 7 2" xfId="590" xr:uid="{F2D5EAD9-CDB7-4E27-B684-400E5FB6DD5C}"/>
    <cellStyle name="Moneda 3 7 2 2" xfId="1360" xr:uid="{2E3DFEFD-C60C-4054-BD03-C225D35865CE}"/>
    <cellStyle name="Moneda 3 7 2 2 2" xfId="2901" xr:uid="{4E2735BD-9B85-4190-B786-32CF3D3AC4C3}"/>
    <cellStyle name="Moneda 3 7 2 2 2 2" xfId="5993" xr:uid="{4A15B452-178C-45FD-8271-C5EDE83DF180}"/>
    <cellStyle name="Moneda 3 7 2 2 3" xfId="4452" xr:uid="{170C2ACB-1EB8-4B6B-BB20-53AA62E7E38D}"/>
    <cellStyle name="Moneda 3 7 2 3" xfId="2131" xr:uid="{E81CA59B-F523-48ED-B980-65BAF7B28755}"/>
    <cellStyle name="Moneda 3 7 2 3 2" xfId="5223" xr:uid="{41809342-237E-4832-B85E-B31D96E5C76B}"/>
    <cellStyle name="Moneda 3 7 2 4" xfId="3682" xr:uid="{73258B2C-334F-4D06-9A0A-01259CD4561C}"/>
    <cellStyle name="Moneda 3 7 3" xfId="975" xr:uid="{EDC81345-35D3-4DFC-9EBA-2AB4E5A2B442}"/>
    <cellStyle name="Moneda 3 7 3 2" xfId="2516" xr:uid="{97531D54-46BA-4B51-996F-C4B7842F0514}"/>
    <cellStyle name="Moneda 3 7 3 2 2" xfId="5608" xr:uid="{CB7C8CBA-6455-4B1B-9F73-F823DEEF9723}"/>
    <cellStyle name="Moneda 3 7 3 3" xfId="4067" xr:uid="{FB177AB1-86A5-4664-B902-2E8F175E0693}"/>
    <cellStyle name="Moneda 3 7 4" xfId="1746" xr:uid="{C15BBDA3-2EB5-4944-AB81-453D15A08760}"/>
    <cellStyle name="Moneda 3 7 4 2" xfId="4838" xr:uid="{06C6123A-B315-4E79-9120-033CCD03BB97}"/>
    <cellStyle name="Moneda 3 7 5" xfId="3296" xr:uid="{3DCBED26-EB10-41D5-8DD1-9A3FAF1D785F}"/>
    <cellStyle name="Moneda 3 8" xfId="398" xr:uid="{69AE7B0F-65FF-4E16-BC8A-ECE42E355C03}"/>
    <cellStyle name="Moneda 3 8 2" xfId="1168" xr:uid="{79D87116-E944-4DD4-A0EF-434EEE6518B9}"/>
    <cellStyle name="Moneda 3 8 2 2" xfId="2709" xr:uid="{3844E670-3A70-4110-98CC-B0A9A85A8384}"/>
    <cellStyle name="Moneda 3 8 2 2 2" xfId="5801" xr:uid="{452AD331-B190-40A9-9421-A24F67DF5F67}"/>
    <cellStyle name="Moneda 3 8 2 3" xfId="4260" xr:uid="{C2E1D527-334E-4A04-958E-50CDD6124078}"/>
    <cellStyle name="Moneda 3 8 3" xfId="1939" xr:uid="{E9E444C5-D724-4F9A-BD7C-6C4D5D76DC64}"/>
    <cellStyle name="Moneda 3 8 3 2" xfId="5031" xr:uid="{E7CCDBFE-C13B-47C5-AA4E-F8317C49381B}"/>
    <cellStyle name="Moneda 3 8 4" xfId="3490" xr:uid="{A331986D-FB92-4025-AE92-AACA09FC4F2A}"/>
    <cellStyle name="Moneda 3 9" xfId="783" xr:uid="{9AF6DE5A-23CB-43FC-94CA-AAFE0D2E7D73}"/>
    <cellStyle name="Moneda 3 9 2" xfId="2324" xr:uid="{DCA6C25D-3AAE-4EC9-AAA1-3EFF60C94018}"/>
    <cellStyle name="Moneda 3 9 2 2" xfId="5416" xr:uid="{14B53D0F-75D3-4255-9C17-684D0C47D8C9}"/>
    <cellStyle name="Moneda 3 9 3" xfId="3875" xr:uid="{79381504-39BF-4E64-9A8E-9BE11B556A23}"/>
    <cellStyle name="Moneda 4" xfId="14" xr:uid="{23571A7E-1019-446F-8F01-7CF8DC23D079}"/>
    <cellStyle name="Moneda 4 2" xfId="38" xr:uid="{61F433B9-E795-409E-82BC-C0F12DFBF397}"/>
    <cellStyle name="Moneda 4 2 2" xfId="86" xr:uid="{2FBD5ECB-A2DD-42BF-9311-233D7370E418}"/>
    <cellStyle name="Moneda 4 2 2 2" xfId="182" xr:uid="{677CD1A0-D52C-4E98-8F33-990F6C8BA128}"/>
    <cellStyle name="Moneda 4 2 2 2 2" xfId="376" xr:uid="{5998BC30-2E6D-4B52-AD74-91EA5930F1CB}"/>
    <cellStyle name="Moneda 4 2 2 2 2 2" xfId="762" xr:uid="{2D53A4F0-90F0-472C-B74E-BD56895C0D50}"/>
    <cellStyle name="Moneda 4 2 2 2 2 2 2" xfId="1532" xr:uid="{800F1C8D-C671-4F86-9EC2-E0DBCED9CA1E}"/>
    <cellStyle name="Moneda 4 2 2 2 2 2 2 2" xfId="3073" xr:uid="{9A6ABA87-7CED-45C2-A579-C70D9890FCC7}"/>
    <cellStyle name="Moneda 4 2 2 2 2 2 2 2 2" xfId="6165" xr:uid="{7B3DE700-AF97-44CF-A755-325E96E5300B}"/>
    <cellStyle name="Moneda 4 2 2 2 2 2 2 3" xfId="4624" xr:uid="{9F164070-2C75-465D-A8AB-65199E108D97}"/>
    <cellStyle name="Moneda 4 2 2 2 2 2 3" xfId="2303" xr:uid="{EA1BA2A3-97DA-4E4E-ACFF-10B9D6BC9C31}"/>
    <cellStyle name="Moneda 4 2 2 2 2 2 3 2" xfId="5395" xr:uid="{87AA04D0-2661-4921-9542-97F472C8951D}"/>
    <cellStyle name="Moneda 4 2 2 2 2 2 4" xfId="3854" xr:uid="{1726E94E-4865-4B24-BD69-36E74D0E30E2}"/>
    <cellStyle name="Moneda 4 2 2 2 2 3" xfId="1147" xr:uid="{4C4571E8-DDAC-438A-B3CF-342FE2D12A90}"/>
    <cellStyle name="Moneda 4 2 2 2 2 3 2" xfId="2688" xr:uid="{F0768F6A-B2D7-45C3-97D9-731769FEA0AE}"/>
    <cellStyle name="Moneda 4 2 2 2 2 3 2 2" xfId="5780" xr:uid="{0E50618B-747F-4672-9927-A7C6835D4B63}"/>
    <cellStyle name="Moneda 4 2 2 2 2 3 3" xfId="4239" xr:uid="{7E394DFB-50CD-4D62-8B3D-616A4C610765}"/>
    <cellStyle name="Moneda 4 2 2 2 2 4" xfId="1918" xr:uid="{BD91C274-99C2-43D0-A53C-4055C2C36510}"/>
    <cellStyle name="Moneda 4 2 2 2 2 4 2" xfId="5010" xr:uid="{83F11C18-676E-4D09-B848-91259F303A40}"/>
    <cellStyle name="Moneda 4 2 2 2 2 5" xfId="3468" xr:uid="{2974E8F4-7F0E-4995-8B19-363AC8972583}"/>
    <cellStyle name="Moneda 4 2 2 2 3" xfId="570" xr:uid="{12B927C2-8526-4038-A9A5-14774022D224}"/>
    <cellStyle name="Moneda 4 2 2 2 3 2" xfId="1340" xr:uid="{0548CA32-03E4-4F33-8238-8E826E0C0A4B}"/>
    <cellStyle name="Moneda 4 2 2 2 3 2 2" xfId="2881" xr:uid="{A14537EF-F069-4324-B9B9-DDB6B50CE948}"/>
    <cellStyle name="Moneda 4 2 2 2 3 2 2 2" xfId="5973" xr:uid="{7220A7F7-5C9E-41C0-AD4A-91DC1AC694AC}"/>
    <cellStyle name="Moneda 4 2 2 2 3 2 3" xfId="4432" xr:uid="{16156331-C219-4BDD-A35C-3519FE85E232}"/>
    <cellStyle name="Moneda 4 2 2 2 3 3" xfId="2111" xr:uid="{E181D4C0-4561-4BDF-8DC9-08BC1C32579B}"/>
    <cellStyle name="Moneda 4 2 2 2 3 3 2" xfId="5203" xr:uid="{05CF9EEB-F72A-4E84-BA12-6FE937FDE997}"/>
    <cellStyle name="Moneda 4 2 2 2 3 4" xfId="3662" xr:uid="{6DCC0904-A7E6-418A-947E-1C8D61623237}"/>
    <cellStyle name="Moneda 4 2 2 2 4" xfId="955" xr:uid="{91E96E9F-08D0-4455-BA35-543AEC4C68BB}"/>
    <cellStyle name="Moneda 4 2 2 2 4 2" xfId="2496" xr:uid="{64B882E7-EAD9-446F-A7A4-628DBB3375F7}"/>
    <cellStyle name="Moneda 4 2 2 2 4 2 2" xfId="5588" xr:uid="{9D383DB7-CB47-4C70-9C44-B7F7FAFEBEA9}"/>
    <cellStyle name="Moneda 4 2 2 2 4 3" xfId="4047" xr:uid="{90435291-1A57-4FBF-874F-2CA8C80B4D75}"/>
    <cellStyle name="Moneda 4 2 2 2 5" xfId="1726" xr:uid="{2913AAFB-397C-49B5-8DF0-6943CC8694BD}"/>
    <cellStyle name="Moneda 4 2 2 2 5 2" xfId="4818" xr:uid="{69290AD3-A35B-463E-AED7-DD1D8698639E}"/>
    <cellStyle name="Moneda 4 2 2 2 6" xfId="3275" xr:uid="{F58E35A6-BFCC-4A9C-83E0-2EEF1CBE4A97}"/>
    <cellStyle name="Moneda 4 2 2 3" xfId="280" xr:uid="{37FB645A-5C6E-4E33-83AA-0C86E9323D54}"/>
    <cellStyle name="Moneda 4 2 2 3 2" xfId="666" xr:uid="{F784D25C-88A0-44D1-A494-FB8B289065EC}"/>
    <cellStyle name="Moneda 4 2 2 3 2 2" xfId="1436" xr:uid="{236D9527-AD35-4FED-8B4A-9AEE909DAFBE}"/>
    <cellStyle name="Moneda 4 2 2 3 2 2 2" xfId="2977" xr:uid="{A64F3840-B356-4C1C-920C-97276DA988DF}"/>
    <cellStyle name="Moneda 4 2 2 3 2 2 2 2" xfId="6069" xr:uid="{616F2DCA-E33C-486A-83D6-7BF269AE4E82}"/>
    <cellStyle name="Moneda 4 2 2 3 2 2 3" xfId="4528" xr:uid="{9FA09CF5-97D2-4390-B384-869A72349DD3}"/>
    <cellStyle name="Moneda 4 2 2 3 2 3" xfId="2207" xr:uid="{2123FBC4-D039-4C34-A2E7-6BC4DC496503}"/>
    <cellStyle name="Moneda 4 2 2 3 2 3 2" xfId="5299" xr:uid="{91C9F335-1E58-4B69-BA4D-C54791E1982D}"/>
    <cellStyle name="Moneda 4 2 2 3 2 4" xfId="3758" xr:uid="{B6D629AA-F042-4035-96C1-882B65393DBE}"/>
    <cellStyle name="Moneda 4 2 2 3 3" xfId="1051" xr:uid="{4A9BD7D4-C1D1-444F-8768-F36797170834}"/>
    <cellStyle name="Moneda 4 2 2 3 3 2" xfId="2592" xr:uid="{C60D1ADA-2F2A-4AE0-B287-D690C33FFCD7}"/>
    <cellStyle name="Moneda 4 2 2 3 3 2 2" xfId="5684" xr:uid="{A43024EC-38A5-47EC-BF63-151BF702EFD4}"/>
    <cellStyle name="Moneda 4 2 2 3 3 3" xfId="4143" xr:uid="{D67F3F9B-6290-4112-A7F3-42869C13F841}"/>
    <cellStyle name="Moneda 4 2 2 3 4" xfId="1822" xr:uid="{297AFF12-8538-4153-A2E4-2D8A7A4B6EAB}"/>
    <cellStyle name="Moneda 4 2 2 3 4 2" xfId="4914" xr:uid="{E3B90442-4779-4BBF-A8E9-7FEC9FB62FD7}"/>
    <cellStyle name="Moneda 4 2 2 3 5" xfId="3372" xr:uid="{21BBD984-1A9B-4751-8EFF-E81E3CB41A87}"/>
    <cellStyle name="Moneda 4 2 2 4" xfId="474" xr:uid="{0EEBCD3A-3732-4EA7-BF81-1D5FCE921991}"/>
    <cellStyle name="Moneda 4 2 2 4 2" xfId="1244" xr:uid="{10B2E78D-94A4-445C-8AA8-C72A1A50A907}"/>
    <cellStyle name="Moneda 4 2 2 4 2 2" xfId="2785" xr:uid="{233C2E48-91A2-43E8-B876-B8DD2C2F9816}"/>
    <cellStyle name="Moneda 4 2 2 4 2 2 2" xfId="5877" xr:uid="{B3E2A0F4-F87D-442D-A83C-A089936200A1}"/>
    <cellStyle name="Moneda 4 2 2 4 2 3" xfId="4336" xr:uid="{8B1FB70B-150B-40A9-B5DE-A24CEBDA4918}"/>
    <cellStyle name="Moneda 4 2 2 4 3" xfId="2015" xr:uid="{17BE452D-A505-4892-A7B3-FE4AD5224F4D}"/>
    <cellStyle name="Moneda 4 2 2 4 3 2" xfId="5107" xr:uid="{0F224FA1-1589-4219-8EE2-8BEFE73F1303}"/>
    <cellStyle name="Moneda 4 2 2 4 4" xfId="3566" xr:uid="{BFDF1318-31FE-470D-B3B3-02D1E2FCCD26}"/>
    <cellStyle name="Moneda 4 2 2 5" xfId="859" xr:uid="{00F76DA6-9A34-4717-A458-B662D05AEC66}"/>
    <cellStyle name="Moneda 4 2 2 5 2" xfId="2400" xr:uid="{6119E416-64F2-4943-A9E6-6735A172408F}"/>
    <cellStyle name="Moneda 4 2 2 5 2 2" xfId="5492" xr:uid="{2740FA48-C2F5-48CB-9AD6-8153E683AEFA}"/>
    <cellStyle name="Moneda 4 2 2 5 3" xfId="3951" xr:uid="{6F185BB4-BBBF-4339-A208-61DDE2114F9A}"/>
    <cellStyle name="Moneda 4 2 2 6" xfId="1630" xr:uid="{D3F3A47D-8DAA-46D6-BD5E-B9AB3A1CCA7B}"/>
    <cellStyle name="Moneda 4 2 2 6 2" xfId="4722" xr:uid="{9155ABF5-57AF-44E0-8BE3-3A8A3BADB666}"/>
    <cellStyle name="Moneda 4 2 2 7" xfId="3179" xr:uid="{17507B6F-93CD-4596-94AC-29AE9C602E75}"/>
    <cellStyle name="Moneda 4 2 3" xfId="134" xr:uid="{76C1CD9C-699B-4A8D-A2FA-EF9D53B69F59}"/>
    <cellStyle name="Moneda 4 2 3 2" xfId="328" xr:uid="{84ECF401-37E9-4D53-B579-128B2C1BFAA6}"/>
    <cellStyle name="Moneda 4 2 3 2 2" xfId="714" xr:uid="{5F2A7A96-A2D7-4417-BBDE-6CB251AF0582}"/>
    <cellStyle name="Moneda 4 2 3 2 2 2" xfId="1484" xr:uid="{7905A11E-B3E1-48F5-967F-C6A92ADB61AF}"/>
    <cellStyle name="Moneda 4 2 3 2 2 2 2" xfId="3025" xr:uid="{4958734A-D0D8-4CC0-9149-3EABFF91CE63}"/>
    <cellStyle name="Moneda 4 2 3 2 2 2 2 2" xfId="6117" xr:uid="{E73769C6-F6DB-470E-B2C9-8D2E08C285E7}"/>
    <cellStyle name="Moneda 4 2 3 2 2 2 3" xfId="4576" xr:uid="{2B33217D-2897-439C-A0E3-E3C67BC0F750}"/>
    <cellStyle name="Moneda 4 2 3 2 2 3" xfId="2255" xr:uid="{337A583A-7DFD-4CA5-A7CF-7C94785EB404}"/>
    <cellStyle name="Moneda 4 2 3 2 2 3 2" xfId="5347" xr:uid="{37120A36-490C-4BED-9CF1-3D8C7D2028D1}"/>
    <cellStyle name="Moneda 4 2 3 2 2 4" xfId="3806" xr:uid="{B7E29414-4C16-4C24-97AE-F937AAF5DB59}"/>
    <cellStyle name="Moneda 4 2 3 2 3" xfId="1099" xr:uid="{0F304980-FF30-41F5-853A-1B2055183835}"/>
    <cellStyle name="Moneda 4 2 3 2 3 2" xfId="2640" xr:uid="{AAEC21EB-9A5D-43E8-91C7-B75491C5A3F5}"/>
    <cellStyle name="Moneda 4 2 3 2 3 2 2" xfId="5732" xr:uid="{77AF7830-C9A5-4C91-8F87-C2141813090A}"/>
    <cellStyle name="Moneda 4 2 3 2 3 3" xfId="4191" xr:uid="{5CF83F9E-5B8C-4171-863E-3CB350E2ED01}"/>
    <cellStyle name="Moneda 4 2 3 2 4" xfId="1870" xr:uid="{E2006018-6176-478B-B3C8-81D6028B21B4}"/>
    <cellStyle name="Moneda 4 2 3 2 4 2" xfId="4962" xr:uid="{827EBD87-159A-45E0-A1DA-AE9403DA416E}"/>
    <cellStyle name="Moneda 4 2 3 2 5" xfId="3420" xr:uid="{0AC21344-C11B-4364-BAEE-5DCD8744B207}"/>
    <cellStyle name="Moneda 4 2 3 3" xfId="522" xr:uid="{58E08C09-C9BF-408C-AB7A-D23085D4C91E}"/>
    <cellStyle name="Moneda 4 2 3 3 2" xfId="1292" xr:uid="{B3E94484-B1A5-47D4-8501-AE0028A7F578}"/>
    <cellStyle name="Moneda 4 2 3 3 2 2" xfId="2833" xr:uid="{A39FEA65-8FCC-4703-8DA5-470F160E4CC3}"/>
    <cellStyle name="Moneda 4 2 3 3 2 2 2" xfId="5925" xr:uid="{413A04A1-A935-4414-9D74-BA5EC8EB1AD3}"/>
    <cellStyle name="Moneda 4 2 3 3 2 3" xfId="4384" xr:uid="{83FE6809-2EA5-44BF-8436-B5824D7EC19E}"/>
    <cellStyle name="Moneda 4 2 3 3 3" xfId="2063" xr:uid="{0908F511-1FFA-4D8F-B51B-BB734F4E861E}"/>
    <cellStyle name="Moneda 4 2 3 3 3 2" xfId="5155" xr:uid="{286EAF41-8389-4101-A8CC-62358F4C32C5}"/>
    <cellStyle name="Moneda 4 2 3 3 4" xfId="3614" xr:uid="{8735226C-353C-4B72-B1E6-EE67DC81D980}"/>
    <cellStyle name="Moneda 4 2 3 4" xfId="907" xr:uid="{C5AF6207-8D90-409F-A120-974AAD350920}"/>
    <cellStyle name="Moneda 4 2 3 4 2" xfId="2448" xr:uid="{3795C86F-F83C-4B9D-B27D-CFB9D6877432}"/>
    <cellStyle name="Moneda 4 2 3 4 2 2" xfId="5540" xr:uid="{21C50B23-511D-447A-91AA-855C255A7807}"/>
    <cellStyle name="Moneda 4 2 3 4 3" xfId="3999" xr:uid="{3F5FF8B1-2223-4228-B4F7-3890FCC37833}"/>
    <cellStyle name="Moneda 4 2 3 5" xfId="1678" xr:uid="{BE61C50F-685A-4A23-A184-5BB9A126A2D4}"/>
    <cellStyle name="Moneda 4 2 3 5 2" xfId="4770" xr:uid="{3E44270B-81BF-45A5-AD7E-68059B8569D5}"/>
    <cellStyle name="Moneda 4 2 3 6" xfId="3227" xr:uid="{606645FA-9287-47DD-9589-3CFC20AE9466}"/>
    <cellStyle name="Moneda 4 2 4" xfId="232" xr:uid="{9270F3E6-2F32-4560-9068-ADC93CAFAC6A}"/>
    <cellStyle name="Moneda 4 2 4 2" xfId="618" xr:uid="{98072930-939A-4B6C-8406-58BD5C05796E}"/>
    <cellStyle name="Moneda 4 2 4 2 2" xfId="1388" xr:uid="{FB8603C3-C2BB-4CC8-B629-A22EE5135C58}"/>
    <cellStyle name="Moneda 4 2 4 2 2 2" xfId="2929" xr:uid="{6AE019E0-5164-47F4-A13D-024C9861DDC0}"/>
    <cellStyle name="Moneda 4 2 4 2 2 2 2" xfId="6021" xr:uid="{ADB028AD-FE09-446F-8FE8-3DA73AC9473F}"/>
    <cellStyle name="Moneda 4 2 4 2 2 3" xfId="4480" xr:uid="{4F2EE0A5-AF2C-480A-8195-CDFD9086F411}"/>
    <cellStyle name="Moneda 4 2 4 2 3" xfId="2159" xr:uid="{DEFEC573-0AEA-43CC-9826-1073AA8BA9E9}"/>
    <cellStyle name="Moneda 4 2 4 2 3 2" xfId="5251" xr:uid="{CCA60ACD-06C1-461C-9932-7B85FFC149E2}"/>
    <cellStyle name="Moneda 4 2 4 2 4" xfId="3710" xr:uid="{2EAB65E4-A64F-4427-A869-FDEA79C24169}"/>
    <cellStyle name="Moneda 4 2 4 3" xfId="1003" xr:uid="{00967A60-585B-4048-B9F5-E7E64C4C6B4E}"/>
    <cellStyle name="Moneda 4 2 4 3 2" xfId="2544" xr:uid="{456DA833-149D-43D5-B948-7D9BA5773C4E}"/>
    <cellStyle name="Moneda 4 2 4 3 2 2" xfId="5636" xr:uid="{59A33F76-D25C-47B4-84DE-DFA3E59D5D40}"/>
    <cellStyle name="Moneda 4 2 4 3 3" xfId="4095" xr:uid="{39C2A15B-20AC-4EBD-AEAF-BBA392CBA236}"/>
    <cellStyle name="Moneda 4 2 4 4" xfId="1774" xr:uid="{B487975E-7241-479D-9907-D95C27037A05}"/>
    <cellStyle name="Moneda 4 2 4 4 2" xfId="4866" xr:uid="{E51784BB-7B08-46A3-B5FC-15DD007AE5BE}"/>
    <cellStyle name="Moneda 4 2 4 5" xfId="3324" xr:uid="{00CD6225-7186-4FE9-9335-7A8BCB0E6EFA}"/>
    <cellStyle name="Moneda 4 2 5" xfId="426" xr:uid="{7C06F7FD-0497-4462-8A97-738692BF915B}"/>
    <cellStyle name="Moneda 4 2 5 2" xfId="1196" xr:uid="{5F3BC499-0447-4E48-8667-8D3E48845C93}"/>
    <cellStyle name="Moneda 4 2 5 2 2" xfId="2737" xr:uid="{7A508C3D-596A-4E63-8200-FD0CCFD1DDF7}"/>
    <cellStyle name="Moneda 4 2 5 2 2 2" xfId="5829" xr:uid="{E6D31633-E9BA-4D89-B7AC-73C196913B81}"/>
    <cellStyle name="Moneda 4 2 5 2 3" xfId="4288" xr:uid="{3D4AA3DE-031C-4390-B61C-BA41844399E3}"/>
    <cellStyle name="Moneda 4 2 5 3" xfId="1967" xr:uid="{3E032164-EB94-46A3-B532-724DD9BC07EB}"/>
    <cellStyle name="Moneda 4 2 5 3 2" xfId="5059" xr:uid="{3EC2E133-2B83-4159-A524-DA3C410E8377}"/>
    <cellStyle name="Moneda 4 2 5 4" xfId="3518" xr:uid="{0C3F07EB-2594-416F-BE99-B58504D90E4F}"/>
    <cellStyle name="Moneda 4 2 6" xfId="811" xr:uid="{DA42D77A-C3EA-47B1-A996-C855FCF8AA5E}"/>
    <cellStyle name="Moneda 4 2 6 2" xfId="2352" xr:uid="{88ACF5AC-01D7-43C6-B461-4E9CF0EFC4C6}"/>
    <cellStyle name="Moneda 4 2 6 2 2" xfId="5444" xr:uid="{18115620-D07F-4CDF-915B-3ACF309241BE}"/>
    <cellStyle name="Moneda 4 2 6 3" xfId="3903" xr:uid="{888AC73D-1C48-4D13-9E9D-F345F09CDF0F}"/>
    <cellStyle name="Moneda 4 2 7" xfId="1582" xr:uid="{52F7C773-DA4E-4155-B358-83718230E1C8}"/>
    <cellStyle name="Moneda 4 2 7 2" xfId="4674" xr:uid="{976F4D92-A8A1-4FF7-BC4A-170BF82391D8}"/>
    <cellStyle name="Moneda 4 2 8" xfId="3131" xr:uid="{3FB01F19-1F98-4D31-B7CD-95F2F655E5D0}"/>
    <cellStyle name="Moneda 4 3" xfId="62" xr:uid="{124AE72C-27E9-4910-8B4E-E5F29CDC5BA7}"/>
    <cellStyle name="Moneda 4 3 2" xfId="158" xr:uid="{2D80CA1B-0110-4005-80F8-9156241C5C07}"/>
    <cellStyle name="Moneda 4 3 2 2" xfId="352" xr:uid="{35D6AE8A-3438-44A5-BC28-642BBC7F19F1}"/>
    <cellStyle name="Moneda 4 3 2 2 2" xfId="738" xr:uid="{92A0E0F5-190F-4D81-8CF8-D7C021616EDA}"/>
    <cellStyle name="Moneda 4 3 2 2 2 2" xfId="1508" xr:uid="{DA243072-CF09-44B0-A155-2FCC49995135}"/>
    <cellStyle name="Moneda 4 3 2 2 2 2 2" xfId="3049" xr:uid="{911BADB6-05B0-433C-91DC-BA8A153A2066}"/>
    <cellStyle name="Moneda 4 3 2 2 2 2 2 2" xfId="6141" xr:uid="{21BBFD05-BB55-46DD-A92E-133081573AC6}"/>
    <cellStyle name="Moneda 4 3 2 2 2 2 3" xfId="4600" xr:uid="{92C5A889-8BF8-4539-B50C-04305DDCB0AB}"/>
    <cellStyle name="Moneda 4 3 2 2 2 3" xfId="2279" xr:uid="{ECA117D1-7D4F-45BB-8982-4F993762AE17}"/>
    <cellStyle name="Moneda 4 3 2 2 2 3 2" xfId="5371" xr:uid="{254B3E28-3AE7-483D-AFCE-9BCE51EC2D27}"/>
    <cellStyle name="Moneda 4 3 2 2 2 4" xfId="3830" xr:uid="{D0B0C016-74B4-4B62-9CA7-052DFEF50F71}"/>
    <cellStyle name="Moneda 4 3 2 2 3" xfId="1123" xr:uid="{92A466AE-E477-4C69-ABD7-67B8B5302363}"/>
    <cellStyle name="Moneda 4 3 2 2 3 2" xfId="2664" xr:uid="{BFB5E3CD-2E92-46FC-BB53-9AAC05BEBAD1}"/>
    <cellStyle name="Moneda 4 3 2 2 3 2 2" xfId="5756" xr:uid="{2626F4BC-7496-4D30-9B30-C1D79EBFAC27}"/>
    <cellStyle name="Moneda 4 3 2 2 3 3" xfId="4215" xr:uid="{5A99C022-82FD-43FD-A1EE-311896C56D78}"/>
    <cellStyle name="Moneda 4 3 2 2 4" xfId="1894" xr:uid="{5128D6B6-6F57-42D9-8A09-D3DEB9003407}"/>
    <cellStyle name="Moneda 4 3 2 2 4 2" xfId="4986" xr:uid="{CDA4E5A7-38EA-4098-BF2F-32BAD8E9F85D}"/>
    <cellStyle name="Moneda 4 3 2 2 5" xfId="3444" xr:uid="{A814ACE8-EA5C-4E41-B781-F3B441A14A31}"/>
    <cellStyle name="Moneda 4 3 2 3" xfId="546" xr:uid="{4537DED8-DB32-4167-A21D-2213402F1752}"/>
    <cellStyle name="Moneda 4 3 2 3 2" xfId="1316" xr:uid="{E195F4E1-8B66-453B-8A61-FD2685772831}"/>
    <cellStyle name="Moneda 4 3 2 3 2 2" xfId="2857" xr:uid="{9C39E4B2-FB21-43A6-94E5-C1434A2B5D46}"/>
    <cellStyle name="Moneda 4 3 2 3 2 2 2" xfId="5949" xr:uid="{59A46701-E488-4326-BF01-DF19AA01CA49}"/>
    <cellStyle name="Moneda 4 3 2 3 2 3" xfId="4408" xr:uid="{354752C4-C1FA-45D8-A5EF-60B58A235D50}"/>
    <cellStyle name="Moneda 4 3 2 3 3" xfId="2087" xr:uid="{AF0B8884-07E0-4D72-8A85-288078AAA443}"/>
    <cellStyle name="Moneda 4 3 2 3 3 2" xfId="5179" xr:uid="{9C77C7BF-1D4C-44B4-ADC1-99AFBA8B7422}"/>
    <cellStyle name="Moneda 4 3 2 3 4" xfId="3638" xr:uid="{8AAC98AE-C96D-4C1E-9DE2-E94AD1CA05DC}"/>
    <cellStyle name="Moneda 4 3 2 4" xfId="931" xr:uid="{68C0E9F2-4AD3-454E-84B1-C56BF51EA8EE}"/>
    <cellStyle name="Moneda 4 3 2 4 2" xfId="2472" xr:uid="{2EF1F534-EECC-467C-9996-5EC7E9DEF7BD}"/>
    <cellStyle name="Moneda 4 3 2 4 2 2" xfId="5564" xr:uid="{86FF43FD-63D9-4A57-98A2-7202AF4507EE}"/>
    <cellStyle name="Moneda 4 3 2 4 3" xfId="4023" xr:uid="{77DDB5AC-724F-4D31-B075-5787A4D97AFC}"/>
    <cellStyle name="Moneda 4 3 2 5" xfId="1702" xr:uid="{6A883972-84AD-4876-93AB-D130A857C9C6}"/>
    <cellStyle name="Moneda 4 3 2 5 2" xfId="4794" xr:uid="{C3E785E5-F5B6-440A-9EB2-2046CDE7DE9A}"/>
    <cellStyle name="Moneda 4 3 2 6" xfId="3251" xr:uid="{99995A98-2403-4AE0-BF04-C070F1C83094}"/>
    <cellStyle name="Moneda 4 3 3" xfId="256" xr:uid="{D654B85E-F646-444B-8BF6-215148356DCC}"/>
    <cellStyle name="Moneda 4 3 3 2" xfId="642" xr:uid="{8AF23D2A-DBD8-4B9D-B580-5A7BEF084C8D}"/>
    <cellStyle name="Moneda 4 3 3 2 2" xfId="1412" xr:uid="{22312B9C-ECD5-43B1-B4FD-1D5865DFD87E}"/>
    <cellStyle name="Moneda 4 3 3 2 2 2" xfId="2953" xr:uid="{A20CF45F-7945-4DD6-AA15-71DE1D7B0FD5}"/>
    <cellStyle name="Moneda 4 3 3 2 2 2 2" xfId="6045" xr:uid="{FC75E2A8-5796-4DE4-BA11-322F9C232E41}"/>
    <cellStyle name="Moneda 4 3 3 2 2 3" xfId="4504" xr:uid="{63AE4D46-2E48-42D1-867C-8B8FB4480057}"/>
    <cellStyle name="Moneda 4 3 3 2 3" xfId="2183" xr:uid="{2B448EA9-A765-4C8F-A382-1820274FE30F}"/>
    <cellStyle name="Moneda 4 3 3 2 3 2" xfId="5275" xr:uid="{8DA10A9C-E24C-43ED-9F99-B16C1D141602}"/>
    <cellStyle name="Moneda 4 3 3 2 4" xfId="3734" xr:uid="{67F47AB0-5182-47B7-9B68-C6E7B903B67D}"/>
    <cellStyle name="Moneda 4 3 3 3" xfId="1027" xr:uid="{5EB45DDF-CD9C-4CB7-84C2-1C777C9EA83C}"/>
    <cellStyle name="Moneda 4 3 3 3 2" xfId="2568" xr:uid="{282C9932-07F7-4938-848E-C2F67BC5860B}"/>
    <cellStyle name="Moneda 4 3 3 3 2 2" xfId="5660" xr:uid="{944CB241-76AD-4E46-B0AC-253709ED6C2B}"/>
    <cellStyle name="Moneda 4 3 3 3 3" xfId="4119" xr:uid="{9AA221E7-0E0F-4C56-BFAC-B14B129BD9B3}"/>
    <cellStyle name="Moneda 4 3 3 4" xfId="1798" xr:uid="{6B4FCFD2-012F-4154-BE44-70FC99A32960}"/>
    <cellStyle name="Moneda 4 3 3 4 2" xfId="4890" xr:uid="{96F8F6F0-E62A-4360-807A-6C4598CC7360}"/>
    <cellStyle name="Moneda 4 3 3 5" xfId="3348" xr:uid="{9F707B08-B77B-4EC0-A62B-343A6634FB0E}"/>
    <cellStyle name="Moneda 4 3 4" xfId="450" xr:uid="{F430A8D1-1A1D-4B54-B825-F4F3477D1096}"/>
    <cellStyle name="Moneda 4 3 4 2" xfId="1220" xr:uid="{6D57CA7A-C3EB-48BD-B2C7-58C26CC99BB7}"/>
    <cellStyle name="Moneda 4 3 4 2 2" xfId="2761" xr:uid="{58551074-4C47-413B-8107-BDFB3E7B825B}"/>
    <cellStyle name="Moneda 4 3 4 2 2 2" xfId="5853" xr:uid="{7009D50A-B673-479A-B760-EEADAFFD5AAA}"/>
    <cellStyle name="Moneda 4 3 4 2 3" xfId="4312" xr:uid="{28497114-A709-4195-94D5-83BAE425BCE0}"/>
    <cellStyle name="Moneda 4 3 4 3" xfId="1991" xr:uid="{C09A3D1A-ECFA-4A04-9230-8AED07488F72}"/>
    <cellStyle name="Moneda 4 3 4 3 2" xfId="5083" xr:uid="{9F7C0D30-0611-40C0-843B-45914D707236}"/>
    <cellStyle name="Moneda 4 3 4 4" xfId="3542" xr:uid="{14E00D5E-B93C-4B94-ABCC-DE3CBF7DD1AD}"/>
    <cellStyle name="Moneda 4 3 5" xfId="835" xr:uid="{814CDE44-28F7-4784-AF82-A638F19FCE84}"/>
    <cellStyle name="Moneda 4 3 5 2" xfId="2376" xr:uid="{E585C12D-1E15-46A6-A77C-5CE97E4D6401}"/>
    <cellStyle name="Moneda 4 3 5 2 2" xfId="5468" xr:uid="{23DBDCDA-F53A-4FC0-AEC9-01DD76E10663}"/>
    <cellStyle name="Moneda 4 3 5 3" xfId="3927" xr:uid="{DB8F7D4B-3B82-439A-A4A3-CBCE0FE5C80D}"/>
    <cellStyle name="Moneda 4 3 6" xfId="1606" xr:uid="{D31B3388-908E-4998-AEBB-B3F0D9402EF6}"/>
    <cellStyle name="Moneda 4 3 6 2" xfId="4698" xr:uid="{4FBE53CD-D0C9-4C13-BF3E-5AEA54F7DFDC}"/>
    <cellStyle name="Moneda 4 3 7" xfId="3155" xr:uid="{5218BA95-7B6B-4D14-81D4-579A477B3D31}"/>
    <cellStyle name="Moneda 4 4" xfId="110" xr:uid="{9158D972-80C0-4EE1-A1BF-59BE05B5445C}"/>
    <cellStyle name="Moneda 4 4 2" xfId="304" xr:uid="{DFA98503-508E-40B1-A3B7-419E560A34FD}"/>
    <cellStyle name="Moneda 4 4 2 2" xfId="690" xr:uid="{07197E65-CA7A-485A-AE02-E689F6CAF1A6}"/>
    <cellStyle name="Moneda 4 4 2 2 2" xfId="1460" xr:uid="{61245F96-5F50-43E9-ABDB-0D214B3A0E43}"/>
    <cellStyle name="Moneda 4 4 2 2 2 2" xfId="3001" xr:uid="{4FCD1206-FED2-480F-B8C2-59A8323CA9BB}"/>
    <cellStyle name="Moneda 4 4 2 2 2 2 2" xfId="6093" xr:uid="{B301D944-C199-4C73-B3BC-8D6796FB7ACE}"/>
    <cellStyle name="Moneda 4 4 2 2 2 3" xfId="4552" xr:uid="{0AE28D2A-66D1-48A8-9C98-C0FA63768B25}"/>
    <cellStyle name="Moneda 4 4 2 2 3" xfId="2231" xr:uid="{ED59FEA0-F99D-45BB-911E-D30375F11BB7}"/>
    <cellStyle name="Moneda 4 4 2 2 3 2" xfId="5323" xr:uid="{518689A4-7616-499D-B725-DE877E2F1E02}"/>
    <cellStyle name="Moneda 4 4 2 2 4" xfId="3782" xr:uid="{56F85376-E681-4905-ACF6-4E54647DB941}"/>
    <cellStyle name="Moneda 4 4 2 3" xfId="1075" xr:uid="{34A12961-084E-4B16-A2F7-CFB3AD73F662}"/>
    <cellStyle name="Moneda 4 4 2 3 2" xfId="2616" xr:uid="{DAA1374A-CCA2-4D66-9E4E-47D3AF401DCB}"/>
    <cellStyle name="Moneda 4 4 2 3 2 2" xfId="5708" xr:uid="{F6022ABB-C63A-44C9-B58E-6AD6B116CCBA}"/>
    <cellStyle name="Moneda 4 4 2 3 3" xfId="4167" xr:uid="{B67D0018-50B5-4138-85D4-B35D6183B0C1}"/>
    <cellStyle name="Moneda 4 4 2 4" xfId="1846" xr:uid="{8D71CBA6-1FCD-460D-9AFC-D5160BE460F0}"/>
    <cellStyle name="Moneda 4 4 2 4 2" xfId="4938" xr:uid="{CCBCDC77-1AA4-4A42-A8AE-A0A9D134A971}"/>
    <cellStyle name="Moneda 4 4 2 5" xfId="3396" xr:uid="{A3D49589-7DE1-49BA-B69B-7D2E959491E1}"/>
    <cellStyle name="Moneda 4 4 3" xfId="498" xr:uid="{F1697101-866E-4123-82A7-1FECD12DAD9B}"/>
    <cellStyle name="Moneda 4 4 3 2" xfId="1268" xr:uid="{795A7AEA-D985-42D7-9916-E00804B52340}"/>
    <cellStyle name="Moneda 4 4 3 2 2" xfId="2809" xr:uid="{8E16F6DB-3738-4E2F-A79C-AF9296B5ACBB}"/>
    <cellStyle name="Moneda 4 4 3 2 2 2" xfId="5901" xr:uid="{9ECB496C-E2B5-472B-B442-EFD6E398B9CC}"/>
    <cellStyle name="Moneda 4 4 3 2 3" xfId="4360" xr:uid="{97A85EFB-CA18-4AEA-A7C5-8FA8443641E2}"/>
    <cellStyle name="Moneda 4 4 3 3" xfId="2039" xr:uid="{B44BC336-1867-4554-8E99-8FFBBCCF3540}"/>
    <cellStyle name="Moneda 4 4 3 3 2" xfId="5131" xr:uid="{07FDA9AC-2D21-4DDC-BDF5-77D1B91FDE49}"/>
    <cellStyle name="Moneda 4 4 3 4" xfId="3590" xr:uid="{A4879F5B-CEA8-42C8-8B33-170816D4340B}"/>
    <cellStyle name="Moneda 4 4 4" xfId="883" xr:uid="{39A9E3A2-5055-4293-973A-A25A85344F47}"/>
    <cellStyle name="Moneda 4 4 4 2" xfId="2424" xr:uid="{BE490496-32E1-47D2-9608-5F613C1C9FF5}"/>
    <cellStyle name="Moneda 4 4 4 2 2" xfId="5516" xr:uid="{BCFA35B3-B5D0-4C4A-A3BE-67A37711CADF}"/>
    <cellStyle name="Moneda 4 4 4 3" xfId="3975" xr:uid="{1A52CC80-28C6-40C0-8828-6D4A28CF5E7A}"/>
    <cellStyle name="Moneda 4 4 5" xfId="1654" xr:uid="{C68EF4D1-3EE7-41E7-B033-670074DAE9B5}"/>
    <cellStyle name="Moneda 4 4 5 2" xfId="4746" xr:uid="{445C6E7C-3B41-4764-A93C-F3E81D380FA7}"/>
    <cellStyle name="Moneda 4 4 6" xfId="3203" xr:uid="{F09911DB-26CC-4186-8061-A7A4C1E0F5A1}"/>
    <cellStyle name="Moneda 4 5" xfId="208" xr:uid="{7ED1E8CB-E823-48C3-86A8-C9FAECCF1F0B}"/>
    <cellStyle name="Moneda 4 5 2" xfId="594" xr:uid="{09EDC5CE-E41C-4F4A-9F21-E3E41B05971C}"/>
    <cellStyle name="Moneda 4 5 2 2" xfId="1364" xr:uid="{DD9F4AB3-E58E-4D49-A15C-1DE200AC0A6E}"/>
    <cellStyle name="Moneda 4 5 2 2 2" xfId="2905" xr:uid="{47859081-0D75-480D-A1F0-B89FB30423BE}"/>
    <cellStyle name="Moneda 4 5 2 2 2 2" xfId="5997" xr:uid="{C0030AA6-0914-42BA-9B25-3C7BA97B93FD}"/>
    <cellStyle name="Moneda 4 5 2 2 3" xfId="4456" xr:uid="{77DD1EE5-7E7D-49BA-A59E-87B871CAAF44}"/>
    <cellStyle name="Moneda 4 5 2 3" xfId="2135" xr:uid="{8868FC4B-E00C-4625-9244-E69362479FF8}"/>
    <cellStyle name="Moneda 4 5 2 3 2" xfId="5227" xr:uid="{FC775FA2-8737-4D5F-8476-912461570447}"/>
    <cellStyle name="Moneda 4 5 2 4" xfId="3686" xr:uid="{8262E5C2-59A6-4413-BC19-74277DCFE6BF}"/>
    <cellStyle name="Moneda 4 5 3" xfId="979" xr:uid="{31DA50EB-7C1D-48A0-93B1-E6EC5092184C}"/>
    <cellStyle name="Moneda 4 5 3 2" xfId="2520" xr:uid="{7B96B3A5-FE06-4B00-8F8B-0B296338A841}"/>
    <cellStyle name="Moneda 4 5 3 2 2" xfId="5612" xr:uid="{BD167804-D842-4818-B09B-9F1F5DA88DA5}"/>
    <cellStyle name="Moneda 4 5 3 3" xfId="4071" xr:uid="{2040C4B6-BCBD-496C-A5AE-1813BD848933}"/>
    <cellStyle name="Moneda 4 5 4" xfId="1750" xr:uid="{B0EBE55D-AEA7-4131-B3AD-4B2E2A03CCF7}"/>
    <cellStyle name="Moneda 4 5 4 2" xfId="4842" xr:uid="{B9360467-6846-4127-8DB4-7F3BBA666ED6}"/>
    <cellStyle name="Moneda 4 5 5" xfId="3300" xr:uid="{2379A8F1-A575-4BC8-9B34-EF66F04D5A09}"/>
    <cellStyle name="Moneda 4 6" xfId="402" xr:uid="{9136835D-7912-4A0C-B53C-10ABCFB11214}"/>
    <cellStyle name="Moneda 4 6 2" xfId="1172" xr:uid="{1215355F-5C84-4E30-8BA5-DE2E6192A9DA}"/>
    <cellStyle name="Moneda 4 6 2 2" xfId="2713" xr:uid="{4375448A-2972-41AD-8DA6-FF3CB0185CBB}"/>
    <cellStyle name="Moneda 4 6 2 2 2" xfId="5805" xr:uid="{37D3C3D2-CC97-4A64-ADA6-9582841270C6}"/>
    <cellStyle name="Moneda 4 6 2 3" xfId="4264" xr:uid="{54D469E5-0B7B-4988-AAB8-4933F3EC005E}"/>
    <cellStyle name="Moneda 4 6 3" xfId="1943" xr:uid="{CAEE505D-01DE-4192-8E1B-6A7ADDCBB9B6}"/>
    <cellStyle name="Moneda 4 6 3 2" xfId="5035" xr:uid="{55A82D14-5B20-46F8-A5E3-32762F1520DF}"/>
    <cellStyle name="Moneda 4 6 4" xfId="3494" xr:uid="{D680DD86-130D-4F34-8CE6-85BA29E26150}"/>
    <cellStyle name="Moneda 4 7" xfId="787" xr:uid="{FA50A727-9EF4-46BA-A2F8-36676B96060B}"/>
    <cellStyle name="Moneda 4 7 2" xfId="2328" xr:uid="{4B76090A-13B6-4A08-9F98-04C03BCC8604}"/>
    <cellStyle name="Moneda 4 7 2 2" xfId="5420" xr:uid="{519D5E80-850D-48F9-98E1-E5424C895745}"/>
    <cellStyle name="Moneda 4 7 3" xfId="3879" xr:uid="{7B87D93F-EDCA-44E7-A40E-00EDA2369275}"/>
    <cellStyle name="Moneda 4 8" xfId="1558" xr:uid="{E652F668-8D88-4C03-BBD3-13F1DDAE0F53}"/>
    <cellStyle name="Moneda 4 8 2" xfId="4650" xr:uid="{09333032-9301-4FD5-91D1-8DFCBBEC4CAD}"/>
    <cellStyle name="Moneda 4 9" xfId="3107" xr:uid="{B72E61FE-820E-4EF1-AE47-E4F8D089C8F1}"/>
    <cellStyle name="Moneda 5" xfId="22" xr:uid="{C378B7D9-EE2C-4BE7-92DE-70034ED1CD91}"/>
    <cellStyle name="Moneda 5 2" xfId="46" xr:uid="{FD9A6053-E0EF-43E0-9A01-48B8319DC755}"/>
    <cellStyle name="Moneda 5 2 2" xfId="94" xr:uid="{CD91F27A-58FB-43F4-A764-95F559C70D70}"/>
    <cellStyle name="Moneda 5 2 2 2" xfId="190" xr:uid="{E96EF680-CDB1-4B9F-A3E4-E09F33C211F3}"/>
    <cellStyle name="Moneda 5 2 2 2 2" xfId="384" xr:uid="{90CDD7E7-BE60-4BD0-BF99-21D0100BDDC7}"/>
    <cellStyle name="Moneda 5 2 2 2 2 2" xfId="770" xr:uid="{8CDD9C03-AA56-447C-A509-081037BE7760}"/>
    <cellStyle name="Moneda 5 2 2 2 2 2 2" xfId="1540" xr:uid="{BB8D0660-23FE-4199-897B-56860A598B50}"/>
    <cellStyle name="Moneda 5 2 2 2 2 2 2 2" xfId="3081" xr:uid="{C157FA44-6A34-4348-B08D-4D93C2CE56E4}"/>
    <cellStyle name="Moneda 5 2 2 2 2 2 2 2 2" xfId="6173" xr:uid="{4C2AC7E8-59FF-4F82-A8EA-A067D7B61E11}"/>
    <cellStyle name="Moneda 5 2 2 2 2 2 2 3" xfId="4632" xr:uid="{73A5C65A-8A8D-4C12-8262-22204B73D3F9}"/>
    <cellStyle name="Moneda 5 2 2 2 2 2 3" xfId="2311" xr:uid="{1AC1E6DA-F6E7-4552-998A-66345064CF23}"/>
    <cellStyle name="Moneda 5 2 2 2 2 2 3 2" xfId="5403" xr:uid="{81CCD524-2682-4D3A-8DFA-4ABE16038484}"/>
    <cellStyle name="Moneda 5 2 2 2 2 2 4" xfId="3862" xr:uid="{52F92D01-E620-4C4F-A52D-108C9E53E5C8}"/>
    <cellStyle name="Moneda 5 2 2 2 2 3" xfId="1155" xr:uid="{51E38392-FB3F-419F-A022-D667BA6D66E7}"/>
    <cellStyle name="Moneda 5 2 2 2 2 3 2" xfId="2696" xr:uid="{291D9335-323B-48DC-818E-37669B0B4C25}"/>
    <cellStyle name="Moneda 5 2 2 2 2 3 2 2" xfId="5788" xr:uid="{96A1D887-F644-49BF-956F-303775F64A49}"/>
    <cellStyle name="Moneda 5 2 2 2 2 3 3" xfId="4247" xr:uid="{824C62EF-1D9B-481A-83A7-7B620F72582E}"/>
    <cellStyle name="Moneda 5 2 2 2 2 4" xfId="1926" xr:uid="{48619D80-8AEA-47C3-A425-A9D7B211D5DE}"/>
    <cellStyle name="Moneda 5 2 2 2 2 4 2" xfId="5018" xr:uid="{26FBC340-5CFF-4D6A-B6AD-04AD93D04228}"/>
    <cellStyle name="Moneda 5 2 2 2 2 5" xfId="3476" xr:uid="{7C37346C-B23E-4901-9632-787C4B10C06E}"/>
    <cellStyle name="Moneda 5 2 2 2 3" xfId="578" xr:uid="{7E127649-14AC-4531-AA5D-1A2F62C50BB7}"/>
    <cellStyle name="Moneda 5 2 2 2 3 2" xfId="1348" xr:uid="{53C5D1F0-8F48-4F12-94E3-70CB9946A4B8}"/>
    <cellStyle name="Moneda 5 2 2 2 3 2 2" xfId="2889" xr:uid="{097B21C3-8A75-41CF-A367-D68F766A498F}"/>
    <cellStyle name="Moneda 5 2 2 2 3 2 2 2" xfId="5981" xr:uid="{D4FB1DAE-0C6E-4C4A-A230-1F6F77B9D960}"/>
    <cellStyle name="Moneda 5 2 2 2 3 2 3" xfId="4440" xr:uid="{D1946920-30C3-427C-9B34-CC7FF184FFE1}"/>
    <cellStyle name="Moneda 5 2 2 2 3 3" xfId="2119" xr:uid="{FA541944-115C-4137-B5B8-BFF9C23B2ACE}"/>
    <cellStyle name="Moneda 5 2 2 2 3 3 2" xfId="5211" xr:uid="{6826D865-59DD-49B5-B650-06BD55F3DAB2}"/>
    <cellStyle name="Moneda 5 2 2 2 3 4" xfId="3670" xr:uid="{7B28D156-B03B-424E-83AB-877AFE2EF89F}"/>
    <cellStyle name="Moneda 5 2 2 2 4" xfId="963" xr:uid="{66508304-18D6-4140-A51D-D2456DCB7EF6}"/>
    <cellStyle name="Moneda 5 2 2 2 4 2" xfId="2504" xr:uid="{11981A5E-69CE-4E8D-A2F8-135E66406BE4}"/>
    <cellStyle name="Moneda 5 2 2 2 4 2 2" xfId="5596" xr:uid="{22C4C04D-BFAD-4580-A81B-4774E3C371A0}"/>
    <cellStyle name="Moneda 5 2 2 2 4 3" xfId="4055" xr:uid="{8046B0B2-0D6B-4D80-8805-03E8D2E5C0A4}"/>
    <cellStyle name="Moneda 5 2 2 2 5" xfId="1734" xr:uid="{1D492C8B-4550-4D0B-ACFC-1AF82B5F1ADD}"/>
    <cellStyle name="Moneda 5 2 2 2 5 2" xfId="4826" xr:uid="{BE55D3AA-0E94-4CD1-8EF1-A797C09D24F4}"/>
    <cellStyle name="Moneda 5 2 2 2 6" xfId="3283" xr:uid="{D2744350-F97A-4277-BD97-0F58A0B061A6}"/>
    <cellStyle name="Moneda 5 2 2 3" xfId="288" xr:uid="{9CF9CFFF-32B3-4F54-93DC-61BBB8CDA924}"/>
    <cellStyle name="Moneda 5 2 2 3 2" xfId="674" xr:uid="{579F6DBC-5604-4F23-AD99-68C9DD585BA3}"/>
    <cellStyle name="Moneda 5 2 2 3 2 2" xfId="1444" xr:uid="{24C1F24B-1F85-448D-BA03-10670B1BA1FD}"/>
    <cellStyle name="Moneda 5 2 2 3 2 2 2" xfId="2985" xr:uid="{D0A7F63C-413B-43B7-A26B-E3D0282FD70E}"/>
    <cellStyle name="Moneda 5 2 2 3 2 2 2 2" xfId="6077" xr:uid="{EF906A93-C017-48CA-ACD4-818A2D26A340}"/>
    <cellStyle name="Moneda 5 2 2 3 2 2 3" xfId="4536" xr:uid="{7533FB9F-510E-4838-9771-651E80514E86}"/>
    <cellStyle name="Moneda 5 2 2 3 2 3" xfId="2215" xr:uid="{399C6EB1-ED91-449C-967B-F770B6172362}"/>
    <cellStyle name="Moneda 5 2 2 3 2 3 2" xfId="5307" xr:uid="{BC2FF7C9-7BF7-499F-9059-ECC45530A127}"/>
    <cellStyle name="Moneda 5 2 2 3 2 4" xfId="3766" xr:uid="{1A0C54F9-90E6-44F1-ADB4-285A66D5BD3B}"/>
    <cellStyle name="Moneda 5 2 2 3 3" xfId="1059" xr:uid="{321357C7-E37F-44D9-9AE6-D9DA57FC9F95}"/>
    <cellStyle name="Moneda 5 2 2 3 3 2" xfId="2600" xr:uid="{810D3FAC-9118-4E18-AEC7-CC57F692C7CA}"/>
    <cellStyle name="Moneda 5 2 2 3 3 2 2" xfId="5692" xr:uid="{B7085E2B-CA23-4867-8BBD-25226A05BDED}"/>
    <cellStyle name="Moneda 5 2 2 3 3 3" xfId="4151" xr:uid="{978E1342-DD66-4607-B541-369D1AD6448C}"/>
    <cellStyle name="Moneda 5 2 2 3 4" xfId="1830" xr:uid="{514C2C14-5236-4541-B2E1-6E4FA9C44C88}"/>
    <cellStyle name="Moneda 5 2 2 3 4 2" xfId="4922" xr:uid="{09AB8C20-002A-4AAB-BAB5-76D720A1FB2E}"/>
    <cellStyle name="Moneda 5 2 2 3 5" xfId="3380" xr:uid="{DB256783-F560-4F74-83DD-8C586481AECA}"/>
    <cellStyle name="Moneda 5 2 2 4" xfId="482" xr:uid="{52E7A8D6-5311-4638-B3EE-7AE3C3C44F59}"/>
    <cellStyle name="Moneda 5 2 2 4 2" xfId="1252" xr:uid="{533B2E1C-D2A4-47BE-93E4-DCFE6C81AB7E}"/>
    <cellStyle name="Moneda 5 2 2 4 2 2" xfId="2793" xr:uid="{5F3C4C79-ABB9-45F9-833F-FF5E3450E624}"/>
    <cellStyle name="Moneda 5 2 2 4 2 2 2" xfId="5885" xr:uid="{1938C01A-62B9-4F91-BD9F-59294EC8FFF9}"/>
    <cellStyle name="Moneda 5 2 2 4 2 3" xfId="4344" xr:uid="{11F07830-5ED1-4E65-B1D5-9546147BF24D}"/>
    <cellStyle name="Moneda 5 2 2 4 3" xfId="2023" xr:uid="{A2580AD2-3B95-45EA-937E-6DC8FF357D0E}"/>
    <cellStyle name="Moneda 5 2 2 4 3 2" xfId="5115" xr:uid="{DE84E946-876A-4718-9813-97809C29F988}"/>
    <cellStyle name="Moneda 5 2 2 4 4" xfId="3574" xr:uid="{B2040CB9-3A2D-4F38-A402-147BC1156933}"/>
    <cellStyle name="Moneda 5 2 2 5" xfId="867" xr:uid="{870B2523-3B9B-4086-B6FA-8E10EC6B15D8}"/>
    <cellStyle name="Moneda 5 2 2 5 2" xfId="2408" xr:uid="{3B75DB08-7F88-4B8B-A600-644ED372BD32}"/>
    <cellStyle name="Moneda 5 2 2 5 2 2" xfId="5500" xr:uid="{0AE3F58C-F55A-423D-85C2-1ACF68BFE450}"/>
    <cellStyle name="Moneda 5 2 2 5 3" xfId="3959" xr:uid="{8281E948-A1A5-4864-A5FE-7697E1A21190}"/>
    <cellStyle name="Moneda 5 2 2 6" xfId="1638" xr:uid="{1478703F-F520-476A-9314-C0F4DFFD88A6}"/>
    <cellStyle name="Moneda 5 2 2 6 2" xfId="4730" xr:uid="{81759F1C-6973-4E6F-9E16-47751368ACB5}"/>
    <cellStyle name="Moneda 5 2 2 7" xfId="3187" xr:uid="{E5A78E8C-CD05-4704-8FFF-A8179E49B361}"/>
    <cellStyle name="Moneda 5 2 3" xfId="142" xr:uid="{1E858DD4-D233-4C3E-A220-60AED07E4CF1}"/>
    <cellStyle name="Moneda 5 2 3 2" xfId="336" xr:uid="{C3FE85E4-6D30-4773-A3CB-3D3E94508225}"/>
    <cellStyle name="Moneda 5 2 3 2 2" xfId="722" xr:uid="{E24F0FE0-2F2A-48D6-8CAC-957D96700487}"/>
    <cellStyle name="Moneda 5 2 3 2 2 2" xfId="1492" xr:uid="{19219A8D-478A-405E-9208-6956D7E1A665}"/>
    <cellStyle name="Moneda 5 2 3 2 2 2 2" xfId="3033" xr:uid="{0B6DED25-AED8-494A-820A-3F8837D8E495}"/>
    <cellStyle name="Moneda 5 2 3 2 2 2 2 2" xfId="6125" xr:uid="{C7BAC0C8-2127-46A7-A89D-A8A874A94760}"/>
    <cellStyle name="Moneda 5 2 3 2 2 2 3" xfId="4584" xr:uid="{29F2767C-2903-4584-B407-15C9D526C630}"/>
    <cellStyle name="Moneda 5 2 3 2 2 3" xfId="2263" xr:uid="{9B8B4BB7-0491-458C-BD6F-DF9705073A88}"/>
    <cellStyle name="Moneda 5 2 3 2 2 3 2" xfId="5355" xr:uid="{1A4E9BFB-CADF-4F8C-A696-CD776707B4B6}"/>
    <cellStyle name="Moneda 5 2 3 2 2 4" xfId="3814" xr:uid="{2C88F608-757B-4AD2-85A8-1B442C1B4B88}"/>
    <cellStyle name="Moneda 5 2 3 2 3" xfId="1107" xr:uid="{5E2384F1-A347-448F-8CDC-F99C06F72E7B}"/>
    <cellStyle name="Moneda 5 2 3 2 3 2" xfId="2648" xr:uid="{5EA2BB4D-C014-49E3-996A-FFC6D03E75D8}"/>
    <cellStyle name="Moneda 5 2 3 2 3 2 2" xfId="5740" xr:uid="{28C97BC3-28B2-49F3-80FA-4CE012A68990}"/>
    <cellStyle name="Moneda 5 2 3 2 3 3" xfId="4199" xr:uid="{B7C1F809-D693-416E-A4D9-CB768234F76C}"/>
    <cellStyle name="Moneda 5 2 3 2 4" xfId="1878" xr:uid="{A206F909-9FE9-45B3-B856-24F1FAC9149F}"/>
    <cellStyle name="Moneda 5 2 3 2 4 2" xfId="4970" xr:uid="{C86DE3B1-275E-41BC-B7E2-B1F13569DF9F}"/>
    <cellStyle name="Moneda 5 2 3 2 5" xfId="3428" xr:uid="{0EA0B7D7-231B-4FFC-AE48-1538A03B4346}"/>
    <cellStyle name="Moneda 5 2 3 3" xfId="530" xr:uid="{4AC199B0-F660-42E6-83C8-9B6FB48CF524}"/>
    <cellStyle name="Moneda 5 2 3 3 2" xfId="1300" xr:uid="{71A13473-BB96-495A-B7B4-0A2055C0330F}"/>
    <cellStyle name="Moneda 5 2 3 3 2 2" xfId="2841" xr:uid="{12B5E0CF-31BB-4580-BD87-3FF1BD4BAB60}"/>
    <cellStyle name="Moneda 5 2 3 3 2 2 2" xfId="5933" xr:uid="{1EF58CEE-8273-4B5D-B0E6-D3B7C68F4D51}"/>
    <cellStyle name="Moneda 5 2 3 3 2 3" xfId="4392" xr:uid="{6FA2CF50-DE5E-454A-8329-647A75AA2461}"/>
    <cellStyle name="Moneda 5 2 3 3 3" xfId="2071" xr:uid="{7932DED2-2F74-4C15-8869-EAFE9412DD14}"/>
    <cellStyle name="Moneda 5 2 3 3 3 2" xfId="5163" xr:uid="{2C78BDC2-38BE-4C30-88D1-B2CD9A983F62}"/>
    <cellStyle name="Moneda 5 2 3 3 4" xfId="3622" xr:uid="{8DB0FD6E-5CF9-4720-BCDE-82864D21E158}"/>
    <cellStyle name="Moneda 5 2 3 4" xfId="915" xr:uid="{77F184AD-6CEB-4B0D-943C-25300B77CBF9}"/>
    <cellStyle name="Moneda 5 2 3 4 2" xfId="2456" xr:uid="{2D868C8A-1D91-421D-AD44-9C6F72405F9C}"/>
    <cellStyle name="Moneda 5 2 3 4 2 2" xfId="5548" xr:uid="{CCAF80B9-71A8-4567-9123-8B09F1EC93E0}"/>
    <cellStyle name="Moneda 5 2 3 4 3" xfId="4007" xr:uid="{ABDB46E8-AA6B-4647-816B-9309E22817C0}"/>
    <cellStyle name="Moneda 5 2 3 5" xfId="1686" xr:uid="{DBFCB165-0EA4-4372-A0AB-81FDF3ADEEA2}"/>
    <cellStyle name="Moneda 5 2 3 5 2" xfId="4778" xr:uid="{43830195-15B1-4DC6-B636-7926FCE558A2}"/>
    <cellStyle name="Moneda 5 2 3 6" xfId="3235" xr:uid="{01D3C8D9-55B6-44E0-9C8C-E74E0F117F3B}"/>
    <cellStyle name="Moneda 5 2 4" xfId="240" xr:uid="{15F4C436-366B-4AD2-91F4-3146223AA574}"/>
    <cellStyle name="Moneda 5 2 4 2" xfId="626" xr:uid="{E8DB5928-A3AB-46F0-A4C4-693B11F65DB8}"/>
    <cellStyle name="Moneda 5 2 4 2 2" xfId="1396" xr:uid="{5A09E50C-0F76-4F73-93F2-BDE88963B346}"/>
    <cellStyle name="Moneda 5 2 4 2 2 2" xfId="2937" xr:uid="{A36929DC-060E-4D70-B21B-6EBC5BB269ED}"/>
    <cellStyle name="Moneda 5 2 4 2 2 2 2" xfId="6029" xr:uid="{AD838080-A266-48B7-8891-7341107370B4}"/>
    <cellStyle name="Moneda 5 2 4 2 2 3" xfId="4488" xr:uid="{4CA6F5AE-7A40-4550-913D-16EB6E1B08AF}"/>
    <cellStyle name="Moneda 5 2 4 2 3" xfId="2167" xr:uid="{8055DC61-B5F1-4874-B545-0E9D01267075}"/>
    <cellStyle name="Moneda 5 2 4 2 3 2" xfId="5259" xr:uid="{186FCBAA-F0CC-4345-8F66-71F57925B1F9}"/>
    <cellStyle name="Moneda 5 2 4 2 4" xfId="3718" xr:uid="{7FF7B645-0ED8-40E0-A1DC-AD3768EE0358}"/>
    <cellStyle name="Moneda 5 2 4 3" xfId="1011" xr:uid="{D473B7B9-E7D0-4A40-B249-6A42BF586087}"/>
    <cellStyle name="Moneda 5 2 4 3 2" xfId="2552" xr:uid="{ABF3F4DE-D7A6-4930-A315-176036024F5D}"/>
    <cellStyle name="Moneda 5 2 4 3 2 2" xfId="5644" xr:uid="{4229E7E9-38C4-4614-A5E6-CD61E9A69C59}"/>
    <cellStyle name="Moneda 5 2 4 3 3" xfId="4103" xr:uid="{8EE2A738-239E-4DEA-A91C-9CB2F9DF512C}"/>
    <cellStyle name="Moneda 5 2 4 4" xfId="1782" xr:uid="{67021440-B990-4BE9-A870-178569A9931B}"/>
    <cellStyle name="Moneda 5 2 4 4 2" xfId="4874" xr:uid="{990DC93F-B1C6-42F6-82A8-70C1689F96ED}"/>
    <cellStyle name="Moneda 5 2 4 5" xfId="3332" xr:uid="{4E6DF962-E0B4-45D1-9095-4CB18586278E}"/>
    <cellStyle name="Moneda 5 2 5" xfId="434" xr:uid="{0F2763AD-45B1-43E0-A031-4B3CCAA89679}"/>
    <cellStyle name="Moneda 5 2 5 2" xfId="1204" xr:uid="{48F1461F-153C-4047-96B6-F9D57C41A8B2}"/>
    <cellStyle name="Moneda 5 2 5 2 2" xfId="2745" xr:uid="{B061B297-A378-418D-90F1-3536510A4C0C}"/>
    <cellStyle name="Moneda 5 2 5 2 2 2" xfId="5837" xr:uid="{BDE5F621-C446-4F03-9E6D-FC7BEBAA7E2B}"/>
    <cellStyle name="Moneda 5 2 5 2 3" xfId="4296" xr:uid="{037256D8-1934-4CA4-B4B5-D0ED6FD46793}"/>
    <cellStyle name="Moneda 5 2 5 3" xfId="1975" xr:uid="{7059531C-73C5-4D44-9618-7D392CB0FC85}"/>
    <cellStyle name="Moneda 5 2 5 3 2" xfId="5067" xr:uid="{931824D9-FB71-451C-8D1E-B4E353A23456}"/>
    <cellStyle name="Moneda 5 2 5 4" xfId="3526" xr:uid="{2C1B3205-1A19-4814-957F-F76EB478CC7B}"/>
    <cellStyle name="Moneda 5 2 6" xfId="819" xr:uid="{AD99793D-E9BD-4495-ACDA-070456E77CC5}"/>
    <cellStyle name="Moneda 5 2 6 2" xfId="2360" xr:uid="{797792A3-323C-46B1-8C85-7394F579007D}"/>
    <cellStyle name="Moneda 5 2 6 2 2" xfId="5452" xr:uid="{0593BB27-5140-4D92-997F-848E014E02F3}"/>
    <cellStyle name="Moneda 5 2 6 3" xfId="3911" xr:uid="{7A65FE52-3730-48BD-8C0C-CAA41CAFBEDD}"/>
    <cellStyle name="Moneda 5 2 7" xfId="1590" xr:uid="{5EF933BD-B6FE-4477-9299-B1722CEB3FF6}"/>
    <cellStyle name="Moneda 5 2 7 2" xfId="4682" xr:uid="{E85D6A05-46ED-465F-A935-4FF7414CA7E0}"/>
    <cellStyle name="Moneda 5 2 8" xfId="3139" xr:uid="{C78B1F91-385A-4A9E-9EF4-1CD27D966913}"/>
    <cellStyle name="Moneda 5 3" xfId="70" xr:uid="{A8276E55-2193-4A22-A915-30290407EEF1}"/>
    <cellStyle name="Moneda 5 3 2" xfId="166" xr:uid="{B0DA0020-0B69-4FF8-8851-C5BF3AC047D6}"/>
    <cellStyle name="Moneda 5 3 2 2" xfId="360" xr:uid="{C0FCC63C-F451-4F61-8D8C-80C9991D1D6F}"/>
    <cellStyle name="Moneda 5 3 2 2 2" xfId="746" xr:uid="{F8431436-B572-4E97-91F0-F61BEDFD2C80}"/>
    <cellStyle name="Moneda 5 3 2 2 2 2" xfId="1516" xr:uid="{5D097F61-7FDA-4107-A4AD-FECB61CE90BB}"/>
    <cellStyle name="Moneda 5 3 2 2 2 2 2" xfId="3057" xr:uid="{F3E4BEEE-92CE-433D-A6A9-508D27BE1F79}"/>
    <cellStyle name="Moneda 5 3 2 2 2 2 2 2" xfId="6149" xr:uid="{D1BA1A23-1B33-40F7-8B53-33A98FBBE53E}"/>
    <cellStyle name="Moneda 5 3 2 2 2 2 3" xfId="4608" xr:uid="{04B3359D-4B0E-4753-9002-B86EF074F85C}"/>
    <cellStyle name="Moneda 5 3 2 2 2 3" xfId="2287" xr:uid="{78C67EB9-C0E7-4A76-8399-F4DD8BCF075F}"/>
    <cellStyle name="Moneda 5 3 2 2 2 3 2" xfId="5379" xr:uid="{12818E02-9AFA-4941-8A6C-3145E1DCB2A7}"/>
    <cellStyle name="Moneda 5 3 2 2 2 4" xfId="3838" xr:uid="{6EB42E7A-4991-4014-8871-DD88F4788998}"/>
    <cellStyle name="Moneda 5 3 2 2 3" xfId="1131" xr:uid="{B3C4E291-7B70-4A7A-8452-0872E119D82F}"/>
    <cellStyle name="Moneda 5 3 2 2 3 2" xfId="2672" xr:uid="{7B409BB6-2CD7-444E-8DEC-6C0992B555F0}"/>
    <cellStyle name="Moneda 5 3 2 2 3 2 2" xfId="5764" xr:uid="{730CE629-0352-4DA5-8564-AA8C44D19791}"/>
    <cellStyle name="Moneda 5 3 2 2 3 3" xfId="4223" xr:uid="{83E09205-BF5B-4B4F-82F9-AC698AB58F0F}"/>
    <cellStyle name="Moneda 5 3 2 2 4" xfId="1902" xr:uid="{D2D690A2-4AC8-47A1-B69E-D5D6BBF20A2D}"/>
    <cellStyle name="Moneda 5 3 2 2 4 2" xfId="4994" xr:uid="{AB6721A4-99E8-4C73-9240-4B5259E25C3F}"/>
    <cellStyle name="Moneda 5 3 2 2 5" xfId="3452" xr:uid="{96486985-076B-49E2-B528-90E9EC7F1088}"/>
    <cellStyle name="Moneda 5 3 2 3" xfId="554" xr:uid="{F7729CC9-838C-4C22-87BD-0DC5B0AB39E9}"/>
    <cellStyle name="Moneda 5 3 2 3 2" xfId="1324" xr:uid="{82675639-9669-44D5-9265-7ADB0833A00F}"/>
    <cellStyle name="Moneda 5 3 2 3 2 2" xfId="2865" xr:uid="{8A15653B-89FD-48C5-BA25-7593CD80585A}"/>
    <cellStyle name="Moneda 5 3 2 3 2 2 2" xfId="5957" xr:uid="{DE989AFE-E0E7-43BD-8CA0-9C00B6F3BD0C}"/>
    <cellStyle name="Moneda 5 3 2 3 2 3" xfId="4416" xr:uid="{6C0429F8-CB24-43C5-9465-0585E1252498}"/>
    <cellStyle name="Moneda 5 3 2 3 3" xfId="2095" xr:uid="{994A615B-0389-4390-9618-45DA66CC2442}"/>
    <cellStyle name="Moneda 5 3 2 3 3 2" xfId="5187" xr:uid="{9C4330AC-5D5D-4262-BF86-9C415C14789E}"/>
    <cellStyle name="Moneda 5 3 2 3 4" xfId="3646" xr:uid="{003D5455-7265-4D51-9103-BD4901D0477E}"/>
    <cellStyle name="Moneda 5 3 2 4" xfId="939" xr:uid="{41FFEAC9-28D5-4937-AD67-15BFA8C40C3E}"/>
    <cellStyle name="Moneda 5 3 2 4 2" xfId="2480" xr:uid="{0578920B-DB46-4F76-9AE5-A75CD1D1BEC7}"/>
    <cellStyle name="Moneda 5 3 2 4 2 2" xfId="5572" xr:uid="{C2E5EFD5-871E-411F-AF3A-9115F0B78EA6}"/>
    <cellStyle name="Moneda 5 3 2 4 3" xfId="4031" xr:uid="{2B2B2B07-E98A-469C-A14A-E85103940896}"/>
    <cellStyle name="Moneda 5 3 2 5" xfId="1710" xr:uid="{3BCF35C5-1DB7-4A94-A375-AD273415A566}"/>
    <cellStyle name="Moneda 5 3 2 5 2" xfId="4802" xr:uid="{F18FD270-2449-4374-A803-8E2BCEF564A2}"/>
    <cellStyle name="Moneda 5 3 2 6" xfId="3259" xr:uid="{D4805E2A-2F9B-49DB-8963-9F1CBCFBF3EC}"/>
    <cellStyle name="Moneda 5 3 3" xfId="264" xr:uid="{C3FD84D6-51B9-4B72-AB9F-8CE69655EDF6}"/>
    <cellStyle name="Moneda 5 3 3 2" xfId="650" xr:uid="{0E54A10F-460A-44E3-BE53-64E0F34E4D38}"/>
    <cellStyle name="Moneda 5 3 3 2 2" xfId="1420" xr:uid="{A02C3D8A-8856-4424-93DA-E20522AB1966}"/>
    <cellStyle name="Moneda 5 3 3 2 2 2" xfId="2961" xr:uid="{A54E6541-6E17-4C33-97D0-58E50A90C6AD}"/>
    <cellStyle name="Moneda 5 3 3 2 2 2 2" xfId="6053" xr:uid="{8C58D643-DA79-49C2-9862-9BD819CC54CF}"/>
    <cellStyle name="Moneda 5 3 3 2 2 3" xfId="4512" xr:uid="{365B90CF-808E-4DDF-A761-2AFF4603EEB0}"/>
    <cellStyle name="Moneda 5 3 3 2 3" xfId="2191" xr:uid="{CA1D0B12-9B09-4A5C-8EA5-58D07A13BA6B}"/>
    <cellStyle name="Moneda 5 3 3 2 3 2" xfId="5283" xr:uid="{FF1130E3-D379-4BF0-A565-17B4F9242E4A}"/>
    <cellStyle name="Moneda 5 3 3 2 4" xfId="3742" xr:uid="{9D7025BA-F526-4C31-A985-B0678B670E5C}"/>
    <cellStyle name="Moneda 5 3 3 3" xfId="1035" xr:uid="{63F52006-F4C1-47F2-B2CF-DAA4B9DC4DBE}"/>
    <cellStyle name="Moneda 5 3 3 3 2" xfId="2576" xr:uid="{D571201D-EBC4-410C-A786-34B0B3D1110C}"/>
    <cellStyle name="Moneda 5 3 3 3 2 2" xfId="5668" xr:uid="{5CE3FAD6-706A-4CB4-BCA1-5C10E7C26378}"/>
    <cellStyle name="Moneda 5 3 3 3 3" xfId="4127" xr:uid="{D74F48C6-E2C3-4E3B-B730-62321DD53B65}"/>
    <cellStyle name="Moneda 5 3 3 4" xfId="1806" xr:uid="{93325C94-9311-4FE8-A639-38BB3353E4A1}"/>
    <cellStyle name="Moneda 5 3 3 4 2" xfId="4898" xr:uid="{D706E2C1-9147-45C1-8BD5-A1200DE9320B}"/>
    <cellStyle name="Moneda 5 3 3 5" xfId="3356" xr:uid="{C469E21C-4C59-4550-9545-9B31DC67344E}"/>
    <cellStyle name="Moneda 5 3 4" xfId="458" xr:uid="{521AD9D4-4500-4A00-A6AC-DEB3F82800AC}"/>
    <cellStyle name="Moneda 5 3 4 2" xfId="1228" xr:uid="{86F419DC-D3B4-4279-971F-55EDDA663C92}"/>
    <cellStyle name="Moneda 5 3 4 2 2" xfId="2769" xr:uid="{E4D5BCEA-996A-4CB9-8D1D-44E29F08A604}"/>
    <cellStyle name="Moneda 5 3 4 2 2 2" xfId="5861" xr:uid="{0BE43846-B4FC-4D00-B71A-8E155DFCEFB6}"/>
    <cellStyle name="Moneda 5 3 4 2 3" xfId="4320" xr:uid="{71ABD83D-CB36-4161-8951-1E0B1007B900}"/>
    <cellStyle name="Moneda 5 3 4 3" xfId="1999" xr:uid="{70B37236-3B2D-467F-B84D-2EB022977543}"/>
    <cellStyle name="Moneda 5 3 4 3 2" xfId="5091" xr:uid="{BD92D5B3-3DB2-4C96-8201-4EA8981E8D0D}"/>
    <cellStyle name="Moneda 5 3 4 4" xfId="3550" xr:uid="{DD47E68A-BCB0-4DC8-AFBE-D4B79CD2DC71}"/>
    <cellStyle name="Moneda 5 3 5" xfId="843" xr:uid="{5A46BB62-8C9C-4F39-BC7C-0F2A961CE683}"/>
    <cellStyle name="Moneda 5 3 5 2" xfId="2384" xr:uid="{534742FF-0552-4C81-8853-5CE9AF149719}"/>
    <cellStyle name="Moneda 5 3 5 2 2" xfId="5476" xr:uid="{768716C4-CE9C-44AC-8D0A-54D8F87F3710}"/>
    <cellStyle name="Moneda 5 3 5 3" xfId="3935" xr:uid="{4EB11E32-4A6C-41B3-BF80-8D20A6E28274}"/>
    <cellStyle name="Moneda 5 3 6" xfId="1614" xr:uid="{ECDA4249-89E8-4532-8435-C8DEBBCE3F69}"/>
    <cellStyle name="Moneda 5 3 6 2" xfId="4706" xr:uid="{C8547D92-8095-4B78-8470-A9304734A167}"/>
    <cellStyle name="Moneda 5 3 7" xfId="3163" xr:uid="{5BF0161A-41F7-4FDF-B6DA-552963E46143}"/>
    <cellStyle name="Moneda 5 4" xfId="118" xr:uid="{7DBF8E98-3DEC-4820-89B0-B95B4D467439}"/>
    <cellStyle name="Moneda 5 4 2" xfId="312" xr:uid="{8C612249-7786-441E-94F6-64B6F5285086}"/>
    <cellStyle name="Moneda 5 4 2 2" xfId="698" xr:uid="{3523E764-3234-4340-945B-12A6E669AA54}"/>
    <cellStyle name="Moneda 5 4 2 2 2" xfId="1468" xr:uid="{E1F08464-F550-4710-B587-559A65349741}"/>
    <cellStyle name="Moneda 5 4 2 2 2 2" xfId="3009" xr:uid="{9F0A6BB7-907C-469B-B572-35371FED3F60}"/>
    <cellStyle name="Moneda 5 4 2 2 2 2 2" xfId="6101" xr:uid="{BFEC284C-9C32-4F00-B11F-F3105C43308E}"/>
    <cellStyle name="Moneda 5 4 2 2 2 3" xfId="4560" xr:uid="{FCEE58EC-FB17-4A01-AF2D-02BE300D40F0}"/>
    <cellStyle name="Moneda 5 4 2 2 3" xfId="2239" xr:uid="{FBD6F20B-B99A-46E5-A2DC-BD6AD4C46931}"/>
    <cellStyle name="Moneda 5 4 2 2 3 2" xfId="5331" xr:uid="{4036D214-B281-4166-B1C1-0A72F583813C}"/>
    <cellStyle name="Moneda 5 4 2 2 4" xfId="3790" xr:uid="{24D08D36-A03C-4736-BFFC-1EE7CCCBA181}"/>
    <cellStyle name="Moneda 5 4 2 3" xfId="1083" xr:uid="{2B1DCB20-B9D0-43CB-BC2C-76EB55981219}"/>
    <cellStyle name="Moneda 5 4 2 3 2" xfId="2624" xr:uid="{A4C90A63-A240-4E2F-AC6E-01CFDEF9D416}"/>
    <cellStyle name="Moneda 5 4 2 3 2 2" xfId="5716" xr:uid="{63445C99-8310-435F-8126-C96D171949AA}"/>
    <cellStyle name="Moneda 5 4 2 3 3" xfId="4175" xr:uid="{C9D7403B-F0A6-42AF-9660-3E308BEE2EA2}"/>
    <cellStyle name="Moneda 5 4 2 4" xfId="1854" xr:uid="{2EBAE8A1-D14A-47A1-863B-49A00C22E032}"/>
    <cellStyle name="Moneda 5 4 2 4 2" xfId="4946" xr:uid="{0030AA39-D960-44DF-9DE6-12631DC266C4}"/>
    <cellStyle name="Moneda 5 4 2 5" xfId="3404" xr:uid="{6CB17D18-FB84-44CB-B78F-1B353C477234}"/>
    <cellStyle name="Moneda 5 4 3" xfId="506" xr:uid="{4F80564C-2073-4BC2-8DFD-FADE72B8CCB1}"/>
    <cellStyle name="Moneda 5 4 3 2" xfId="1276" xr:uid="{0CFD03D5-F501-4A95-9A7B-94B125EDECE0}"/>
    <cellStyle name="Moneda 5 4 3 2 2" xfId="2817" xr:uid="{880B8E76-C253-4B23-95D0-0A9330664918}"/>
    <cellStyle name="Moneda 5 4 3 2 2 2" xfId="5909" xr:uid="{56DB5F01-BAB3-4AA0-BFDE-03AEC1961DDE}"/>
    <cellStyle name="Moneda 5 4 3 2 3" xfId="4368" xr:uid="{39E8CF2E-C93E-475B-8019-97F6C4580A3F}"/>
    <cellStyle name="Moneda 5 4 3 3" xfId="2047" xr:uid="{040DD947-6C6E-491E-991C-C2E2D8983110}"/>
    <cellStyle name="Moneda 5 4 3 3 2" xfId="5139" xr:uid="{C8ECBAEA-970C-4287-BCB0-F14FE7056193}"/>
    <cellStyle name="Moneda 5 4 3 4" xfId="3598" xr:uid="{BB8C29A0-2FD5-453D-B2CC-BDEB1632F7EF}"/>
    <cellStyle name="Moneda 5 4 4" xfId="891" xr:uid="{3D3DEDE9-765B-4BC7-883F-74FED3598A00}"/>
    <cellStyle name="Moneda 5 4 4 2" xfId="2432" xr:uid="{3E79FF29-8317-4AA2-AEA7-49DEF19345B4}"/>
    <cellStyle name="Moneda 5 4 4 2 2" xfId="5524" xr:uid="{182CEE95-8435-444E-A6FE-170F29DAF400}"/>
    <cellStyle name="Moneda 5 4 4 3" xfId="3983" xr:uid="{62268944-BFAB-4273-A5E9-3274EBC8C6BF}"/>
    <cellStyle name="Moneda 5 4 5" xfId="1662" xr:uid="{65138726-6248-4092-A834-109FC0D3DE72}"/>
    <cellStyle name="Moneda 5 4 5 2" xfId="4754" xr:uid="{F94F00BE-7E31-4B0E-AD89-7807D4185799}"/>
    <cellStyle name="Moneda 5 4 6" xfId="3211" xr:uid="{6147E6B5-0B42-4C15-AD58-C93064434192}"/>
    <cellStyle name="Moneda 5 5" xfId="216" xr:uid="{0EF56963-F0AC-4A2B-9904-55B055FC20EA}"/>
    <cellStyle name="Moneda 5 5 2" xfId="602" xr:uid="{1165E6D8-52CC-4B34-BECB-1E000F2767C7}"/>
    <cellStyle name="Moneda 5 5 2 2" xfId="1372" xr:uid="{B590088E-EA3C-4BD8-BF2C-64330E8F534D}"/>
    <cellStyle name="Moneda 5 5 2 2 2" xfId="2913" xr:uid="{13E093FE-E56F-4480-8137-71D579C2FD03}"/>
    <cellStyle name="Moneda 5 5 2 2 2 2" xfId="6005" xr:uid="{2683965F-95DC-4F8C-BEC0-99365458EB24}"/>
    <cellStyle name="Moneda 5 5 2 2 3" xfId="4464" xr:uid="{F8A061A0-900E-432B-BF21-CAC3D4AD404D}"/>
    <cellStyle name="Moneda 5 5 2 3" xfId="2143" xr:uid="{98FFC64C-93C2-4D51-AF76-D9EAE2A131C2}"/>
    <cellStyle name="Moneda 5 5 2 3 2" xfId="5235" xr:uid="{8B5620B4-CE34-4F6F-B47E-452C6C7306D0}"/>
    <cellStyle name="Moneda 5 5 2 4" xfId="3694" xr:uid="{8398A028-FF35-405E-99CC-750D5F31DA85}"/>
    <cellStyle name="Moneda 5 5 3" xfId="987" xr:uid="{AFBAB917-1D8C-4686-B9B2-4FE7819549E0}"/>
    <cellStyle name="Moneda 5 5 3 2" xfId="2528" xr:uid="{C4BA6B81-B5E2-4BC0-883D-1E7E20AA6C7B}"/>
    <cellStyle name="Moneda 5 5 3 2 2" xfId="5620" xr:uid="{B4C505E0-6EAD-480D-872D-C912BB01FF32}"/>
    <cellStyle name="Moneda 5 5 3 3" xfId="4079" xr:uid="{70526AC9-6C78-44C9-A072-8ED9B3567A7B}"/>
    <cellStyle name="Moneda 5 5 4" xfId="1758" xr:uid="{48A3226C-0430-47C2-ABF4-E994BFC994F2}"/>
    <cellStyle name="Moneda 5 5 4 2" xfId="4850" xr:uid="{82E34FD6-DC45-4199-9132-007774212FAC}"/>
    <cellStyle name="Moneda 5 5 5" xfId="3308" xr:uid="{A715D654-7E3C-44A7-BCB4-5CA0C4490357}"/>
    <cellStyle name="Moneda 5 6" xfId="410" xr:uid="{13A651D8-3AD0-4F5C-8DCA-52E3A25B83FA}"/>
    <cellStyle name="Moneda 5 6 2" xfId="1180" xr:uid="{07DB9E07-34F6-4766-8CF8-6760B99E9F6C}"/>
    <cellStyle name="Moneda 5 6 2 2" xfId="2721" xr:uid="{6F8D1ADE-89B9-41B3-B829-488196964284}"/>
    <cellStyle name="Moneda 5 6 2 2 2" xfId="5813" xr:uid="{81F6F293-E2CA-4650-92B7-6410B9D19E67}"/>
    <cellStyle name="Moneda 5 6 2 3" xfId="4272" xr:uid="{9EA1F55F-DF13-4315-821C-2492C11A7A23}"/>
    <cellStyle name="Moneda 5 6 3" xfId="1951" xr:uid="{0565478F-312A-41BF-BBF7-E6E9EB99B4E4}"/>
    <cellStyle name="Moneda 5 6 3 2" xfId="5043" xr:uid="{5425B4E5-9F4E-4DEB-9041-4FB4F65E1B28}"/>
    <cellStyle name="Moneda 5 6 4" xfId="3502" xr:uid="{B9264C62-8186-4F38-9582-2398D4343F32}"/>
    <cellStyle name="Moneda 5 7" xfId="795" xr:uid="{57E77EEC-9305-43D5-90AD-71EF17056883}"/>
    <cellStyle name="Moneda 5 7 2" xfId="2336" xr:uid="{DEF30432-B3AF-439F-AB81-2A7955FB50C4}"/>
    <cellStyle name="Moneda 5 7 2 2" xfId="5428" xr:uid="{C7982A6C-0EA1-4AE6-BDFC-FCB9E928095E}"/>
    <cellStyle name="Moneda 5 7 3" xfId="3887" xr:uid="{B0491054-0B6D-4ECE-91E7-7F033A0CFB38}"/>
    <cellStyle name="Moneda 5 8" xfId="1566" xr:uid="{C638F4CA-BD74-427B-8AC0-F2457B361053}"/>
    <cellStyle name="Moneda 5 8 2" xfId="4658" xr:uid="{1CAE8C7C-F071-4C75-8084-745BBF31E464}"/>
    <cellStyle name="Moneda 5 9" xfId="3115" xr:uid="{B7423ECE-E250-4820-BCCA-73D67E5C115E}"/>
    <cellStyle name="Moneda 6" xfId="30" xr:uid="{18267943-F556-466B-BEC9-DD47A97A9216}"/>
    <cellStyle name="Moneda 6 2" xfId="78" xr:uid="{A84E6B5D-2EAD-42E3-8A27-D6CB34C93BA9}"/>
    <cellStyle name="Moneda 6 2 2" xfId="174" xr:uid="{B5AF9A9F-E431-43BF-85DB-90466FB65FBB}"/>
    <cellStyle name="Moneda 6 2 2 2" xfId="368" xr:uid="{EEEFB030-54F7-4371-B5E5-25482678B611}"/>
    <cellStyle name="Moneda 6 2 2 2 2" xfId="754" xr:uid="{CCC3B322-6376-45EF-8B8D-AA2941328000}"/>
    <cellStyle name="Moneda 6 2 2 2 2 2" xfId="1524" xr:uid="{27C00E7E-C137-420D-8D7D-C12B5612E505}"/>
    <cellStyle name="Moneda 6 2 2 2 2 2 2" xfId="3065" xr:uid="{1D74E663-0BB6-4BC8-9DDE-2066C424FB6C}"/>
    <cellStyle name="Moneda 6 2 2 2 2 2 2 2" xfId="6157" xr:uid="{95DB925B-C750-47A0-91DD-08DD6544301E}"/>
    <cellStyle name="Moneda 6 2 2 2 2 2 3" xfId="4616" xr:uid="{DDB6C686-DC20-4B1A-BB83-58B9C00B9C5F}"/>
    <cellStyle name="Moneda 6 2 2 2 2 3" xfId="2295" xr:uid="{997311F2-72B3-4265-8B0B-F7E3E182DA66}"/>
    <cellStyle name="Moneda 6 2 2 2 2 3 2" xfId="5387" xr:uid="{DEE4DF56-9355-4FB3-A6DC-B5A1CBBF9D9A}"/>
    <cellStyle name="Moneda 6 2 2 2 2 4" xfId="3846" xr:uid="{5E96C841-A9B3-4479-AA78-B46BC68C1A28}"/>
    <cellStyle name="Moneda 6 2 2 2 3" xfId="1139" xr:uid="{CCC0DBB3-8070-445D-96F2-C39DE0A4C966}"/>
    <cellStyle name="Moneda 6 2 2 2 3 2" xfId="2680" xr:uid="{6406BEB4-ECD5-4708-BB6E-C65F2BE9A511}"/>
    <cellStyle name="Moneda 6 2 2 2 3 2 2" xfId="5772" xr:uid="{D2975587-0AFD-4301-AC4B-A4DEC9A8C747}"/>
    <cellStyle name="Moneda 6 2 2 2 3 3" xfId="4231" xr:uid="{D047411B-DE97-4982-B01B-763B4D53621A}"/>
    <cellStyle name="Moneda 6 2 2 2 4" xfId="1910" xr:uid="{E4F9B7F1-280D-43C3-87B5-B28A196585CE}"/>
    <cellStyle name="Moneda 6 2 2 2 4 2" xfId="5002" xr:uid="{F5752B49-387D-40A6-BCC2-7797711B8020}"/>
    <cellStyle name="Moneda 6 2 2 2 5" xfId="3460" xr:uid="{D65E0912-4ED8-48DF-957F-E367FC65B1BD}"/>
    <cellStyle name="Moneda 6 2 2 3" xfId="562" xr:uid="{9B1ABCF0-D188-4030-86C2-E850023A7D0B}"/>
    <cellStyle name="Moneda 6 2 2 3 2" xfId="1332" xr:uid="{4B433A11-7EA3-4403-8E25-D8D725F955ED}"/>
    <cellStyle name="Moneda 6 2 2 3 2 2" xfId="2873" xr:uid="{7EFC4F60-266A-4D73-93EC-6A4E512622A8}"/>
    <cellStyle name="Moneda 6 2 2 3 2 2 2" xfId="5965" xr:uid="{91FE2A89-AA2E-4E3D-B3F0-31943BF47D76}"/>
    <cellStyle name="Moneda 6 2 2 3 2 3" xfId="4424" xr:uid="{AB861642-C3E0-4464-BB44-7F97EA367AA7}"/>
    <cellStyle name="Moneda 6 2 2 3 3" xfId="2103" xr:uid="{486EB5EF-3888-4B14-961D-9A4BCF54EBDF}"/>
    <cellStyle name="Moneda 6 2 2 3 3 2" xfId="5195" xr:uid="{FBCFE1BF-72AA-46EF-B4F2-677EE7B077A9}"/>
    <cellStyle name="Moneda 6 2 2 3 4" xfId="3654" xr:uid="{BBAF7CF1-8599-42BF-A819-82AC5C430E91}"/>
    <cellStyle name="Moneda 6 2 2 4" xfId="947" xr:uid="{9D42B2CA-34F1-40EB-89B3-7D30E398037F}"/>
    <cellStyle name="Moneda 6 2 2 4 2" xfId="2488" xr:uid="{D48D0F9B-8977-401A-A57C-01AB9FC87AC0}"/>
    <cellStyle name="Moneda 6 2 2 4 2 2" xfId="5580" xr:uid="{09C39207-3E11-43BA-ABCC-DC0F6C8CD3F6}"/>
    <cellStyle name="Moneda 6 2 2 4 3" xfId="4039" xr:uid="{A48E1763-0951-4589-B0DE-7F6BDAB3C086}"/>
    <cellStyle name="Moneda 6 2 2 5" xfId="1718" xr:uid="{79AD373A-AFED-4F9D-A403-BAEE6B9C6390}"/>
    <cellStyle name="Moneda 6 2 2 5 2" xfId="4810" xr:uid="{23B135FF-6D8D-402C-BACA-4C0ECFE831DF}"/>
    <cellStyle name="Moneda 6 2 2 6" xfId="3267" xr:uid="{443FC040-DB24-4D01-B1F2-ACF8502A77B7}"/>
    <cellStyle name="Moneda 6 2 3" xfId="272" xr:uid="{F47AD9ED-6118-4C6A-99FF-C9F487EBB4F7}"/>
    <cellStyle name="Moneda 6 2 3 2" xfId="658" xr:uid="{43A7EAA4-0D7A-4414-9E43-21E35BDC508D}"/>
    <cellStyle name="Moneda 6 2 3 2 2" xfId="1428" xr:uid="{AD93B97C-7E75-4F19-BC61-578B3FFEF00F}"/>
    <cellStyle name="Moneda 6 2 3 2 2 2" xfId="2969" xr:uid="{F23D71CF-237D-4C64-89EB-273723509E8B}"/>
    <cellStyle name="Moneda 6 2 3 2 2 2 2" xfId="6061" xr:uid="{2AB3907B-8B98-4A14-9109-224C9FE5154E}"/>
    <cellStyle name="Moneda 6 2 3 2 2 3" xfId="4520" xr:uid="{553C7CDC-75C8-4606-9DC8-7A0FC083BF4E}"/>
    <cellStyle name="Moneda 6 2 3 2 3" xfId="2199" xr:uid="{5B2A5104-E424-41C2-9916-99EB20273151}"/>
    <cellStyle name="Moneda 6 2 3 2 3 2" xfId="5291" xr:uid="{E5049DDA-96FC-49A3-9F0E-17CAE1F785A7}"/>
    <cellStyle name="Moneda 6 2 3 2 4" xfId="3750" xr:uid="{6265FD24-9EFB-40AE-8348-D00537ADE46E}"/>
    <cellStyle name="Moneda 6 2 3 3" xfId="1043" xr:uid="{8D0144CF-5E6C-45FE-AD03-EFFD04F7C017}"/>
    <cellStyle name="Moneda 6 2 3 3 2" xfId="2584" xr:uid="{AA3585E3-B469-45A3-AD3F-731C8C5DC4CE}"/>
    <cellStyle name="Moneda 6 2 3 3 2 2" xfId="5676" xr:uid="{C8DEF7BA-3B24-4DD6-88FA-1DD90DF3D4B5}"/>
    <cellStyle name="Moneda 6 2 3 3 3" xfId="4135" xr:uid="{97625999-5252-4E53-83D6-4C2CF4139FCF}"/>
    <cellStyle name="Moneda 6 2 3 4" xfId="1814" xr:uid="{88686C2A-5223-4F16-8995-B34C08473F27}"/>
    <cellStyle name="Moneda 6 2 3 4 2" xfId="4906" xr:uid="{35BC0943-9827-4A7D-8FEF-437C804D727C}"/>
    <cellStyle name="Moneda 6 2 3 5" xfId="3364" xr:uid="{A360076B-A309-41CC-9151-BEAED292E85D}"/>
    <cellStyle name="Moneda 6 2 4" xfId="466" xr:uid="{E2F56FED-DA35-46ED-895C-60AE79752EFF}"/>
    <cellStyle name="Moneda 6 2 4 2" xfId="1236" xr:uid="{8B99EA34-C4EA-47B1-989D-3FE411091C5C}"/>
    <cellStyle name="Moneda 6 2 4 2 2" xfId="2777" xr:uid="{CBC4D7CF-2FF5-4B53-BA3E-034F28D0507A}"/>
    <cellStyle name="Moneda 6 2 4 2 2 2" xfId="5869" xr:uid="{F5F09C79-BFCF-4A7E-AC3B-877EF861E699}"/>
    <cellStyle name="Moneda 6 2 4 2 3" xfId="4328" xr:uid="{57E381CF-A40D-4B9F-B33F-50444283B0BF}"/>
    <cellStyle name="Moneda 6 2 4 3" xfId="2007" xr:uid="{E8DA2D6D-5C01-4F2D-B986-C785347DC3B4}"/>
    <cellStyle name="Moneda 6 2 4 3 2" xfId="5099" xr:uid="{6D8CAE8A-CBC9-4D74-97C2-2D446C5E17DD}"/>
    <cellStyle name="Moneda 6 2 4 4" xfId="3558" xr:uid="{F294C718-F620-41C1-8B34-17C6643CA221}"/>
    <cellStyle name="Moneda 6 2 5" xfId="851" xr:uid="{8465A32A-749E-4F67-941E-1BF423627AA8}"/>
    <cellStyle name="Moneda 6 2 5 2" xfId="2392" xr:uid="{69AFF1CE-3739-46B2-9355-83754244F85C}"/>
    <cellStyle name="Moneda 6 2 5 2 2" xfId="5484" xr:uid="{7AEA849F-C61C-4E51-BE03-8096DC02BA3D}"/>
    <cellStyle name="Moneda 6 2 5 3" xfId="3943" xr:uid="{DC718F68-433A-4196-8B05-A605DAEB5A04}"/>
    <cellStyle name="Moneda 6 2 6" xfId="1622" xr:uid="{4B8EB5B7-81DB-43B6-9635-4556FD9ABE31}"/>
    <cellStyle name="Moneda 6 2 6 2" xfId="4714" xr:uid="{2D78C4D4-3DFB-4423-9FE0-17C12F2FBA64}"/>
    <cellStyle name="Moneda 6 2 7" xfId="3171" xr:uid="{679528EE-C3A0-4B1C-B42A-40A4858FEC52}"/>
    <cellStyle name="Moneda 6 3" xfId="126" xr:uid="{E375BB51-19B6-4036-8F09-25B51C3E8795}"/>
    <cellStyle name="Moneda 6 3 2" xfId="320" xr:uid="{4D01E53E-3616-4CD6-8861-11E584F01EF2}"/>
    <cellStyle name="Moneda 6 3 2 2" xfId="706" xr:uid="{278912DB-531C-477C-970B-01B4CF7EA072}"/>
    <cellStyle name="Moneda 6 3 2 2 2" xfId="1476" xr:uid="{84DE0F7D-7B33-4875-A7A8-9CA0220670B7}"/>
    <cellStyle name="Moneda 6 3 2 2 2 2" xfId="3017" xr:uid="{47A7DA9A-36EA-4664-BB2A-77EAAFB9657B}"/>
    <cellStyle name="Moneda 6 3 2 2 2 2 2" xfId="6109" xr:uid="{ED0E29B1-2FDE-437A-B600-1E90C67E0DC4}"/>
    <cellStyle name="Moneda 6 3 2 2 2 3" xfId="4568" xr:uid="{F0D52A5D-2380-4D3F-96C0-B9BB04BBFD93}"/>
    <cellStyle name="Moneda 6 3 2 2 3" xfId="2247" xr:uid="{9BA3A013-34F5-4C11-B965-ADF488EC4A96}"/>
    <cellStyle name="Moneda 6 3 2 2 3 2" xfId="5339" xr:uid="{FFB82D1F-742C-44F3-BB72-36EF0A8C7DA3}"/>
    <cellStyle name="Moneda 6 3 2 2 4" xfId="3798" xr:uid="{7BDFE4BC-7835-4E6E-876D-A11AF90C74BC}"/>
    <cellStyle name="Moneda 6 3 2 3" xfId="1091" xr:uid="{D768F000-E6D0-4D55-A937-8F249C3134EC}"/>
    <cellStyle name="Moneda 6 3 2 3 2" xfId="2632" xr:uid="{A351755A-AD81-4143-861A-2596EF759055}"/>
    <cellStyle name="Moneda 6 3 2 3 2 2" xfId="5724" xr:uid="{355E94AC-F345-47A4-A3BE-2B411534776D}"/>
    <cellStyle name="Moneda 6 3 2 3 3" xfId="4183" xr:uid="{DC9895FA-105E-462B-AB41-B0E57C5536FB}"/>
    <cellStyle name="Moneda 6 3 2 4" xfId="1862" xr:uid="{D7A0CB6F-5A17-4BFD-A63A-59BE02972FE0}"/>
    <cellStyle name="Moneda 6 3 2 4 2" xfId="4954" xr:uid="{33161527-3155-4827-B32D-A4AEA9F0B478}"/>
    <cellStyle name="Moneda 6 3 2 5" xfId="3412" xr:uid="{693268B3-EB7E-4695-9ABE-C526ED50D5BC}"/>
    <cellStyle name="Moneda 6 3 3" xfId="514" xr:uid="{0486B1B9-1700-4125-9FA8-A916DBB60412}"/>
    <cellStyle name="Moneda 6 3 3 2" xfId="1284" xr:uid="{298B5242-06B5-43EC-89FB-6E49717215F8}"/>
    <cellStyle name="Moneda 6 3 3 2 2" xfId="2825" xr:uid="{183B0183-D29C-4DE5-80DD-5CFCFD6FFCDA}"/>
    <cellStyle name="Moneda 6 3 3 2 2 2" xfId="5917" xr:uid="{89A2BD43-4D40-42E7-9CB5-78982ECAC383}"/>
    <cellStyle name="Moneda 6 3 3 2 3" xfId="4376" xr:uid="{E02FFF23-D146-4EA7-B614-94557E116568}"/>
    <cellStyle name="Moneda 6 3 3 3" xfId="2055" xr:uid="{D6AE7713-A69A-4080-A6D8-AC476C16A686}"/>
    <cellStyle name="Moneda 6 3 3 3 2" xfId="5147" xr:uid="{8B1B39EF-315B-433B-BBC7-663BC3EBA401}"/>
    <cellStyle name="Moneda 6 3 3 4" xfId="3606" xr:uid="{2C74AB8F-A84A-43AC-A702-11A7522C9C2F}"/>
    <cellStyle name="Moneda 6 3 4" xfId="899" xr:uid="{FFFCFC60-659B-445D-9D53-A9921111AD72}"/>
    <cellStyle name="Moneda 6 3 4 2" xfId="2440" xr:uid="{6F8D87D3-7D74-4911-A865-AA6F6569412A}"/>
    <cellStyle name="Moneda 6 3 4 2 2" xfId="5532" xr:uid="{5A91322B-285C-4DB9-BD00-3219214A83DD}"/>
    <cellStyle name="Moneda 6 3 4 3" xfId="3991" xr:uid="{420124FB-A7EE-4277-88F8-B015FAB8F066}"/>
    <cellStyle name="Moneda 6 3 5" xfId="1670" xr:uid="{27600414-E4FC-44D6-832D-8E46F95E6C3A}"/>
    <cellStyle name="Moneda 6 3 5 2" xfId="4762" xr:uid="{AB2F2843-09D3-4F6F-B1C2-2633BC2A1ECE}"/>
    <cellStyle name="Moneda 6 3 6" xfId="3219" xr:uid="{92C683B0-3F9F-4ABD-B849-B8892DDE4EEB}"/>
    <cellStyle name="Moneda 6 4" xfId="224" xr:uid="{C749E6A5-7E94-4D56-8754-5584A9EA4BEE}"/>
    <cellStyle name="Moneda 6 4 2" xfId="610" xr:uid="{3C6D2B14-CE21-4D5A-AEA0-D4B84E94170D}"/>
    <cellStyle name="Moneda 6 4 2 2" xfId="1380" xr:uid="{65591838-4E05-4A3D-8C2E-AD9D1876FD7E}"/>
    <cellStyle name="Moneda 6 4 2 2 2" xfId="2921" xr:uid="{AF66AFF1-A7DD-4C1B-8434-359D56A8CBE2}"/>
    <cellStyle name="Moneda 6 4 2 2 2 2" xfId="6013" xr:uid="{C0E3D57E-4B6E-420D-937C-F9C38E2BC396}"/>
    <cellStyle name="Moneda 6 4 2 2 3" xfId="4472" xr:uid="{751343DE-D094-470D-A9A3-3965B9D99614}"/>
    <cellStyle name="Moneda 6 4 2 3" xfId="2151" xr:uid="{FB410572-9FFD-49D4-9DEE-E28BCC7FE1AB}"/>
    <cellStyle name="Moneda 6 4 2 3 2" xfId="5243" xr:uid="{D62F2093-613D-4393-85A5-D821952C8453}"/>
    <cellStyle name="Moneda 6 4 2 4" xfId="3702" xr:uid="{80D5AA66-20CF-4538-B70C-ACA7EA7E61F7}"/>
    <cellStyle name="Moneda 6 4 3" xfId="995" xr:uid="{67187494-135D-47AE-B23D-05238061017C}"/>
    <cellStyle name="Moneda 6 4 3 2" xfId="2536" xr:uid="{0A46D5CA-3DD1-42D2-9C56-401056FA3CDB}"/>
    <cellStyle name="Moneda 6 4 3 2 2" xfId="5628" xr:uid="{9F006E5E-FD97-443C-B48C-D5D2CB7B674F}"/>
    <cellStyle name="Moneda 6 4 3 3" xfId="4087" xr:uid="{087AD249-4F62-4B78-A851-1C82753A9DF5}"/>
    <cellStyle name="Moneda 6 4 4" xfId="1766" xr:uid="{73DF68E1-355D-4012-B9EB-F2909CC2F341}"/>
    <cellStyle name="Moneda 6 4 4 2" xfId="4858" xr:uid="{754841AB-6052-445C-9E3B-22D93E11E9A7}"/>
    <cellStyle name="Moneda 6 4 5" xfId="3316" xr:uid="{0E43BC7B-918F-4422-BAF7-E2377F54D3B3}"/>
    <cellStyle name="Moneda 6 5" xfId="418" xr:uid="{AF2803BB-2608-4809-BED3-B796EBBBDFDF}"/>
    <cellStyle name="Moneda 6 5 2" xfId="1188" xr:uid="{F2EB8F16-57CA-4E02-B577-0A6132A8D069}"/>
    <cellStyle name="Moneda 6 5 2 2" xfId="2729" xr:uid="{3F4344DB-08C0-4BC2-86F9-7BD20E5BA934}"/>
    <cellStyle name="Moneda 6 5 2 2 2" xfId="5821" xr:uid="{F25E709A-8846-4D73-8CC6-F57D54030B85}"/>
    <cellStyle name="Moneda 6 5 2 3" xfId="4280" xr:uid="{3E46771B-8996-4BF9-91F9-16EB6A96C306}"/>
    <cellStyle name="Moneda 6 5 3" xfId="1959" xr:uid="{8F33CD96-97FC-46A3-A90B-729A7872051D}"/>
    <cellStyle name="Moneda 6 5 3 2" xfId="5051" xr:uid="{6942DAA2-AD18-4AAA-A314-8185943B7C03}"/>
    <cellStyle name="Moneda 6 5 4" xfId="3510" xr:uid="{9BF4FCD6-32E2-4B40-B286-7FC2BB9D412D}"/>
    <cellStyle name="Moneda 6 6" xfId="803" xr:uid="{5DC6330D-6C5E-408A-9DF5-96EF488751AB}"/>
    <cellStyle name="Moneda 6 6 2" xfId="2344" xr:uid="{CC4046E1-B761-4E75-ADFF-7F721646C2E3}"/>
    <cellStyle name="Moneda 6 6 2 2" xfId="5436" xr:uid="{15B8FD52-F28D-4E48-8457-0D08B47CA03E}"/>
    <cellStyle name="Moneda 6 6 3" xfId="3895" xr:uid="{C7C999E5-05E7-44E7-B710-1D9745976E02}"/>
    <cellStyle name="Moneda 6 7" xfId="1574" xr:uid="{633DE88B-91AC-4976-8428-C584F5E1C411}"/>
    <cellStyle name="Moneda 6 7 2" xfId="4666" xr:uid="{9D0276E7-137D-48E8-A7CE-3A7D11426CA2}"/>
    <cellStyle name="Moneda 6 8" xfId="3123" xr:uid="{4B68554F-D0C3-4CC0-8FDB-6CB1BCDA1B33}"/>
    <cellStyle name="Moneda 7" xfId="54" xr:uid="{4E6C4096-8EC0-4904-A4FA-F3D2D65A799A}"/>
    <cellStyle name="Moneda 7 2" xfId="150" xr:uid="{D07C5A8B-0BDD-45B8-A5DA-688CD390FC54}"/>
    <cellStyle name="Moneda 7 2 2" xfId="344" xr:uid="{55205D53-34ED-4908-93C4-4CD766B1B455}"/>
    <cellStyle name="Moneda 7 2 2 2" xfId="730" xr:uid="{E4E3246D-417C-42DA-911F-39028C36A7DD}"/>
    <cellStyle name="Moneda 7 2 2 2 2" xfId="1500" xr:uid="{AE2245BE-DACE-436F-B662-018B3B30696C}"/>
    <cellStyle name="Moneda 7 2 2 2 2 2" xfId="3041" xr:uid="{8FEB5A10-4AF3-4AEE-A754-F34FAA607A97}"/>
    <cellStyle name="Moneda 7 2 2 2 2 2 2" xfId="6133" xr:uid="{01D0B297-19D0-43A9-8057-19FEC3ED6857}"/>
    <cellStyle name="Moneda 7 2 2 2 2 3" xfId="4592" xr:uid="{BDA79A51-BE91-4623-A9C3-F95586FB2B87}"/>
    <cellStyle name="Moneda 7 2 2 2 3" xfId="2271" xr:uid="{72C07B23-FC46-4429-B15F-4F31A42E883F}"/>
    <cellStyle name="Moneda 7 2 2 2 3 2" xfId="5363" xr:uid="{275B7485-9BF0-47D7-B504-EA885BE2C328}"/>
    <cellStyle name="Moneda 7 2 2 2 4" xfId="3822" xr:uid="{ABD8BC9E-1248-414E-B8BF-7E1E1FECDD16}"/>
    <cellStyle name="Moneda 7 2 2 3" xfId="1115" xr:uid="{D569E28E-F4D2-4769-8FF0-7C5A9DA0C794}"/>
    <cellStyle name="Moneda 7 2 2 3 2" xfId="2656" xr:uid="{5BB9A7C7-5B82-415C-9C4A-4E8748B974CD}"/>
    <cellStyle name="Moneda 7 2 2 3 2 2" xfId="5748" xr:uid="{2A29037E-8BE6-4D6A-8EEB-32967F437CDE}"/>
    <cellStyle name="Moneda 7 2 2 3 3" xfId="4207" xr:uid="{28F159A0-6044-44EE-92D6-E5702E4B377F}"/>
    <cellStyle name="Moneda 7 2 2 4" xfId="1886" xr:uid="{A4CF7B2D-A6AF-4394-8181-4385338A705A}"/>
    <cellStyle name="Moneda 7 2 2 4 2" xfId="4978" xr:uid="{778BB887-245A-4BBD-80FC-CCCD11DD5CB8}"/>
    <cellStyle name="Moneda 7 2 2 5" xfId="3436" xr:uid="{A9C3C6C0-2BC7-46F2-80F8-C80B09711CDA}"/>
    <cellStyle name="Moneda 7 2 3" xfId="538" xr:uid="{4B7521BF-4789-42E4-99E1-41FF249A747B}"/>
    <cellStyle name="Moneda 7 2 3 2" xfId="1308" xr:uid="{FACD5AF2-B431-4FF8-8821-039441A80C38}"/>
    <cellStyle name="Moneda 7 2 3 2 2" xfId="2849" xr:uid="{3905FB32-B5ED-4EA2-B895-3B34ACC93CFD}"/>
    <cellStyle name="Moneda 7 2 3 2 2 2" xfId="5941" xr:uid="{87ED1237-E269-402B-9BED-491EDA004779}"/>
    <cellStyle name="Moneda 7 2 3 2 3" xfId="4400" xr:uid="{D7F88CAE-06A1-4C07-8C04-D61D5F65F708}"/>
    <cellStyle name="Moneda 7 2 3 3" xfId="2079" xr:uid="{B8C70C5C-0BD8-4727-8526-76BD0211DA75}"/>
    <cellStyle name="Moneda 7 2 3 3 2" xfId="5171" xr:uid="{6377DA2D-F22B-4033-BF34-5951436F590A}"/>
    <cellStyle name="Moneda 7 2 3 4" xfId="3630" xr:uid="{0C3389A0-2F86-4A76-9D8E-B9E1F53543A3}"/>
    <cellStyle name="Moneda 7 2 4" xfId="923" xr:uid="{48D9A9BC-50E6-4A30-B3B6-B3167C4D4C3A}"/>
    <cellStyle name="Moneda 7 2 4 2" xfId="2464" xr:uid="{6D4AF0BF-BB4C-41F8-91B1-AC69DA40DC19}"/>
    <cellStyle name="Moneda 7 2 4 2 2" xfId="5556" xr:uid="{0DB792B6-3612-4D65-A13F-8C95BDC9CD3A}"/>
    <cellStyle name="Moneda 7 2 4 3" xfId="4015" xr:uid="{3DF5763E-F6C8-4F28-B2A4-74B777585CC6}"/>
    <cellStyle name="Moneda 7 2 5" xfId="1694" xr:uid="{343D1A86-3259-467F-9454-3B96CBDE87D7}"/>
    <cellStyle name="Moneda 7 2 5 2" xfId="4786" xr:uid="{CB82AA24-C77B-4B03-B606-141CDA468E4C}"/>
    <cellStyle name="Moneda 7 2 6" xfId="3243" xr:uid="{AA3A846D-1F1C-4717-AFEB-8B983068939D}"/>
    <cellStyle name="Moneda 7 3" xfId="248" xr:uid="{EBD1991C-F6BB-4618-90E0-3B2EED8496FA}"/>
    <cellStyle name="Moneda 7 3 2" xfId="634" xr:uid="{F327BA65-B0C6-47AE-9909-6378A3A7BF81}"/>
    <cellStyle name="Moneda 7 3 2 2" xfId="1404" xr:uid="{E39DB4CF-4E30-4127-8452-5A85CB63AAE7}"/>
    <cellStyle name="Moneda 7 3 2 2 2" xfId="2945" xr:uid="{47FA1217-94EC-45A3-B861-BB6F7C6D02F8}"/>
    <cellStyle name="Moneda 7 3 2 2 2 2" xfId="6037" xr:uid="{601770C4-6A16-47D8-82D0-5C9BB16BD85A}"/>
    <cellStyle name="Moneda 7 3 2 2 3" xfId="4496" xr:uid="{E14E10B5-C670-4C0B-AC0F-9DE85B755A4D}"/>
    <cellStyle name="Moneda 7 3 2 3" xfId="2175" xr:uid="{F41BDCAC-EC9A-403A-AF61-4BC3307573F0}"/>
    <cellStyle name="Moneda 7 3 2 3 2" xfId="5267" xr:uid="{10038D76-E22D-4679-A921-36EAC12A3401}"/>
    <cellStyle name="Moneda 7 3 2 4" xfId="3726" xr:uid="{A6ADDEC8-9329-42E5-A2AC-F8CCB9546AA1}"/>
    <cellStyle name="Moneda 7 3 3" xfId="1019" xr:uid="{AD82699E-72FC-4765-A14F-5536DFFE3292}"/>
    <cellStyle name="Moneda 7 3 3 2" xfId="2560" xr:uid="{44166B3A-C4A4-47DC-8085-E2BC4EB0449C}"/>
    <cellStyle name="Moneda 7 3 3 2 2" xfId="5652" xr:uid="{FF41D905-C062-4935-8B15-33971633E35D}"/>
    <cellStyle name="Moneda 7 3 3 3" xfId="4111" xr:uid="{65E254BB-D130-46B1-9C19-C75E79E2482D}"/>
    <cellStyle name="Moneda 7 3 4" xfId="1790" xr:uid="{E4B9E6D8-6B6B-411C-BF3F-C364DE7A1B75}"/>
    <cellStyle name="Moneda 7 3 4 2" xfId="4882" xr:uid="{01531673-8F06-4F79-AC0F-830CEAEA3E26}"/>
    <cellStyle name="Moneda 7 3 5" xfId="3340" xr:uid="{55A7173F-54A2-4570-87C0-578DDCFED6C2}"/>
    <cellStyle name="Moneda 7 4" xfId="442" xr:uid="{4FCAA7C4-DF7C-42D0-B074-CC5458C195D4}"/>
    <cellStyle name="Moneda 7 4 2" xfId="1212" xr:uid="{3E86AD9F-98E7-4B01-87A5-2B08CA97053A}"/>
    <cellStyle name="Moneda 7 4 2 2" xfId="2753" xr:uid="{81DCEC06-73C4-4DC6-8406-01F4C4FCA735}"/>
    <cellStyle name="Moneda 7 4 2 2 2" xfId="5845" xr:uid="{2088E413-6E11-4299-A97A-617BB79B32D0}"/>
    <cellStyle name="Moneda 7 4 2 3" xfId="4304" xr:uid="{EB23E228-68FA-4E9F-8FCE-95C71EA4FE0B}"/>
    <cellStyle name="Moneda 7 4 3" xfId="1983" xr:uid="{B865DDFD-0F37-479F-81BE-DFA31E3EFC79}"/>
    <cellStyle name="Moneda 7 4 3 2" xfId="5075" xr:uid="{30D64301-0350-4167-AF9F-B57E33BC7535}"/>
    <cellStyle name="Moneda 7 4 4" xfId="3534" xr:uid="{0B31F8C9-1245-4D62-9A4D-5CCA98AAA71C}"/>
    <cellStyle name="Moneda 7 5" xfId="827" xr:uid="{B0DE7929-7EB2-4E93-85E8-8943E9A08BD3}"/>
    <cellStyle name="Moneda 7 5 2" xfId="2368" xr:uid="{26042123-D4B7-4171-8617-B0C59D7716C3}"/>
    <cellStyle name="Moneda 7 5 2 2" xfId="5460" xr:uid="{B62DD2BC-D2AB-4DEF-AFE9-87B4E2E52FDD}"/>
    <cellStyle name="Moneda 7 5 3" xfId="3919" xr:uid="{4C3D9EFB-A8BB-47AA-8BFB-CDB7A5DF739D}"/>
    <cellStyle name="Moneda 7 6" xfId="1598" xr:uid="{B93003C1-9512-4EC8-BD44-C26481427222}"/>
    <cellStyle name="Moneda 7 6 2" xfId="4690" xr:uid="{48856AB2-B2A7-4513-B184-2E998E604985}"/>
    <cellStyle name="Moneda 7 7" xfId="3147" xr:uid="{39DB9908-BECC-4975-A449-616EF4FECDB0}"/>
    <cellStyle name="Moneda 8" xfId="102" xr:uid="{2756D7D9-388B-4EA4-9537-AD3E15F38384}"/>
    <cellStyle name="Moneda 8 2" xfId="296" xr:uid="{DEEC4534-D185-4160-98F0-25D86E4F1020}"/>
    <cellStyle name="Moneda 8 2 2" xfId="682" xr:uid="{B6CDF27A-DC5A-44A2-B5AF-D1F3C51002BF}"/>
    <cellStyle name="Moneda 8 2 2 2" xfId="1452" xr:uid="{393F6A67-676F-412E-AC0E-8EFB5690DDA3}"/>
    <cellStyle name="Moneda 8 2 2 2 2" xfId="2993" xr:uid="{274951E7-84D2-409A-90EC-AA9EDCA6A2CF}"/>
    <cellStyle name="Moneda 8 2 2 2 2 2" xfId="6085" xr:uid="{962B972A-36E7-44BD-B54E-B1281AF4F5CA}"/>
    <cellStyle name="Moneda 8 2 2 2 3" xfId="4544" xr:uid="{BD7D04BB-148F-4F25-A58E-CB23E183A515}"/>
    <cellStyle name="Moneda 8 2 2 3" xfId="2223" xr:uid="{DCDCC76D-DB51-44E4-8399-C987D634C2F1}"/>
    <cellStyle name="Moneda 8 2 2 3 2" xfId="5315" xr:uid="{BA5B860B-0A80-4011-AAA1-5DE96C382E9C}"/>
    <cellStyle name="Moneda 8 2 2 4" xfId="3774" xr:uid="{204C58F1-7EA7-4EB5-A0E7-B0FB7D25664C}"/>
    <cellStyle name="Moneda 8 2 3" xfId="1067" xr:uid="{C429F86B-ADFF-4BDF-A9FF-C1371E9E35FF}"/>
    <cellStyle name="Moneda 8 2 3 2" xfId="2608" xr:uid="{9ECFDD59-CB39-4D37-86EF-8A68FE78648F}"/>
    <cellStyle name="Moneda 8 2 3 2 2" xfId="5700" xr:uid="{BB6EF9FF-45D9-490B-A8FC-560AB9E72C46}"/>
    <cellStyle name="Moneda 8 2 3 3" xfId="4159" xr:uid="{88878FE9-CD7A-402E-B13A-0FC45E67B3BB}"/>
    <cellStyle name="Moneda 8 2 4" xfId="1838" xr:uid="{872D353D-F953-4A80-860C-7FE7A397FB9A}"/>
    <cellStyle name="Moneda 8 2 4 2" xfId="4930" xr:uid="{C831083D-6F3A-4CB3-B9AA-107C3608A5F6}"/>
    <cellStyle name="Moneda 8 2 5" xfId="3388" xr:uid="{C849F3AD-95B0-4F43-BD3F-52587012462E}"/>
    <cellStyle name="Moneda 8 3" xfId="490" xr:uid="{2B4FA090-F6F6-40D9-AA13-122DE6BCBF7A}"/>
    <cellStyle name="Moneda 8 3 2" xfId="1260" xr:uid="{F4B95E26-89F3-4B03-95F6-274E292847D6}"/>
    <cellStyle name="Moneda 8 3 2 2" xfId="2801" xr:uid="{D1D7A238-705D-4930-9586-248AF29B34DA}"/>
    <cellStyle name="Moneda 8 3 2 2 2" xfId="5893" xr:uid="{2590BE9D-7679-496F-948F-4F65D50A4E27}"/>
    <cellStyle name="Moneda 8 3 2 3" xfId="4352" xr:uid="{53DDBB5A-94D7-40B9-9809-7662EF620786}"/>
    <cellStyle name="Moneda 8 3 3" xfId="2031" xr:uid="{ED252D61-896B-4EC8-9A33-7E11A86A3175}"/>
    <cellStyle name="Moneda 8 3 3 2" xfId="5123" xr:uid="{73A4666F-C452-4AA1-AB9F-DDE6B19E68CE}"/>
    <cellStyle name="Moneda 8 3 4" xfId="3582" xr:uid="{51197313-7DC6-4897-8F57-A5A9B967D50A}"/>
    <cellStyle name="Moneda 8 4" xfId="875" xr:uid="{E933326E-1BA8-4BC8-85A1-93F759D29204}"/>
    <cellStyle name="Moneda 8 4 2" xfId="2416" xr:uid="{71A708FA-0F7A-4E71-8D53-EEAB0663C925}"/>
    <cellStyle name="Moneda 8 4 2 2" xfId="5508" xr:uid="{6B364FB0-E747-46F2-A36A-45A72F7AEFBE}"/>
    <cellStyle name="Moneda 8 4 3" xfId="3967" xr:uid="{F09F3E6A-2AE5-4D17-96BF-DE004759E4E5}"/>
    <cellStyle name="Moneda 8 5" xfId="1646" xr:uid="{3643A128-99E3-4802-9D29-84E3141FA2F3}"/>
    <cellStyle name="Moneda 8 5 2" xfId="4738" xr:uid="{DE4EBF5D-5DF0-499B-92C7-A2F39B23CDCD}"/>
    <cellStyle name="Moneda 8 6" xfId="3195" xr:uid="{EFA60B8C-F026-4840-88E2-191218CB95E4}"/>
    <cellStyle name="Moneda 9" xfId="200" xr:uid="{3025B37B-FEF9-4C7B-8D18-8BE32E8F08AE}"/>
    <cellStyle name="Moneda 9 2" xfId="586" xr:uid="{78DC85C8-423F-4D25-8477-58B65DF3DA91}"/>
    <cellStyle name="Moneda 9 2 2" xfId="1356" xr:uid="{FE76D76E-03C5-47FC-9B18-1048A51A1893}"/>
    <cellStyle name="Moneda 9 2 2 2" xfId="2897" xr:uid="{94AF8792-7077-44A8-B3CF-81B385EDA13C}"/>
    <cellStyle name="Moneda 9 2 2 2 2" xfId="5989" xr:uid="{64B28910-D2A3-497F-B99D-703AA642FEC7}"/>
    <cellStyle name="Moneda 9 2 2 3" xfId="4448" xr:uid="{70097B0D-9005-4013-B285-CEAB68DE37E0}"/>
    <cellStyle name="Moneda 9 2 3" xfId="2127" xr:uid="{06E13FA7-5F57-400C-9F7A-252EEA9A7D4B}"/>
    <cellStyle name="Moneda 9 2 3 2" xfId="5219" xr:uid="{8821090F-4F0F-4BB8-B003-0273F5D96C53}"/>
    <cellStyle name="Moneda 9 2 4" xfId="3678" xr:uid="{2F6C4EF0-F2A8-4CE6-AAF1-DDE3F52EBBDD}"/>
    <cellStyle name="Moneda 9 3" xfId="971" xr:uid="{F5818925-298A-4179-8B7D-DAC3A4F9A36C}"/>
    <cellStyle name="Moneda 9 3 2" xfId="2512" xr:uid="{4B9D1952-EBBB-40C6-8577-E35126763E7F}"/>
    <cellStyle name="Moneda 9 3 2 2" xfId="5604" xr:uid="{E1074818-BA3A-4987-8CA7-13DF49FB2EC6}"/>
    <cellStyle name="Moneda 9 3 3" xfId="4063" xr:uid="{DD776366-5E9D-43A2-BAC3-457909FDAC0F}"/>
    <cellStyle name="Moneda 9 4" xfId="1742" xr:uid="{4DD43C9D-4231-4686-B952-050A4AB1AD08}"/>
    <cellStyle name="Moneda 9 4 2" xfId="4834" xr:uid="{D758216C-26EA-4B05-A38D-E70F88328BAF}"/>
    <cellStyle name="Moneda 9 5" xfId="3292" xr:uid="{90BDA7C9-39C0-4151-AC7D-62491CAB8CDC}"/>
    <cellStyle name="Normal" xfId="0" builtinId="0"/>
    <cellStyle name="Normal 10" xfId="6187" xr:uid="{37E91BF4-9613-406F-B9D5-2584EF092E2F}"/>
    <cellStyle name="Normal 11" xfId="6186" xr:uid="{048E5271-E6F4-4CFA-BB58-BC5443B8127C}"/>
    <cellStyle name="Normal 12" xfId="6189" xr:uid="{EC55BEDD-5A00-4F04-87F7-978AA0F495E4}"/>
    <cellStyle name="Normal 13" xfId="6185" xr:uid="{FACAC489-17A2-4B8D-8E7B-BDFBCBB228E4}"/>
    <cellStyle name="Normal 2" xfId="6" xr:uid="{0A03B84B-23B7-4FDF-AE9B-1BDA6D7A2EA1}"/>
    <cellStyle name="Normal 2 2" xfId="13" xr:uid="{3868A271-862F-4AE3-852B-BD65A42D277F}"/>
    <cellStyle name="Normal 2 2 2" xfId="3106" xr:uid="{08C5535E-2488-407B-80C3-617A20616210}"/>
    <cellStyle name="Normal 2 3" xfId="199" xr:uid="{BBDDB78A-C47C-4B2B-8173-C6AA8D6E9BE8}"/>
    <cellStyle name="Normal 2 4" xfId="3099" xr:uid="{921AD0B1-2D7E-456E-8E01-396A8C0717C9}"/>
    <cellStyle name="Normal 3" xfId="198" xr:uid="{735C807D-92D9-460A-820C-C5A3D89E0F31}"/>
    <cellStyle name="Normal 3 2" xfId="392" xr:uid="{A45EC1D0-2EC6-4B49-82F4-248599D679B5}"/>
    <cellStyle name="Normal 3 2 2" xfId="3484" xr:uid="{A18F68A2-CBE0-4030-B47D-DD0DE820C922}"/>
    <cellStyle name="Normal 3 3" xfId="3291" xr:uid="{D5BEE42F-D6DB-411B-AE93-D495B421A273}"/>
    <cellStyle name="Normal 4" xfId="1549" xr:uid="{F2C830A1-97D0-4EC0-82E9-22A8D4BD8FAA}"/>
    <cellStyle name="Normal 4 2" xfId="3090" xr:uid="{5B8AB680-89BF-4656-95BA-69C2F535F1F3}"/>
    <cellStyle name="Normal 4 2 2" xfId="6182" xr:uid="{F5ABC9E3-5F82-4886-9758-63E147ADE28B}"/>
    <cellStyle name="Normal 4 3" xfId="3091" xr:uid="{FB3C317D-1D24-4640-A66A-3BF6B3276B30}"/>
    <cellStyle name="Normal 4 3 2" xfId="6183" xr:uid="{85CE5850-0FBE-495D-A57E-F70CAF4D8D11}"/>
    <cellStyle name="Normal 4 4" xfId="4641" xr:uid="{34B17F45-5FAF-4166-BC6A-36D262926892}"/>
    <cellStyle name="Normal 5" xfId="1" xr:uid="{30A94366-8370-481B-AB6B-7DF6EB544F98}"/>
    <cellStyle name="Normal 5 2" xfId="3095" xr:uid="{13088675-E209-4167-9C41-084DF2F7FB6D}"/>
    <cellStyle name="Normal 6" xfId="3092" xr:uid="{8D70271A-B70C-41D8-A6EE-7331E274B7BB}"/>
    <cellStyle name="Normal 7" xfId="3093" xr:uid="{DE5D921A-1917-452A-8D72-CBDC5AE18304}"/>
    <cellStyle name="Normal 8" xfId="3094" xr:uid="{9BDAE998-977C-4FF5-8F0F-FF28F07520BA}"/>
    <cellStyle name="Normal 9" xfId="6184" xr:uid="{3CD499A5-E44A-4597-A75A-58316573D5FF}"/>
    <cellStyle name="Porcentaje 2" xfId="3" xr:uid="{BFF5C5A3-9DC4-4D0C-BF65-D86B3DB9A178}"/>
    <cellStyle name="Porcentaje 2 2" xfId="3097" xr:uid="{35A9D120-D6B5-44C7-9818-0FEBB632D7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85725</xdr:rowOff>
    </xdr:from>
    <xdr:ext cx="1114425" cy="7239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yriam.leon/Downloads/Matriz%20SEGPLAN%208054_abril_2025%20-%20PA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sheetName val="FORMULACIÓN"/>
      <sheetName val="SEGUIMIENTO"/>
      <sheetName val="SIIP"/>
      <sheetName val="Ponderacion META PDD"/>
    </sheetNames>
    <sheetDataSet>
      <sheetData sheetId="0">
        <row r="29">
          <cell r="AI29" t="str">
            <v>Consolidar los beneficios ambientales para la ciudad de las acciones ejecutadas por las entidades en el segundo semestre de 2024.</v>
          </cell>
          <cell r="AL29"/>
          <cell r="AM29"/>
          <cell r="AN29"/>
          <cell r="AO29"/>
          <cell r="AP29"/>
          <cell r="AQ29"/>
        </row>
      </sheetData>
      <sheetData sheetId="1"/>
      <sheetData sheetId="2"/>
      <sheetData sheetId="3"/>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FoD1sIscqYNHTADHHCwXTu17ZSWm_Mgs?usp=drive_link" TargetMode="External"/><Relationship Id="rId13" Type="http://schemas.openxmlformats.org/officeDocument/2006/relationships/vmlDrawing" Target="../drawings/vmlDrawing1.vml"/><Relationship Id="rId3" Type="http://schemas.openxmlformats.org/officeDocument/2006/relationships/hyperlink" Target="https://drive.google.com/drive/folders/1FoD1sIscqYNHTADHHCwXTu17ZSWm_Mgs?usp=drive_link" TargetMode="External"/><Relationship Id="rId7" Type="http://schemas.openxmlformats.org/officeDocument/2006/relationships/hyperlink" Target="https://drive.google.com/drive/folders/1FoD1sIscqYNHTADHHCwXTu17ZSWm_Mgs?usp=drive_link" TargetMode="External"/><Relationship Id="rId12" Type="http://schemas.openxmlformats.org/officeDocument/2006/relationships/drawing" Target="../drawings/drawing1.xml"/><Relationship Id="rId2" Type="http://schemas.openxmlformats.org/officeDocument/2006/relationships/hyperlink" Target="https://drive.google.com/drive/folders/1FoD1sIscqYNHTADHHCwXTu17ZSWm_Mgs?usp=drive_link" TargetMode="External"/><Relationship Id="rId1" Type="http://schemas.openxmlformats.org/officeDocument/2006/relationships/hyperlink" Target="https://drive.google.com/drive/folders/1FoD1sIscqYNHTADHHCwXTu17ZSWm_Mgs?usp=drive_link" TargetMode="External"/><Relationship Id="rId6" Type="http://schemas.openxmlformats.org/officeDocument/2006/relationships/hyperlink" Target="https://drive.google.com/drive/folders/1FoD1sIscqYNHTADHHCwXTu17ZSWm_Mgs?usp=drive_link" TargetMode="External"/><Relationship Id="rId11" Type="http://schemas.openxmlformats.org/officeDocument/2006/relationships/printerSettings" Target="../printerSettings/printerSettings1.bin"/><Relationship Id="rId5" Type="http://schemas.openxmlformats.org/officeDocument/2006/relationships/hyperlink" Target="https://drive.google.com/drive/folders/1wh92qsi0VK-62XjN_gwOCUrLndunrKBI?usp=drive_link" TargetMode="External"/><Relationship Id="rId10" Type="http://schemas.openxmlformats.org/officeDocument/2006/relationships/hyperlink" Target="https://drive.google.com/drive/folders/1FoD1sIscqYNHTADHHCwXTu17ZSWm_Mgs?usp=drive_link" TargetMode="External"/><Relationship Id="rId4" Type="http://schemas.openxmlformats.org/officeDocument/2006/relationships/hyperlink" Target="https://drive.google.com/drive/folders/1FoD1sIscqYNHTADHHCwXTu17ZSWm_Mgs?usp=drive_link" TargetMode="External"/><Relationship Id="rId9" Type="http://schemas.openxmlformats.org/officeDocument/2006/relationships/hyperlink" Target="https://drive.google.com/drive/folders/1FoD1sIscqYNHTADHHCwXTu17ZSWm_Mgs?usp=drive_link"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1000"/>
  <sheetViews>
    <sheetView tabSelected="1" topLeftCell="C3" zoomScale="85" zoomScaleNormal="85" workbookViewId="0">
      <pane xSplit="1" ySplit="4" topLeftCell="AP24" activePane="bottomRight" state="frozen"/>
      <selection activeCell="C3" sqref="C3"/>
      <selection pane="topRight" activeCell="D3" sqref="D3"/>
      <selection pane="bottomLeft" activeCell="C7" sqref="C7"/>
      <selection pane="bottomRight" activeCell="AS24" sqref="AS24:AS25"/>
    </sheetView>
  </sheetViews>
  <sheetFormatPr baseColWidth="10" defaultColWidth="14.453125" defaultRowHeight="15" customHeight="1" x14ac:dyDescent="0.35"/>
  <cols>
    <col min="1" max="1" width="21" customWidth="1"/>
    <col min="2" max="2" width="16.26953125" customWidth="1"/>
    <col min="3" max="3" width="23.1796875" customWidth="1"/>
    <col min="4" max="4" width="16.26953125" customWidth="1"/>
    <col min="5" max="12" width="10.453125" customWidth="1"/>
    <col min="13" max="16" width="10.453125" hidden="1" customWidth="1"/>
    <col min="17" max="17" width="11.81640625" customWidth="1"/>
    <col min="18" max="18" width="20.26953125" customWidth="1"/>
    <col min="19" max="19" width="64.54296875" customWidth="1"/>
    <col min="20" max="21" width="18.81640625" customWidth="1"/>
    <col min="22" max="22" width="54.453125" customWidth="1"/>
    <col min="23" max="24" width="18.1796875" customWidth="1"/>
    <col min="25" max="25" width="44.7265625" customWidth="1"/>
    <col min="26" max="27" width="19.7265625" customWidth="1"/>
    <col min="28" max="28" width="63.7265625" customWidth="1"/>
    <col min="29" max="29" width="52.81640625" customWidth="1"/>
    <col min="30" max="30" width="27.1796875" customWidth="1"/>
    <col min="31" max="31" width="21" customWidth="1"/>
    <col min="32" max="32" width="56.54296875" customWidth="1"/>
    <col min="33" max="33" width="47.1796875" customWidth="1"/>
    <col min="34" max="35" width="11" customWidth="1"/>
    <col min="36" max="36" width="58.7265625" customWidth="1"/>
    <col min="37" max="37" width="53.7265625" customWidth="1"/>
    <col min="38" max="39" width="21" customWidth="1"/>
    <col min="40" max="40" width="51.54296875" customWidth="1"/>
    <col min="41" max="41" width="43.7265625" customWidth="1"/>
    <col min="42" max="43" width="21" customWidth="1"/>
    <col min="44" max="44" width="42.1796875" customWidth="1"/>
    <col min="45" max="45" width="30.81640625" customWidth="1"/>
    <col min="46" max="47" width="21" customWidth="1"/>
    <col min="48" max="48" width="46.453125" hidden="1" customWidth="1"/>
    <col min="49" max="51" width="21" hidden="1" customWidth="1"/>
    <col min="52" max="52" width="57" hidden="1" customWidth="1"/>
    <col min="53" max="55" width="21" hidden="1" customWidth="1"/>
    <col min="56" max="56" width="65.54296875" hidden="1" customWidth="1"/>
    <col min="57" max="57" width="31.7265625" hidden="1" customWidth="1"/>
    <col min="58" max="58" width="12.54296875" hidden="1" customWidth="1"/>
    <col min="59" max="59" width="52.81640625" hidden="1" customWidth="1"/>
    <col min="60" max="60" width="12.54296875" hidden="1" customWidth="1"/>
    <col min="61" max="61" width="17.54296875" hidden="1" customWidth="1"/>
    <col min="62" max="62" width="31" customWidth="1"/>
    <col min="63" max="63" width="38.453125" customWidth="1"/>
    <col min="64" max="64" width="34.1796875" customWidth="1"/>
    <col min="65" max="68" width="10.7265625" customWidth="1"/>
    <col min="69" max="69" width="31" customWidth="1"/>
  </cols>
  <sheetData>
    <row r="1" spans="1:69" ht="63" customHeight="1" thickBot="1" x14ac:dyDescent="0.4">
      <c r="A1" s="1"/>
      <c r="B1" s="460" t="s">
        <v>0</v>
      </c>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c r="AH1" s="461"/>
      <c r="AI1" s="461"/>
      <c r="AJ1" s="461"/>
      <c r="AK1" s="461"/>
      <c r="AL1" s="461"/>
      <c r="AM1" s="461"/>
      <c r="AN1" s="461"/>
      <c r="AO1" s="461"/>
      <c r="AP1" s="461"/>
      <c r="AQ1" s="461"/>
      <c r="AR1" s="408"/>
      <c r="AS1" s="408"/>
      <c r="AT1" s="408"/>
      <c r="AU1" s="408"/>
      <c r="AV1" s="461"/>
      <c r="AW1" s="461"/>
      <c r="AX1" s="461"/>
      <c r="AY1" s="461"/>
      <c r="AZ1" s="461"/>
      <c r="BA1" s="461"/>
      <c r="BB1" s="461"/>
      <c r="BC1" s="461"/>
      <c r="BD1" s="461"/>
      <c r="BE1" s="461"/>
      <c r="BF1" s="461"/>
      <c r="BG1" s="461"/>
      <c r="BH1" s="461"/>
      <c r="BI1" s="461"/>
      <c r="BJ1" s="461"/>
      <c r="BK1" s="461"/>
      <c r="BL1" s="462"/>
    </row>
    <row r="2" spans="1:69" ht="21.75" customHeight="1" x14ac:dyDescent="0.35">
      <c r="A2" s="2" t="s">
        <v>1</v>
      </c>
      <c r="B2" s="463" t="s">
        <v>2</v>
      </c>
      <c r="C2" s="464"/>
      <c r="D2" s="464"/>
      <c r="E2" s="464"/>
      <c r="F2" s="464"/>
      <c r="G2" s="464"/>
      <c r="H2" s="464"/>
      <c r="I2" s="464"/>
      <c r="J2" s="464"/>
      <c r="K2" s="464"/>
      <c r="L2" s="464"/>
      <c r="M2" s="464"/>
      <c r="N2" s="464"/>
      <c r="O2" s="464"/>
      <c r="P2" s="464"/>
      <c r="Q2" s="464"/>
      <c r="R2" s="464"/>
      <c r="S2" s="464"/>
      <c r="T2" s="464"/>
      <c r="U2" s="464"/>
      <c r="V2" s="464"/>
      <c r="W2" s="464"/>
      <c r="X2" s="464"/>
      <c r="Y2" s="464"/>
      <c r="Z2" s="464"/>
      <c r="AA2" s="464"/>
      <c r="AB2" s="464"/>
      <c r="AC2" s="464"/>
      <c r="AD2" s="464"/>
      <c r="AE2" s="464"/>
      <c r="AF2" s="464"/>
      <c r="AG2" s="464"/>
      <c r="AH2" s="464"/>
      <c r="AI2" s="464"/>
      <c r="AJ2" s="464"/>
      <c r="AK2" s="464"/>
      <c r="AL2" s="464"/>
      <c r="AM2" s="464"/>
      <c r="AN2" s="464"/>
      <c r="AO2" s="464"/>
      <c r="AP2" s="464"/>
      <c r="AQ2" s="464"/>
      <c r="AR2" s="464"/>
      <c r="AS2" s="464"/>
      <c r="AT2" s="464"/>
      <c r="AU2" s="464"/>
      <c r="AV2" s="464"/>
      <c r="AW2" s="464"/>
      <c r="AX2" s="464"/>
      <c r="AY2" s="464"/>
      <c r="AZ2" s="464"/>
      <c r="BA2" s="464"/>
      <c r="BB2" s="464"/>
      <c r="BC2" s="464"/>
      <c r="BD2" s="464"/>
      <c r="BE2" s="464"/>
      <c r="BF2" s="464"/>
      <c r="BG2" s="464"/>
      <c r="BH2" s="464"/>
      <c r="BI2" s="464"/>
      <c r="BJ2" s="464"/>
      <c r="BK2" s="464"/>
      <c r="BL2" s="465"/>
    </row>
    <row r="3" spans="1:69" ht="21.75" customHeight="1" x14ac:dyDescent="0.35">
      <c r="A3" s="3" t="s">
        <v>3</v>
      </c>
      <c r="B3" s="466" t="s">
        <v>4</v>
      </c>
      <c r="C3" s="440"/>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440"/>
      <c r="AJ3" s="440"/>
      <c r="AK3" s="440"/>
      <c r="AL3" s="440"/>
      <c r="AM3" s="440"/>
      <c r="AN3" s="440"/>
      <c r="AO3" s="440"/>
      <c r="AP3" s="440"/>
      <c r="AQ3" s="440"/>
      <c r="AR3" s="467"/>
      <c r="AS3" s="467"/>
      <c r="AT3" s="467"/>
      <c r="AU3" s="467"/>
      <c r="AV3" s="440"/>
      <c r="AW3" s="440"/>
      <c r="AX3" s="440"/>
      <c r="AY3" s="440"/>
      <c r="AZ3" s="440"/>
      <c r="BA3" s="440"/>
      <c r="BB3" s="440"/>
      <c r="BC3" s="440"/>
      <c r="BD3" s="440"/>
      <c r="BE3" s="440"/>
      <c r="BF3" s="440"/>
      <c r="BG3" s="440"/>
      <c r="BH3" s="440"/>
      <c r="BI3" s="440"/>
      <c r="BJ3" s="440"/>
      <c r="BK3" s="440"/>
      <c r="BL3" s="468"/>
    </row>
    <row r="4" spans="1:69" ht="21.75" customHeight="1" x14ac:dyDescent="0.35">
      <c r="A4" s="3" t="s">
        <v>5</v>
      </c>
      <c r="B4" s="4" t="s">
        <v>6</v>
      </c>
      <c r="C4" s="469" t="s">
        <v>7</v>
      </c>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67"/>
      <c r="AS4" s="467"/>
      <c r="AT4" s="467"/>
      <c r="AU4" s="467"/>
      <c r="AV4" s="440"/>
      <c r="AW4" s="440"/>
      <c r="AX4" s="440"/>
      <c r="AY4" s="440"/>
      <c r="AZ4" s="440"/>
      <c r="BA4" s="440"/>
      <c r="BB4" s="440"/>
      <c r="BC4" s="440"/>
      <c r="BD4" s="440"/>
      <c r="BE4" s="440"/>
      <c r="BF4" s="440"/>
      <c r="BG4" s="440"/>
      <c r="BH4" s="440"/>
      <c r="BI4" s="440"/>
      <c r="BJ4" s="440"/>
      <c r="BK4" s="440"/>
      <c r="BL4" s="468"/>
    </row>
    <row r="5" spans="1:69" ht="30.75" customHeight="1" x14ac:dyDescent="0.35">
      <c r="A5" s="458" t="s">
        <v>8</v>
      </c>
      <c r="B5" s="394" t="s">
        <v>9</v>
      </c>
      <c r="C5" s="394" t="s">
        <v>10</v>
      </c>
      <c r="D5" s="394" t="s">
        <v>11</v>
      </c>
      <c r="E5" s="439" t="s">
        <v>12</v>
      </c>
      <c r="F5" s="440"/>
      <c r="G5" s="440"/>
      <c r="H5" s="440"/>
      <c r="I5" s="440"/>
      <c r="J5" s="440"/>
      <c r="K5" s="440"/>
      <c r="L5" s="440"/>
      <c r="M5" s="440"/>
      <c r="N5" s="440"/>
      <c r="O5" s="440"/>
      <c r="P5" s="441"/>
      <c r="Q5" s="471" t="s">
        <v>13</v>
      </c>
      <c r="R5" s="394" t="s">
        <v>14</v>
      </c>
      <c r="S5" s="394" t="s">
        <v>15</v>
      </c>
      <c r="T5" s="377" t="s">
        <v>16</v>
      </c>
      <c r="U5" s="394" t="s">
        <v>17</v>
      </c>
      <c r="V5" s="394" t="s">
        <v>18</v>
      </c>
      <c r="W5" s="377" t="s">
        <v>16</v>
      </c>
      <c r="X5" s="394" t="s">
        <v>17</v>
      </c>
      <c r="Y5" s="394" t="s">
        <v>19</v>
      </c>
      <c r="Z5" s="377" t="s">
        <v>16</v>
      </c>
      <c r="AA5" s="394" t="s">
        <v>17</v>
      </c>
      <c r="AB5" s="394" t="s">
        <v>20</v>
      </c>
      <c r="AC5" s="375" t="s">
        <v>21</v>
      </c>
      <c r="AD5" s="377" t="s">
        <v>16</v>
      </c>
      <c r="AE5" s="394" t="s">
        <v>17</v>
      </c>
      <c r="AF5" s="394" t="s">
        <v>22</v>
      </c>
      <c r="AG5" s="375" t="s">
        <v>21</v>
      </c>
      <c r="AH5" s="377" t="s">
        <v>16</v>
      </c>
      <c r="AI5" s="394" t="s">
        <v>17</v>
      </c>
      <c r="AJ5" s="394" t="s">
        <v>23</v>
      </c>
      <c r="AK5" s="375" t="s">
        <v>21</v>
      </c>
      <c r="AL5" s="377" t="s">
        <v>16</v>
      </c>
      <c r="AM5" s="394" t="s">
        <v>17</v>
      </c>
      <c r="AN5" s="394" t="s">
        <v>389</v>
      </c>
      <c r="AO5" s="375" t="s">
        <v>21</v>
      </c>
      <c r="AP5" s="377" t="s">
        <v>16</v>
      </c>
      <c r="AQ5" s="394" t="s">
        <v>17</v>
      </c>
      <c r="AR5" s="394" t="s">
        <v>425</v>
      </c>
      <c r="AS5" s="375" t="s">
        <v>21</v>
      </c>
      <c r="AT5" s="377" t="s">
        <v>16</v>
      </c>
      <c r="AU5" s="394" t="s">
        <v>17</v>
      </c>
      <c r="AV5" s="394" t="s">
        <v>24</v>
      </c>
      <c r="AW5" s="375" t="s">
        <v>21</v>
      </c>
      <c r="AX5" s="377" t="s">
        <v>16</v>
      </c>
      <c r="AY5" s="394" t="s">
        <v>17</v>
      </c>
      <c r="AZ5" s="394" t="s">
        <v>25</v>
      </c>
      <c r="BA5" s="375" t="s">
        <v>21</v>
      </c>
      <c r="BB5" s="377" t="s">
        <v>16</v>
      </c>
      <c r="BC5" s="394" t="s">
        <v>17</v>
      </c>
      <c r="BD5" s="394" t="s">
        <v>26</v>
      </c>
      <c r="BE5" s="377" t="s">
        <v>16</v>
      </c>
      <c r="BF5" s="394" t="s">
        <v>17</v>
      </c>
      <c r="BG5" s="394" t="s">
        <v>27</v>
      </c>
      <c r="BH5" s="377" t="s">
        <v>16</v>
      </c>
      <c r="BI5" s="394" t="s">
        <v>17</v>
      </c>
      <c r="BJ5" s="470" t="s">
        <v>28</v>
      </c>
      <c r="BK5" s="472" t="s">
        <v>29</v>
      </c>
      <c r="BL5" s="473" t="s">
        <v>30</v>
      </c>
    </row>
    <row r="6" spans="1:69" ht="35.25" customHeight="1" x14ac:dyDescent="0.35">
      <c r="A6" s="459"/>
      <c r="B6" s="376"/>
      <c r="C6" s="376"/>
      <c r="D6" s="404"/>
      <c r="E6" s="5" t="s">
        <v>31</v>
      </c>
      <c r="F6" s="5" t="s">
        <v>32</v>
      </c>
      <c r="G6" s="5" t="s">
        <v>33</v>
      </c>
      <c r="H6" s="5" t="s">
        <v>34</v>
      </c>
      <c r="I6" s="5" t="s">
        <v>35</v>
      </c>
      <c r="J6" s="5" t="s">
        <v>36</v>
      </c>
      <c r="K6" s="5" t="s">
        <v>37</v>
      </c>
      <c r="L6" s="5" t="s">
        <v>38</v>
      </c>
      <c r="M6" s="5" t="s">
        <v>39</v>
      </c>
      <c r="N6" s="5" t="s">
        <v>40</v>
      </c>
      <c r="O6" s="5" t="s">
        <v>41</v>
      </c>
      <c r="P6" s="5" t="s">
        <v>42</v>
      </c>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428"/>
    </row>
    <row r="7" spans="1:69" ht="69.75" customHeight="1" x14ac:dyDescent="0.35">
      <c r="A7" s="446" t="s">
        <v>43</v>
      </c>
      <c r="B7" s="449"/>
      <c r="C7" s="452" t="s">
        <v>44</v>
      </c>
      <c r="D7" s="7" t="s">
        <v>45</v>
      </c>
      <c r="E7" s="8">
        <f>+FORMULACIÓN!D2</f>
        <v>0.02</v>
      </c>
      <c r="F7" s="8">
        <f>+FORMULACIÓN!E2</f>
        <v>0.15</v>
      </c>
      <c r="G7" s="8">
        <f>+FORMULACIÓN!F2</f>
        <v>0.15</v>
      </c>
      <c r="H7" s="8">
        <f>+FORMULACIÓN!G2</f>
        <v>0.15</v>
      </c>
      <c r="I7" s="8">
        <f>+FORMULACIÓN!H2</f>
        <v>0.15</v>
      </c>
      <c r="J7" s="8">
        <f>+FORMULACIÓN!I2</f>
        <v>0.15</v>
      </c>
      <c r="K7" s="8">
        <f>+FORMULACIÓN!J2</f>
        <v>7.0000000000000007E-2</v>
      </c>
      <c r="L7" s="8">
        <f>+FORMULACIÓN!K2</f>
        <v>0.05</v>
      </c>
      <c r="M7" s="8">
        <f>+FORMULACIÓN!L2</f>
        <v>0.05</v>
      </c>
      <c r="N7" s="8">
        <f>+FORMULACIÓN!M2</f>
        <v>0.02</v>
      </c>
      <c r="O7" s="8">
        <f>+FORMULACIÓN!N2</f>
        <v>0.02</v>
      </c>
      <c r="P7" s="8">
        <f>+FORMULACIÓN!O2</f>
        <v>0.02</v>
      </c>
      <c r="Q7" s="8">
        <f t="shared" ref="Q7:Q14" si="0">SUM(E7:P7)</f>
        <v>1.0000000000000002</v>
      </c>
      <c r="R7" s="413" t="s">
        <v>46</v>
      </c>
      <c r="S7" s="416" t="s">
        <v>47</v>
      </c>
      <c r="T7" s="415" t="s">
        <v>48</v>
      </c>
      <c r="U7" s="415" t="s">
        <v>48</v>
      </c>
      <c r="V7" s="416" t="s">
        <v>49</v>
      </c>
      <c r="W7" s="417" t="s">
        <v>48</v>
      </c>
      <c r="X7" s="417" t="s">
        <v>48</v>
      </c>
      <c r="Y7" s="398" t="s">
        <v>50</v>
      </c>
      <c r="Z7" s="398" t="s">
        <v>51</v>
      </c>
      <c r="AA7" s="398" t="s">
        <v>51</v>
      </c>
      <c r="AB7" s="418" t="s">
        <v>52</v>
      </c>
      <c r="AC7" s="398" t="s">
        <v>53</v>
      </c>
      <c r="AD7" s="398" t="s">
        <v>51</v>
      </c>
      <c r="AE7" s="398" t="s">
        <v>51</v>
      </c>
      <c r="AF7" s="388" t="s">
        <v>54</v>
      </c>
      <c r="AG7" s="390"/>
      <c r="AH7" s="391" t="s">
        <v>48</v>
      </c>
      <c r="AI7" s="391" t="s">
        <v>48</v>
      </c>
      <c r="AJ7" s="378" t="s">
        <v>367</v>
      </c>
      <c r="AK7" s="378" t="s">
        <v>363</v>
      </c>
      <c r="AL7" s="380" t="s">
        <v>48</v>
      </c>
      <c r="AM7" s="380" t="s">
        <v>48</v>
      </c>
      <c r="AN7" s="489" t="s">
        <v>419</v>
      </c>
      <c r="AO7" s="396" t="s">
        <v>420</v>
      </c>
      <c r="AP7" s="386" t="s">
        <v>51</v>
      </c>
      <c r="AQ7" s="386" t="s">
        <v>51</v>
      </c>
      <c r="AR7" s="507"/>
      <c r="AS7" s="509"/>
      <c r="AT7" s="511"/>
      <c r="AU7" s="511"/>
      <c r="AV7" s="392"/>
      <c r="AW7" s="393"/>
      <c r="AX7" s="395"/>
      <c r="AY7" s="395"/>
      <c r="AZ7" s="392"/>
      <c r="BA7" s="393"/>
      <c r="BB7" s="395"/>
      <c r="BC7" s="395"/>
      <c r="BD7" s="392"/>
      <c r="BE7" s="393"/>
      <c r="BF7" s="395"/>
      <c r="BG7" s="395"/>
      <c r="BH7" s="395"/>
      <c r="BI7" s="393"/>
      <c r="BJ7" s="430"/>
      <c r="BK7" s="431"/>
      <c r="BL7" s="429" t="s">
        <v>55</v>
      </c>
    </row>
    <row r="8" spans="1:69" ht="69.75" customHeight="1" x14ac:dyDescent="0.35">
      <c r="A8" s="447"/>
      <c r="B8" s="450"/>
      <c r="C8" s="376"/>
      <c r="D8" s="12" t="s">
        <v>56</v>
      </c>
      <c r="E8" s="13">
        <v>0.02</v>
      </c>
      <c r="F8" s="13">
        <v>0.15</v>
      </c>
      <c r="G8" s="13">
        <v>0.15</v>
      </c>
      <c r="H8" s="13">
        <v>0.15</v>
      </c>
      <c r="I8" s="13">
        <v>0.15</v>
      </c>
      <c r="J8" s="13">
        <v>0.15</v>
      </c>
      <c r="K8" s="13">
        <v>7.0000000000000007E-2</v>
      </c>
      <c r="L8" s="13"/>
      <c r="M8" s="13"/>
      <c r="N8" s="14"/>
      <c r="O8" s="14"/>
      <c r="P8" s="14"/>
      <c r="Q8" s="16">
        <f t="shared" si="0"/>
        <v>0.84000000000000008</v>
      </c>
      <c r="R8" s="376"/>
      <c r="S8" s="376"/>
      <c r="T8" s="376"/>
      <c r="U8" s="376"/>
      <c r="V8" s="376"/>
      <c r="W8" s="376"/>
      <c r="X8" s="376"/>
      <c r="Y8" s="376"/>
      <c r="Z8" s="376"/>
      <c r="AA8" s="376"/>
      <c r="AB8" s="376"/>
      <c r="AC8" s="376"/>
      <c r="AD8" s="376"/>
      <c r="AE8" s="376"/>
      <c r="AF8" s="389"/>
      <c r="AG8" s="389"/>
      <c r="AH8" s="389"/>
      <c r="AI8" s="389"/>
      <c r="AJ8" s="399"/>
      <c r="AK8" s="379"/>
      <c r="AL8" s="381"/>
      <c r="AM8" s="381"/>
      <c r="AN8" s="490"/>
      <c r="AO8" s="397"/>
      <c r="AP8" s="387"/>
      <c r="AQ8" s="387"/>
      <c r="AR8" s="508"/>
      <c r="AS8" s="510"/>
      <c r="AT8" s="512"/>
      <c r="AU8" s="512"/>
      <c r="AV8" s="376"/>
      <c r="AW8" s="376"/>
      <c r="AX8" s="376"/>
      <c r="AY8" s="376"/>
      <c r="AZ8" s="376"/>
      <c r="BA8" s="376"/>
      <c r="BB8" s="376"/>
      <c r="BC8" s="376"/>
      <c r="BD8" s="376"/>
      <c r="BE8" s="376"/>
      <c r="BF8" s="376"/>
      <c r="BG8" s="376"/>
      <c r="BH8" s="376"/>
      <c r="BI8" s="376"/>
      <c r="BJ8" s="376"/>
      <c r="BK8" s="376"/>
      <c r="BL8" s="376"/>
    </row>
    <row r="9" spans="1:69" ht="60.75" customHeight="1" x14ac:dyDescent="0.35">
      <c r="A9" s="447"/>
      <c r="B9" s="450"/>
      <c r="C9" s="456" t="s">
        <v>385</v>
      </c>
      <c r="D9" s="7" t="s">
        <v>45</v>
      </c>
      <c r="E9" s="8">
        <f>+FORMULACIÓN!D30</f>
        <v>0.03</v>
      </c>
      <c r="F9" s="8">
        <f>+FORMULACIÓN!E30</f>
        <v>0.12</v>
      </c>
      <c r="G9" s="8">
        <f>+FORMULACIÓN!F30</f>
        <v>0.12</v>
      </c>
      <c r="H9" s="8">
        <f>+FORMULACIÓN!G30</f>
        <v>0.13500000000000001</v>
      </c>
      <c r="I9" s="8">
        <f>+FORMULACIÓN!H30</f>
        <v>7.7499999999999999E-2</v>
      </c>
      <c r="J9" s="8">
        <f>+FORMULACIÓN!I30</f>
        <v>0.08</v>
      </c>
      <c r="K9" s="8">
        <f>+FORMULACIÓN!J30</f>
        <v>5.7500000000000002E-2</v>
      </c>
      <c r="L9" s="8">
        <f>+FORMULACIÓN!K30</f>
        <v>9.7500000000000003E-2</v>
      </c>
      <c r="M9" s="8">
        <f>+FORMULACIÓN!L30</f>
        <v>0.06</v>
      </c>
      <c r="N9" s="8">
        <f>+FORMULACIÓN!M30</f>
        <v>0.06</v>
      </c>
      <c r="O9" s="8">
        <f>+FORMULACIÓN!N30</f>
        <v>0.06</v>
      </c>
      <c r="P9" s="8">
        <f>+FORMULACIÓN!O30</f>
        <v>0.10249999999999999</v>
      </c>
      <c r="Q9" s="8">
        <f t="shared" si="0"/>
        <v>1.0000000000000002</v>
      </c>
      <c r="R9" s="413" t="s">
        <v>57</v>
      </c>
      <c r="S9" s="416" t="s">
        <v>58</v>
      </c>
      <c r="T9" s="415" t="s">
        <v>48</v>
      </c>
      <c r="U9" s="415" t="s">
        <v>48</v>
      </c>
      <c r="V9" s="416" t="s">
        <v>59</v>
      </c>
      <c r="W9" s="417" t="s">
        <v>48</v>
      </c>
      <c r="X9" s="417" t="s">
        <v>48</v>
      </c>
      <c r="Y9" s="398" t="s">
        <v>60</v>
      </c>
      <c r="Z9" s="398" t="s">
        <v>51</v>
      </c>
      <c r="AA9" s="398" t="s">
        <v>51</v>
      </c>
      <c r="AB9" s="398" t="s">
        <v>61</v>
      </c>
      <c r="AC9" s="398" t="s">
        <v>62</v>
      </c>
      <c r="AD9" s="398" t="s">
        <v>51</v>
      </c>
      <c r="AE9" s="398" t="s">
        <v>51</v>
      </c>
      <c r="AF9" s="388" t="s">
        <v>63</v>
      </c>
      <c r="AG9" s="390" t="s">
        <v>62</v>
      </c>
      <c r="AH9" s="391" t="s">
        <v>48</v>
      </c>
      <c r="AI9" s="391" t="s">
        <v>48</v>
      </c>
      <c r="AJ9" s="400" t="s">
        <v>371</v>
      </c>
      <c r="AK9" s="382" t="s">
        <v>62</v>
      </c>
      <c r="AL9" s="380" t="s">
        <v>48</v>
      </c>
      <c r="AM9" s="380" t="s">
        <v>48</v>
      </c>
      <c r="AN9" s="491" t="s">
        <v>396</v>
      </c>
      <c r="AO9" s="493" t="s">
        <v>397</v>
      </c>
      <c r="AP9" s="386" t="s">
        <v>51</v>
      </c>
      <c r="AQ9" s="386" t="s">
        <v>51</v>
      </c>
      <c r="AR9" s="513"/>
      <c r="AS9" s="515"/>
      <c r="AT9" s="511"/>
      <c r="AU9" s="511"/>
      <c r="AV9" s="393"/>
      <c r="AW9" s="393"/>
      <c r="AX9" s="395"/>
      <c r="AY9" s="395"/>
      <c r="AZ9" s="393"/>
      <c r="BA9" s="393"/>
      <c r="BB9" s="395"/>
      <c r="BC9" s="395"/>
      <c r="BD9" s="393"/>
      <c r="BE9" s="393"/>
      <c r="BF9" s="395"/>
      <c r="BG9" s="395"/>
      <c r="BH9" s="395"/>
      <c r="BI9" s="393"/>
      <c r="BJ9" s="430"/>
      <c r="BK9" s="431"/>
      <c r="BL9" s="429" t="s">
        <v>55</v>
      </c>
    </row>
    <row r="10" spans="1:69" ht="60.75" customHeight="1" x14ac:dyDescent="0.35">
      <c r="A10" s="447"/>
      <c r="B10" s="450"/>
      <c r="C10" s="376"/>
      <c r="D10" s="12" t="s">
        <v>56</v>
      </c>
      <c r="E10" s="13">
        <v>0.03</v>
      </c>
      <c r="F10" s="13">
        <v>0.12</v>
      </c>
      <c r="G10" s="13">
        <v>0.12</v>
      </c>
      <c r="H10" s="17">
        <v>0.13500000000000001</v>
      </c>
      <c r="I10" s="18">
        <v>7.7499999999999999E-2</v>
      </c>
      <c r="J10" s="13">
        <v>0.08</v>
      </c>
      <c r="K10" s="18">
        <v>5.7500000000000002E-2</v>
      </c>
      <c r="L10" s="13"/>
      <c r="M10" s="13"/>
      <c r="N10" s="14"/>
      <c r="O10" s="14"/>
      <c r="P10" s="14"/>
      <c r="Q10" s="16">
        <f t="shared" si="0"/>
        <v>0.62</v>
      </c>
      <c r="R10" s="376"/>
      <c r="S10" s="376"/>
      <c r="T10" s="376"/>
      <c r="U10" s="376"/>
      <c r="V10" s="376"/>
      <c r="W10" s="376"/>
      <c r="X10" s="376"/>
      <c r="Y10" s="376"/>
      <c r="Z10" s="376"/>
      <c r="AA10" s="376"/>
      <c r="AB10" s="376"/>
      <c r="AC10" s="376"/>
      <c r="AD10" s="376"/>
      <c r="AE10" s="376"/>
      <c r="AF10" s="389"/>
      <c r="AG10" s="389"/>
      <c r="AH10" s="389"/>
      <c r="AI10" s="389"/>
      <c r="AJ10" s="383"/>
      <c r="AK10" s="383"/>
      <c r="AL10" s="381"/>
      <c r="AM10" s="381"/>
      <c r="AN10" s="492"/>
      <c r="AO10" s="492"/>
      <c r="AP10" s="387"/>
      <c r="AQ10" s="387"/>
      <c r="AR10" s="514"/>
      <c r="AS10" s="514"/>
      <c r="AT10" s="512"/>
      <c r="AU10" s="512"/>
      <c r="AV10" s="376"/>
      <c r="AW10" s="376"/>
      <c r="AX10" s="376"/>
      <c r="AY10" s="376"/>
      <c r="AZ10" s="376"/>
      <c r="BA10" s="376"/>
      <c r="BB10" s="376"/>
      <c r="BC10" s="376"/>
      <c r="BD10" s="376"/>
      <c r="BE10" s="376"/>
      <c r="BF10" s="376"/>
      <c r="BG10" s="376"/>
      <c r="BH10" s="376"/>
      <c r="BI10" s="376"/>
      <c r="BJ10" s="376"/>
      <c r="BK10" s="376"/>
      <c r="BL10" s="376"/>
    </row>
    <row r="11" spans="1:69" ht="63" customHeight="1" x14ac:dyDescent="0.35">
      <c r="A11" s="447"/>
      <c r="B11" s="450"/>
      <c r="C11" s="457" t="s">
        <v>64</v>
      </c>
      <c r="D11" s="7" t="s">
        <v>45</v>
      </c>
      <c r="E11" s="8">
        <f>+FORMULACIÓN!D32</f>
        <v>1.1999999999999999E-3</v>
      </c>
      <c r="F11" s="8">
        <f>+FORMULACIÓN!E32</f>
        <v>5.7000000000000002E-3</v>
      </c>
      <c r="G11" s="8">
        <f>+FORMULACIÓN!F32</f>
        <v>5.7000000000000002E-3</v>
      </c>
      <c r="H11" s="8">
        <f>+FORMULACIÓN!G32</f>
        <v>6.3E-3</v>
      </c>
      <c r="I11" s="8">
        <f>+FORMULACIÓN!H32</f>
        <v>4.0000000000000001E-3</v>
      </c>
      <c r="J11" s="8">
        <f>+FORMULACIÓN!I32</f>
        <v>4.1000000000000003E-3</v>
      </c>
      <c r="K11" s="8">
        <f>+FORMULACIÓN!J32</f>
        <v>3.2000000000000002E-3</v>
      </c>
      <c r="L11" s="8">
        <f>+FORMULACIÓN!K32</f>
        <v>4.7999999999999996E-3</v>
      </c>
      <c r="M11" s="8">
        <f>+FORMULACIÓN!L32</f>
        <v>3.3E-3</v>
      </c>
      <c r="N11" s="8">
        <f>+FORMULACIÓN!M32</f>
        <v>3.3E-3</v>
      </c>
      <c r="O11" s="8">
        <f>+FORMULACIÓN!N32</f>
        <v>3.3E-3</v>
      </c>
      <c r="P11" s="8">
        <f>+FORMULACIÓN!O32</f>
        <v>5.1000000000000004E-3</v>
      </c>
      <c r="Q11" s="8">
        <f t="shared" si="0"/>
        <v>4.9999999999999996E-2</v>
      </c>
      <c r="R11" s="413" t="s">
        <v>65</v>
      </c>
      <c r="S11" s="416" t="s">
        <v>66</v>
      </c>
      <c r="T11" s="415" t="s">
        <v>48</v>
      </c>
      <c r="U11" s="415" t="s">
        <v>48</v>
      </c>
      <c r="V11" s="416" t="s">
        <v>67</v>
      </c>
      <c r="W11" s="417" t="s">
        <v>48</v>
      </c>
      <c r="X11" s="417" t="s">
        <v>48</v>
      </c>
      <c r="Y11" s="398" t="s">
        <v>68</v>
      </c>
      <c r="Z11" s="398" t="s">
        <v>51</v>
      </c>
      <c r="AA11" s="398" t="s">
        <v>51</v>
      </c>
      <c r="AB11" s="398" t="s">
        <v>69</v>
      </c>
      <c r="AC11" s="398" t="s">
        <v>70</v>
      </c>
      <c r="AD11" s="398" t="s">
        <v>51</v>
      </c>
      <c r="AE11" s="398" t="s">
        <v>51</v>
      </c>
      <c r="AF11" s="388" t="s">
        <v>71</v>
      </c>
      <c r="AG11" s="388" t="s">
        <v>72</v>
      </c>
      <c r="AH11" s="391" t="s">
        <v>48</v>
      </c>
      <c r="AI11" s="391" t="s">
        <v>48</v>
      </c>
      <c r="AJ11" s="378" t="s">
        <v>386</v>
      </c>
      <c r="AK11" s="378" t="s">
        <v>72</v>
      </c>
      <c r="AL11" s="384" t="s">
        <v>51</v>
      </c>
      <c r="AM11" s="384" t="s">
        <v>51</v>
      </c>
      <c r="AN11" s="390" t="s">
        <v>393</v>
      </c>
      <c r="AO11" s="390" t="s">
        <v>72</v>
      </c>
      <c r="AP11" s="386" t="s">
        <v>51</v>
      </c>
      <c r="AQ11" s="386" t="s">
        <v>51</v>
      </c>
      <c r="AR11" s="393"/>
      <c r="AS11" s="393"/>
      <c r="AT11" s="511"/>
      <c r="AU11" s="511"/>
      <c r="AV11" s="393"/>
      <c r="AW11" s="393"/>
      <c r="AX11" s="395"/>
      <c r="AY11" s="395"/>
      <c r="AZ11" s="393"/>
      <c r="BA11" s="393"/>
      <c r="BB11" s="395"/>
      <c r="BC11" s="395"/>
      <c r="BD11" s="393"/>
      <c r="BE11" s="393"/>
      <c r="BF11" s="395"/>
      <c r="BG11" s="395"/>
      <c r="BH11" s="395"/>
      <c r="BI11" s="393"/>
      <c r="BJ11" s="430"/>
      <c r="BK11" s="431"/>
      <c r="BL11" s="429" t="s">
        <v>55</v>
      </c>
    </row>
    <row r="12" spans="1:69" ht="63" customHeight="1" x14ac:dyDescent="0.35">
      <c r="A12" s="447"/>
      <c r="B12" s="450"/>
      <c r="C12" s="376"/>
      <c r="D12" s="12" t="s">
        <v>56</v>
      </c>
      <c r="E12" s="18">
        <v>1E-3</v>
      </c>
      <c r="F12" s="18">
        <v>7.4999999999999997E-3</v>
      </c>
      <c r="G12" s="18">
        <v>5.7000000000000002E-3</v>
      </c>
      <c r="H12" s="18">
        <v>6.3E-3</v>
      </c>
      <c r="I12" s="18">
        <v>4.0000000000000001E-3</v>
      </c>
      <c r="J12" s="18">
        <v>4.1000000000000003E-3</v>
      </c>
      <c r="K12" s="18">
        <v>3.2000000000000002E-3</v>
      </c>
      <c r="L12" s="18"/>
      <c r="M12" s="18"/>
      <c r="N12" s="15"/>
      <c r="O12" s="15"/>
      <c r="P12" s="15"/>
      <c r="Q12" s="16">
        <f t="shared" si="0"/>
        <v>3.1800000000000002E-2</v>
      </c>
      <c r="R12" s="376"/>
      <c r="S12" s="376"/>
      <c r="T12" s="376"/>
      <c r="U12" s="376"/>
      <c r="V12" s="376"/>
      <c r="W12" s="376"/>
      <c r="X12" s="376"/>
      <c r="Y12" s="376"/>
      <c r="Z12" s="376"/>
      <c r="AA12" s="376"/>
      <c r="AB12" s="376"/>
      <c r="AC12" s="376"/>
      <c r="AD12" s="376"/>
      <c r="AE12" s="376"/>
      <c r="AF12" s="389"/>
      <c r="AG12" s="389"/>
      <c r="AH12" s="389"/>
      <c r="AI12" s="389"/>
      <c r="AJ12" s="399"/>
      <c r="AK12" s="379"/>
      <c r="AL12" s="385"/>
      <c r="AM12" s="385"/>
      <c r="AN12" s="389"/>
      <c r="AO12" s="389"/>
      <c r="AP12" s="387"/>
      <c r="AQ12" s="387"/>
      <c r="AR12" s="376"/>
      <c r="AS12" s="376"/>
      <c r="AT12" s="512"/>
      <c r="AU12" s="512"/>
      <c r="AV12" s="376"/>
      <c r="AW12" s="376"/>
      <c r="AX12" s="376"/>
      <c r="AY12" s="376"/>
      <c r="AZ12" s="376"/>
      <c r="BA12" s="376"/>
      <c r="BB12" s="376"/>
      <c r="BC12" s="376"/>
      <c r="BD12" s="376"/>
      <c r="BE12" s="376"/>
      <c r="BF12" s="376"/>
      <c r="BG12" s="376"/>
      <c r="BH12" s="376"/>
      <c r="BI12" s="376"/>
      <c r="BJ12" s="376"/>
      <c r="BK12" s="376"/>
      <c r="BL12" s="376"/>
    </row>
    <row r="13" spans="1:69" ht="47.25" customHeight="1" x14ac:dyDescent="0.35">
      <c r="A13" s="447"/>
      <c r="B13" s="450"/>
      <c r="C13" s="455" t="s">
        <v>73</v>
      </c>
      <c r="D13" s="7" t="s">
        <v>45</v>
      </c>
      <c r="E13" s="8">
        <f>+FORMULACIÓN!D58</f>
        <v>9.999999999999998E-4</v>
      </c>
      <c r="F13" s="8">
        <f>+FORMULACIÓN!E58</f>
        <v>7.9999999999999984E-3</v>
      </c>
      <c r="G13" s="8">
        <f>+FORMULACIÓN!F58</f>
        <v>9.499999999999998E-3</v>
      </c>
      <c r="H13" s="8">
        <f>+FORMULACIÓN!G58</f>
        <v>9.9999999999999985E-3</v>
      </c>
      <c r="I13" s="8">
        <f>+FORMULACIÓN!H60</f>
        <v>1.2500000000000001E-2</v>
      </c>
      <c r="J13" s="8">
        <f>+FORMULACIÓN!I60</f>
        <v>1.2500000000000001E-2</v>
      </c>
      <c r="K13" s="8">
        <v>8.5000000000000006E-3</v>
      </c>
      <c r="L13" s="8">
        <f>+FORMULACIÓN!K60</f>
        <v>0</v>
      </c>
      <c r="M13" s="8">
        <f>+FORMULACIÓN!L60</f>
        <v>0</v>
      </c>
      <c r="N13" s="8">
        <f>+FORMULACIÓN!M60</f>
        <v>0</v>
      </c>
      <c r="O13" s="8">
        <f>+FORMULACIÓN!N60</f>
        <v>0</v>
      </c>
      <c r="P13" s="8">
        <f>+FORMULACIÓN!O60</f>
        <v>0</v>
      </c>
      <c r="Q13" s="8">
        <f t="shared" si="0"/>
        <v>6.1999999999999993E-2</v>
      </c>
      <c r="R13" s="413" t="s">
        <v>74</v>
      </c>
      <c r="S13" s="416" t="s">
        <v>75</v>
      </c>
      <c r="T13" s="415" t="s">
        <v>48</v>
      </c>
      <c r="U13" s="415" t="s">
        <v>48</v>
      </c>
      <c r="V13" s="416" t="s">
        <v>76</v>
      </c>
      <c r="W13" s="417" t="s">
        <v>48</v>
      </c>
      <c r="X13" s="417" t="s">
        <v>51</v>
      </c>
      <c r="Y13" s="398" t="s">
        <v>77</v>
      </c>
      <c r="Z13" s="398" t="s">
        <v>51</v>
      </c>
      <c r="AA13" s="398" t="s">
        <v>51</v>
      </c>
      <c r="AB13" s="418" t="s">
        <v>78</v>
      </c>
      <c r="AC13" s="418" t="s">
        <v>79</v>
      </c>
      <c r="AD13" s="398" t="s">
        <v>51</v>
      </c>
      <c r="AE13" s="398" t="s">
        <v>51</v>
      </c>
      <c r="AF13" s="388" t="s">
        <v>80</v>
      </c>
      <c r="AG13" s="388" t="s">
        <v>79</v>
      </c>
      <c r="AH13" s="391" t="s">
        <v>48</v>
      </c>
      <c r="AI13" s="391" t="s">
        <v>48</v>
      </c>
      <c r="AJ13" s="378" t="s">
        <v>368</v>
      </c>
      <c r="AK13" s="378" t="s">
        <v>366</v>
      </c>
      <c r="AL13" s="386" t="s">
        <v>51</v>
      </c>
      <c r="AM13" s="386" t="s">
        <v>51</v>
      </c>
      <c r="AN13" s="378" t="s">
        <v>395</v>
      </c>
      <c r="AO13" s="378" t="s">
        <v>366</v>
      </c>
      <c r="AP13" s="386" t="s">
        <v>51</v>
      </c>
      <c r="AQ13" s="386" t="s">
        <v>51</v>
      </c>
      <c r="AR13" s="516"/>
      <c r="AS13" s="516"/>
      <c r="AT13" s="511"/>
      <c r="AU13" s="511"/>
      <c r="AV13" s="392"/>
      <c r="AW13" s="392"/>
      <c r="AX13" s="432"/>
      <c r="AY13" s="432"/>
      <c r="AZ13" s="392"/>
      <c r="BA13" s="392"/>
      <c r="BB13" s="432"/>
      <c r="BC13" s="432"/>
      <c r="BD13" s="392"/>
      <c r="BE13" s="392"/>
      <c r="BF13" s="432"/>
      <c r="BG13" s="432"/>
      <c r="BH13" s="395"/>
      <c r="BI13" s="393"/>
      <c r="BJ13" s="430"/>
      <c r="BK13" s="431"/>
      <c r="BL13" s="429" t="s">
        <v>55</v>
      </c>
    </row>
    <row r="14" spans="1:69" ht="47.25" customHeight="1" x14ac:dyDescent="0.35">
      <c r="A14" s="447"/>
      <c r="B14" s="450"/>
      <c r="C14" s="450"/>
      <c r="D14" s="12" t="s">
        <v>56</v>
      </c>
      <c r="E14" s="17">
        <v>1E-3</v>
      </c>
      <c r="F14" s="17">
        <v>8.0000000000000002E-3</v>
      </c>
      <c r="G14" s="18">
        <v>9.4999999999999998E-3</v>
      </c>
      <c r="H14" s="17">
        <v>0.01</v>
      </c>
      <c r="I14" s="18">
        <v>1.2500000000000001E-2</v>
      </c>
      <c r="J14" s="18">
        <v>1.2500000000000001E-2</v>
      </c>
      <c r="K14" s="18">
        <v>8.5000000000000006E-3</v>
      </c>
      <c r="L14" s="13"/>
      <c r="M14" s="13"/>
      <c r="N14" s="14"/>
      <c r="O14" s="14"/>
      <c r="P14" s="14"/>
      <c r="Q14" s="16">
        <f t="shared" si="0"/>
        <v>6.2000000000000006E-2</v>
      </c>
      <c r="R14" s="376"/>
      <c r="S14" s="376"/>
      <c r="T14" s="376"/>
      <c r="U14" s="376"/>
      <c r="V14" s="376"/>
      <c r="W14" s="376"/>
      <c r="X14" s="376"/>
      <c r="Y14" s="376"/>
      <c r="Z14" s="376"/>
      <c r="AA14" s="376"/>
      <c r="AB14" s="376"/>
      <c r="AC14" s="376"/>
      <c r="AD14" s="376"/>
      <c r="AE14" s="376"/>
      <c r="AF14" s="389"/>
      <c r="AG14" s="389"/>
      <c r="AH14" s="389"/>
      <c r="AI14" s="389"/>
      <c r="AJ14" s="399"/>
      <c r="AK14" s="379"/>
      <c r="AL14" s="387"/>
      <c r="AM14" s="387"/>
      <c r="AN14" s="401"/>
      <c r="AO14" s="379"/>
      <c r="AP14" s="387"/>
      <c r="AQ14" s="387"/>
      <c r="AR14" s="504"/>
      <c r="AS14" s="517"/>
      <c r="AT14" s="512"/>
      <c r="AU14" s="512"/>
      <c r="AV14" s="376"/>
      <c r="AW14" s="376"/>
      <c r="AX14" s="376"/>
      <c r="AY14" s="376"/>
      <c r="AZ14" s="376"/>
      <c r="BA14" s="376"/>
      <c r="BB14" s="376"/>
      <c r="BC14" s="376"/>
      <c r="BD14" s="376"/>
      <c r="BE14" s="376"/>
      <c r="BF14" s="376"/>
      <c r="BG14" s="376"/>
      <c r="BH14" s="376"/>
      <c r="BI14" s="376"/>
      <c r="BJ14" s="376"/>
      <c r="BK14" s="376"/>
      <c r="BL14" s="376"/>
    </row>
    <row r="15" spans="1:69" ht="21" hidden="1" customHeight="1" x14ac:dyDescent="0.35">
      <c r="A15" s="447"/>
      <c r="B15" s="450"/>
      <c r="C15" s="19"/>
      <c r="D15" s="407" t="s">
        <v>48</v>
      </c>
      <c r="E15" s="408"/>
      <c r="F15" s="408"/>
      <c r="G15" s="408"/>
      <c r="H15" s="408"/>
      <c r="I15" s="408"/>
      <c r="J15" s="408"/>
      <c r="K15" s="408"/>
      <c r="L15" s="408"/>
      <c r="M15" s="408"/>
      <c r="N15" s="408"/>
      <c r="O15" s="408"/>
      <c r="P15" s="408"/>
      <c r="Q15" s="409"/>
      <c r="R15" s="413"/>
      <c r="S15" s="392"/>
      <c r="T15" s="395"/>
      <c r="U15" s="395"/>
      <c r="V15" s="414"/>
      <c r="W15" s="419"/>
      <c r="X15" s="419"/>
      <c r="Y15" s="414"/>
      <c r="Z15" s="420"/>
      <c r="AA15" s="420"/>
      <c r="AB15" s="392"/>
      <c r="AC15" s="9"/>
      <c r="AD15" s="395"/>
      <c r="AE15" s="395"/>
      <c r="AF15" s="11"/>
      <c r="AG15" s="11"/>
      <c r="AH15" s="11"/>
      <c r="AI15" s="11"/>
      <c r="AJ15" s="11"/>
      <c r="AK15" s="11"/>
      <c r="AL15" s="11"/>
      <c r="AM15" s="11"/>
      <c r="AN15" s="11"/>
      <c r="AO15" s="11"/>
      <c r="AP15" s="11"/>
      <c r="AQ15" s="11"/>
      <c r="AR15" s="367"/>
      <c r="AS15" s="367"/>
      <c r="AT15" s="367"/>
      <c r="AU15" s="367"/>
      <c r="AV15" s="11"/>
      <c r="AW15" s="11"/>
      <c r="AX15" s="11"/>
      <c r="AY15" s="11"/>
      <c r="AZ15" s="11"/>
      <c r="BA15" s="11"/>
      <c r="BB15" s="11"/>
      <c r="BC15" s="11"/>
      <c r="BD15" s="392"/>
      <c r="BE15" s="395"/>
      <c r="BF15" s="393"/>
      <c r="BG15" s="10"/>
      <c r="BH15" s="10"/>
      <c r="BI15" s="10"/>
      <c r="BJ15" s="430"/>
      <c r="BK15" s="431"/>
      <c r="BL15" s="429" t="s">
        <v>81</v>
      </c>
    </row>
    <row r="16" spans="1:69" ht="21" hidden="1" customHeight="1" x14ac:dyDescent="0.35">
      <c r="A16" s="447"/>
      <c r="B16" s="450"/>
      <c r="C16" s="20"/>
      <c r="D16" s="410"/>
      <c r="E16" s="411"/>
      <c r="F16" s="411"/>
      <c r="G16" s="411"/>
      <c r="H16" s="411"/>
      <c r="I16" s="411"/>
      <c r="J16" s="411"/>
      <c r="K16" s="411"/>
      <c r="L16" s="411"/>
      <c r="M16" s="411"/>
      <c r="N16" s="411"/>
      <c r="O16" s="411"/>
      <c r="P16" s="411"/>
      <c r="Q16" s="412"/>
      <c r="R16" s="376"/>
      <c r="S16" s="376"/>
      <c r="T16" s="376"/>
      <c r="U16" s="376"/>
      <c r="V16" s="376"/>
      <c r="W16" s="376"/>
      <c r="X16" s="376"/>
      <c r="Y16" s="376"/>
      <c r="Z16" s="376"/>
      <c r="AA16" s="376"/>
      <c r="AB16" s="376"/>
      <c r="AC16" s="21"/>
      <c r="AD16" s="376"/>
      <c r="AE16" s="376"/>
      <c r="AF16" s="22"/>
      <c r="AG16" s="22"/>
      <c r="AH16" s="22"/>
      <c r="AI16" s="22"/>
      <c r="AJ16" s="22"/>
      <c r="AK16" s="22"/>
      <c r="AL16" s="22"/>
      <c r="AM16" s="22"/>
      <c r="AN16" s="22"/>
      <c r="AO16" s="22"/>
      <c r="AP16" s="22"/>
      <c r="AQ16" s="22"/>
      <c r="AR16" s="368"/>
      <c r="AS16" s="368"/>
      <c r="AT16" s="368"/>
      <c r="AU16" s="368"/>
      <c r="AV16" s="22"/>
      <c r="AW16" s="22"/>
      <c r="AX16" s="22"/>
      <c r="AY16" s="22"/>
      <c r="AZ16" s="22"/>
      <c r="BA16" s="22"/>
      <c r="BB16" s="22"/>
      <c r="BC16" s="22"/>
      <c r="BD16" s="376"/>
      <c r="BE16" s="376"/>
      <c r="BF16" s="376"/>
      <c r="BG16" s="23"/>
      <c r="BH16" s="23"/>
      <c r="BI16" s="23"/>
      <c r="BJ16" s="376"/>
      <c r="BK16" s="376"/>
      <c r="BL16" s="376"/>
      <c r="BQ16" s="24">
        <f>97450+70000</f>
        <v>167450</v>
      </c>
    </row>
    <row r="17" spans="1:64" ht="36" hidden="1" customHeight="1" x14ac:dyDescent="0.35">
      <c r="A17" s="447"/>
      <c r="B17" s="450"/>
      <c r="C17" s="25"/>
      <c r="D17" s="12" t="s">
        <v>48</v>
      </c>
      <c r="E17" s="12"/>
      <c r="F17" s="12"/>
      <c r="G17" s="12"/>
      <c r="H17" s="12"/>
      <c r="I17" s="12"/>
      <c r="J17" s="12"/>
      <c r="K17" s="12" t="s">
        <v>48</v>
      </c>
      <c r="L17" s="12" t="s">
        <v>48</v>
      </c>
      <c r="M17" s="12" t="s">
        <v>48</v>
      </c>
      <c r="N17" s="12" t="s">
        <v>48</v>
      </c>
      <c r="O17" s="12" t="s">
        <v>48</v>
      </c>
      <c r="P17" s="12"/>
      <c r="Q17" s="12"/>
      <c r="R17" s="26"/>
      <c r="S17" s="27"/>
      <c r="T17" s="28"/>
      <c r="U17" s="28"/>
      <c r="V17" s="29"/>
      <c r="W17" s="30"/>
      <c r="X17" s="30"/>
      <c r="Y17" s="31"/>
      <c r="Z17" s="32"/>
      <c r="AA17" s="32"/>
      <c r="AB17" s="33"/>
      <c r="AC17" s="33"/>
      <c r="AD17" s="21"/>
      <c r="AE17" s="21"/>
      <c r="AF17" s="34"/>
      <c r="AG17" s="34"/>
      <c r="AH17" s="34"/>
      <c r="AI17" s="34"/>
      <c r="AJ17" s="34"/>
      <c r="AK17" s="34"/>
      <c r="AL17" s="34"/>
      <c r="AM17" s="34"/>
      <c r="AN17" s="34"/>
      <c r="AO17" s="34"/>
      <c r="AP17" s="34"/>
      <c r="AQ17" s="34"/>
      <c r="AR17" s="369"/>
      <c r="AS17" s="369"/>
      <c r="AT17" s="369"/>
      <c r="AU17" s="369"/>
      <c r="AV17" s="34"/>
      <c r="AW17" s="34"/>
      <c r="AX17" s="34"/>
      <c r="AY17" s="34"/>
      <c r="AZ17" s="34"/>
      <c r="BA17" s="34"/>
      <c r="BB17" s="34"/>
      <c r="BC17" s="34"/>
      <c r="BD17" s="34"/>
      <c r="BE17" s="35"/>
      <c r="BF17" s="35"/>
      <c r="BG17" s="35"/>
      <c r="BH17" s="35"/>
      <c r="BI17" s="35"/>
      <c r="BJ17" s="36"/>
      <c r="BK17" s="37"/>
      <c r="BL17" s="38"/>
    </row>
    <row r="18" spans="1:64" ht="36" hidden="1" customHeight="1" x14ac:dyDescent="0.35">
      <c r="A18" s="447"/>
      <c r="B18" s="450"/>
      <c r="C18" s="6"/>
      <c r="D18" s="12" t="s">
        <v>48</v>
      </c>
      <c r="E18" s="12"/>
      <c r="F18" s="12"/>
      <c r="G18" s="12"/>
      <c r="H18" s="12"/>
      <c r="I18" s="12"/>
      <c r="J18" s="12"/>
      <c r="K18" s="12" t="s">
        <v>48</v>
      </c>
      <c r="L18" s="12" t="s">
        <v>48</v>
      </c>
      <c r="M18" s="12" t="s">
        <v>48</v>
      </c>
      <c r="N18" s="12" t="s">
        <v>48</v>
      </c>
      <c r="O18" s="12" t="s">
        <v>48</v>
      </c>
      <c r="P18" s="12"/>
      <c r="Q18" s="12"/>
      <c r="R18" s="26"/>
      <c r="S18" s="27"/>
      <c r="T18" s="27"/>
      <c r="U18" s="27"/>
      <c r="V18" s="39"/>
      <c r="W18" s="30"/>
      <c r="X18" s="30"/>
      <c r="Y18" s="40"/>
      <c r="Z18" s="32"/>
      <c r="AA18" s="32"/>
      <c r="AB18" s="27"/>
      <c r="AC18" s="27"/>
      <c r="AD18" s="41"/>
      <c r="AE18" s="41"/>
      <c r="AF18" s="11"/>
      <c r="AG18" s="11"/>
      <c r="AH18" s="11"/>
      <c r="AI18" s="11"/>
      <c r="AJ18" s="11"/>
      <c r="AK18" s="11"/>
      <c r="AL18" s="11"/>
      <c r="AM18" s="11"/>
      <c r="AN18" s="11"/>
      <c r="AO18" s="11"/>
      <c r="AP18" s="11"/>
      <c r="AQ18" s="11"/>
      <c r="AR18" s="367"/>
      <c r="AS18" s="367"/>
      <c r="AT18" s="367"/>
      <c r="AU18" s="367"/>
      <c r="AV18" s="11"/>
      <c r="AW18" s="11"/>
      <c r="AX18" s="11"/>
      <c r="AY18" s="11"/>
      <c r="AZ18" s="11"/>
      <c r="BA18" s="11"/>
      <c r="BB18" s="11"/>
      <c r="BC18" s="11"/>
      <c r="BD18" s="10"/>
      <c r="BE18" s="11"/>
      <c r="BF18" s="11"/>
      <c r="BG18" s="11"/>
      <c r="BH18" s="11"/>
      <c r="BI18" s="11"/>
      <c r="BJ18" s="11"/>
      <c r="BK18" s="37"/>
      <c r="BL18" s="42"/>
    </row>
    <row r="19" spans="1:64" ht="36" hidden="1" customHeight="1" x14ac:dyDescent="0.35">
      <c r="A19" s="447"/>
      <c r="B19" s="450"/>
      <c r="C19" s="43"/>
      <c r="D19" s="44" t="s">
        <v>48</v>
      </c>
      <c r="E19" s="44"/>
      <c r="F19" s="44"/>
      <c r="G19" s="44"/>
      <c r="H19" s="44"/>
      <c r="I19" s="44"/>
      <c r="J19" s="44"/>
      <c r="K19" s="12" t="s">
        <v>48</v>
      </c>
      <c r="L19" s="44" t="s">
        <v>48</v>
      </c>
      <c r="M19" s="44" t="s">
        <v>48</v>
      </c>
      <c r="N19" s="44" t="s">
        <v>48</v>
      </c>
      <c r="O19" s="44" t="s">
        <v>48</v>
      </c>
      <c r="P19" s="44"/>
      <c r="Q19" s="44"/>
      <c r="R19" s="45"/>
      <c r="S19" s="27"/>
      <c r="T19" s="27"/>
      <c r="U19" s="27"/>
      <c r="V19" s="39"/>
      <c r="W19" s="46"/>
      <c r="X19" s="46"/>
      <c r="Y19" s="40"/>
      <c r="Z19" s="32"/>
      <c r="AA19" s="32"/>
      <c r="AB19" s="47"/>
      <c r="AC19" s="47"/>
      <c r="AD19" s="41"/>
      <c r="AE19" s="41"/>
      <c r="AF19" s="11"/>
      <c r="AG19" s="11"/>
      <c r="AH19" s="11"/>
      <c r="AI19" s="11"/>
      <c r="AJ19" s="11"/>
      <c r="AK19" s="11"/>
      <c r="AL19" s="11"/>
      <c r="AM19" s="11"/>
      <c r="AN19" s="11"/>
      <c r="AO19" s="11"/>
      <c r="AP19" s="11"/>
      <c r="AQ19" s="11"/>
      <c r="AR19" s="367"/>
      <c r="AS19" s="367"/>
      <c r="AT19" s="367"/>
      <c r="AU19" s="367"/>
      <c r="AV19" s="11"/>
      <c r="AW19" s="11"/>
      <c r="AX19" s="11"/>
      <c r="AY19" s="11"/>
      <c r="AZ19" s="11"/>
      <c r="BA19" s="11"/>
      <c r="BB19" s="11"/>
      <c r="BC19" s="11"/>
      <c r="BD19" s="9"/>
      <c r="BE19" s="11"/>
      <c r="BF19" s="11"/>
      <c r="BG19" s="11"/>
      <c r="BH19" s="11"/>
      <c r="BI19" s="11"/>
      <c r="BJ19" s="48"/>
      <c r="BK19" s="37"/>
      <c r="BL19" s="49"/>
    </row>
    <row r="20" spans="1:64" ht="36" customHeight="1" x14ac:dyDescent="0.35">
      <c r="A20" s="447"/>
      <c r="B20" s="450"/>
      <c r="C20" s="406" t="s">
        <v>82</v>
      </c>
      <c r="D20" s="406" t="s">
        <v>11</v>
      </c>
      <c r="E20" s="402" t="s">
        <v>31</v>
      </c>
      <c r="F20" s="402" t="s">
        <v>32</v>
      </c>
      <c r="G20" s="402" t="s">
        <v>33</v>
      </c>
      <c r="H20" s="402" t="s">
        <v>34</v>
      </c>
      <c r="I20" s="402" t="s">
        <v>35</v>
      </c>
      <c r="J20" s="402" t="s">
        <v>36</v>
      </c>
      <c r="K20" s="402" t="s">
        <v>37</v>
      </c>
      <c r="L20" s="402" t="s">
        <v>38</v>
      </c>
      <c r="M20" s="403" t="s">
        <v>83</v>
      </c>
      <c r="N20" s="403" t="s">
        <v>40</v>
      </c>
      <c r="O20" s="403" t="s">
        <v>41</v>
      </c>
      <c r="P20" s="403" t="s">
        <v>42</v>
      </c>
      <c r="Q20" s="422" t="s">
        <v>13</v>
      </c>
      <c r="R20" s="406" t="s">
        <v>84</v>
      </c>
      <c r="S20" s="406" t="s">
        <v>85</v>
      </c>
      <c r="T20" s="406" t="s">
        <v>16</v>
      </c>
      <c r="U20" s="406" t="s">
        <v>17</v>
      </c>
      <c r="V20" s="406" t="s">
        <v>86</v>
      </c>
      <c r="W20" s="406" t="s">
        <v>16</v>
      </c>
      <c r="X20" s="406" t="s">
        <v>17</v>
      </c>
      <c r="Y20" s="406" t="s">
        <v>87</v>
      </c>
      <c r="Z20" s="405" t="s">
        <v>16</v>
      </c>
      <c r="AA20" s="423" t="s">
        <v>17</v>
      </c>
      <c r="AB20" s="406" t="s">
        <v>88</v>
      </c>
      <c r="AC20" s="375" t="s">
        <v>21</v>
      </c>
      <c r="AD20" s="405" t="s">
        <v>16</v>
      </c>
      <c r="AE20" s="436" t="s">
        <v>17</v>
      </c>
      <c r="AF20" s="406" t="s">
        <v>89</v>
      </c>
      <c r="AG20" s="375" t="s">
        <v>21</v>
      </c>
      <c r="AH20" s="421" t="s">
        <v>16</v>
      </c>
      <c r="AI20" s="406" t="s">
        <v>17</v>
      </c>
      <c r="AJ20" s="406" t="s">
        <v>90</v>
      </c>
      <c r="AK20" s="375" t="s">
        <v>21</v>
      </c>
      <c r="AL20" s="421" t="s">
        <v>16</v>
      </c>
      <c r="AM20" s="406" t="s">
        <v>17</v>
      </c>
      <c r="AN20" s="406" t="s">
        <v>390</v>
      </c>
      <c r="AO20" s="375" t="s">
        <v>21</v>
      </c>
      <c r="AP20" s="421" t="s">
        <v>16</v>
      </c>
      <c r="AQ20" s="406" t="s">
        <v>17</v>
      </c>
      <c r="AR20" s="96"/>
      <c r="AS20" s="96"/>
      <c r="AT20" s="96"/>
      <c r="AU20" s="96"/>
      <c r="AV20" s="406" t="s">
        <v>91</v>
      </c>
      <c r="AW20" s="375" t="s">
        <v>21</v>
      </c>
      <c r="AX20" s="421" t="s">
        <v>16</v>
      </c>
      <c r="AY20" s="406" t="s">
        <v>17</v>
      </c>
      <c r="AZ20" s="406" t="s">
        <v>92</v>
      </c>
      <c r="BA20" s="375" t="s">
        <v>21</v>
      </c>
      <c r="BB20" s="421" t="s">
        <v>16</v>
      </c>
      <c r="BC20" s="406" t="s">
        <v>17</v>
      </c>
      <c r="BD20" s="406" t="s">
        <v>93</v>
      </c>
      <c r="BE20" s="421" t="s">
        <v>16</v>
      </c>
      <c r="BF20" s="406" t="s">
        <v>17</v>
      </c>
      <c r="BG20" s="406" t="s">
        <v>94</v>
      </c>
      <c r="BH20" s="421" t="s">
        <v>16</v>
      </c>
      <c r="BI20" s="406" t="s">
        <v>17</v>
      </c>
      <c r="BJ20" s="425" t="s">
        <v>28</v>
      </c>
      <c r="BK20" s="426" t="s">
        <v>95</v>
      </c>
      <c r="BL20" s="427" t="s">
        <v>96</v>
      </c>
    </row>
    <row r="21" spans="1:64" ht="36" customHeight="1" x14ac:dyDescent="0.35">
      <c r="A21" s="447"/>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404"/>
      <c r="AC21" s="404"/>
      <c r="AD21" s="404"/>
      <c r="AE21" s="404"/>
      <c r="AF21" s="376"/>
      <c r="AG21" s="376"/>
      <c r="AH21" s="376"/>
      <c r="AI21" s="376"/>
      <c r="AJ21" s="376"/>
      <c r="AK21" s="376"/>
      <c r="AL21" s="376"/>
      <c r="AM21" s="376"/>
      <c r="AN21" s="376"/>
      <c r="AO21" s="376"/>
      <c r="AP21" s="376"/>
      <c r="AQ21" s="376"/>
      <c r="AR21" s="366"/>
      <c r="AS21" s="366"/>
      <c r="AT21" s="366"/>
      <c r="AU21" s="366"/>
      <c r="AV21" s="376"/>
      <c r="AW21" s="376"/>
      <c r="AX21" s="376"/>
      <c r="AY21" s="376"/>
      <c r="AZ21" s="376"/>
      <c r="BA21" s="376"/>
      <c r="BB21" s="376"/>
      <c r="BC21" s="376"/>
      <c r="BD21" s="376"/>
      <c r="BE21" s="376"/>
      <c r="BF21" s="376"/>
      <c r="BG21" s="376"/>
      <c r="BH21" s="376"/>
      <c r="BI21" s="376"/>
      <c r="BJ21" s="376"/>
      <c r="BK21" s="376"/>
      <c r="BL21" s="428"/>
    </row>
    <row r="22" spans="1:64" ht="67.5" customHeight="1" x14ac:dyDescent="0.35">
      <c r="A22" s="447"/>
      <c r="B22" s="449" t="s">
        <v>97</v>
      </c>
      <c r="C22" s="452" t="s">
        <v>98</v>
      </c>
      <c r="D22" s="7" t="s">
        <v>45</v>
      </c>
      <c r="E22" s="50">
        <f>+SEGUIMIENTO!D2</f>
        <v>0.05</v>
      </c>
      <c r="F22" s="50">
        <f>+SEGUIMIENTO!E2</f>
        <v>0.09</v>
      </c>
      <c r="G22" s="50">
        <f>+SEGUIMIENTO!F2</f>
        <v>0.09</v>
      </c>
      <c r="H22" s="50">
        <f>+SEGUIMIENTO!G2</f>
        <v>0.09</v>
      </c>
      <c r="I22" s="50">
        <f>+SEGUIMIENTO!H2</f>
        <v>0.09</v>
      </c>
      <c r="J22" s="50">
        <f>+SEGUIMIENTO!I2</f>
        <v>0.09</v>
      </c>
      <c r="K22" s="50">
        <f>+SEGUIMIENTO!J2</f>
        <v>0.09</v>
      </c>
      <c r="L22" s="50">
        <f>+SEGUIMIENTO!K2</f>
        <v>0.09</v>
      </c>
      <c r="M22" s="50">
        <f>+SEGUIMIENTO!L2</f>
        <v>0.09</v>
      </c>
      <c r="N22" s="50">
        <f>+SEGUIMIENTO!M2</f>
        <v>0.09</v>
      </c>
      <c r="O22" s="50">
        <f>+SEGUIMIENTO!N2</f>
        <v>0.09</v>
      </c>
      <c r="P22" s="50">
        <f>+SEGUIMIENTO!O2</f>
        <v>0.05</v>
      </c>
      <c r="Q22" s="51">
        <f t="shared" ref="Q22:Q27" si="1">SUM(E22:P22)</f>
        <v>0.99999999999999989</v>
      </c>
      <c r="R22" s="437" t="s">
        <v>99</v>
      </c>
      <c r="S22" s="417" t="s">
        <v>100</v>
      </c>
      <c r="T22" s="415" t="s">
        <v>48</v>
      </c>
      <c r="U22" s="415" t="s">
        <v>48</v>
      </c>
      <c r="V22" s="416" t="s">
        <v>101</v>
      </c>
      <c r="W22" s="417" t="s">
        <v>48</v>
      </c>
      <c r="X22" s="417" t="s">
        <v>48</v>
      </c>
      <c r="Y22" s="398" t="s">
        <v>102</v>
      </c>
      <c r="Z22" s="398" t="s">
        <v>48</v>
      </c>
      <c r="AA22" s="433" t="s">
        <v>48</v>
      </c>
      <c r="AB22" s="418" t="s">
        <v>103</v>
      </c>
      <c r="AC22" s="398" t="s">
        <v>104</v>
      </c>
      <c r="AD22" s="398" t="s">
        <v>48</v>
      </c>
      <c r="AE22" s="433" t="s">
        <v>48</v>
      </c>
      <c r="AF22" s="390" t="s">
        <v>105</v>
      </c>
      <c r="AG22" s="390" t="s">
        <v>106</v>
      </c>
      <c r="AH22" s="391" t="s">
        <v>48</v>
      </c>
      <c r="AI22" s="391" t="s">
        <v>48</v>
      </c>
      <c r="AJ22" s="474" t="s">
        <v>369</v>
      </c>
      <c r="AK22" s="476" t="s">
        <v>359</v>
      </c>
      <c r="AL22" s="391" t="s">
        <v>48</v>
      </c>
      <c r="AM22" s="391" t="s">
        <v>48</v>
      </c>
      <c r="AN22" s="494" t="s">
        <v>406</v>
      </c>
      <c r="AO22" s="494" t="s">
        <v>407</v>
      </c>
      <c r="AP22" s="497" t="s">
        <v>48</v>
      </c>
      <c r="AQ22" s="497" t="s">
        <v>48</v>
      </c>
      <c r="AR22" s="477"/>
      <c r="AS22" s="477"/>
      <c r="AT22" s="480"/>
      <c r="AU22" s="480"/>
      <c r="AV22" s="392"/>
      <c r="AW22" s="393"/>
      <c r="AX22" s="395"/>
      <c r="AY22" s="395"/>
      <c r="AZ22" s="392"/>
      <c r="BA22" s="393"/>
      <c r="BB22" s="395"/>
      <c r="BC22" s="395"/>
      <c r="BD22" s="392"/>
      <c r="BE22" s="395"/>
      <c r="BF22" s="395"/>
      <c r="BG22" s="392"/>
      <c r="BH22" s="395"/>
      <c r="BI22" s="393"/>
      <c r="BJ22" s="430"/>
      <c r="BK22" s="431"/>
      <c r="BL22" s="429" t="s">
        <v>55</v>
      </c>
    </row>
    <row r="23" spans="1:64" ht="67.5" customHeight="1" x14ac:dyDescent="0.35">
      <c r="A23" s="447"/>
      <c r="B23" s="450"/>
      <c r="C23" s="376"/>
      <c r="D23" s="12" t="s">
        <v>56</v>
      </c>
      <c r="E23" s="13">
        <v>0.05</v>
      </c>
      <c r="F23" s="13">
        <v>0.09</v>
      </c>
      <c r="G23" s="13">
        <v>0.09</v>
      </c>
      <c r="H23" s="13">
        <v>0.09</v>
      </c>
      <c r="I23" s="13">
        <v>0.09</v>
      </c>
      <c r="J23" s="13">
        <v>0.09</v>
      </c>
      <c r="K23" s="13">
        <v>0.09</v>
      </c>
      <c r="L23" s="13"/>
      <c r="M23" s="13"/>
      <c r="N23" s="14"/>
      <c r="O23" s="14"/>
      <c r="P23" s="14"/>
      <c r="Q23" s="15">
        <f t="shared" si="1"/>
        <v>0.59</v>
      </c>
      <c r="R23" s="410"/>
      <c r="S23" s="376"/>
      <c r="T23" s="376"/>
      <c r="U23" s="376"/>
      <c r="V23" s="376"/>
      <c r="W23" s="376"/>
      <c r="X23" s="376"/>
      <c r="Y23" s="376"/>
      <c r="Z23" s="376"/>
      <c r="AA23" s="434"/>
      <c r="AB23" s="376"/>
      <c r="AC23" s="376"/>
      <c r="AD23" s="376"/>
      <c r="AE23" s="434"/>
      <c r="AF23" s="389"/>
      <c r="AG23" s="389"/>
      <c r="AH23" s="389"/>
      <c r="AI23" s="389"/>
      <c r="AJ23" s="475"/>
      <c r="AK23" s="476"/>
      <c r="AL23" s="389"/>
      <c r="AM23" s="389"/>
      <c r="AN23" s="495"/>
      <c r="AO23" s="496"/>
      <c r="AP23" s="495"/>
      <c r="AQ23" s="495"/>
      <c r="AR23" s="478"/>
      <c r="AS23" s="479"/>
      <c r="AT23" s="478"/>
      <c r="AU23" s="478"/>
      <c r="AV23" s="376"/>
      <c r="AW23" s="376"/>
      <c r="AX23" s="376"/>
      <c r="AY23" s="376"/>
      <c r="AZ23" s="376"/>
      <c r="BA23" s="376"/>
      <c r="BB23" s="376"/>
      <c r="BC23" s="376"/>
      <c r="BD23" s="376"/>
      <c r="BE23" s="376"/>
      <c r="BF23" s="376"/>
      <c r="BG23" s="376"/>
      <c r="BH23" s="376"/>
      <c r="BI23" s="376"/>
      <c r="BJ23" s="376"/>
      <c r="BK23" s="376"/>
      <c r="BL23" s="376"/>
    </row>
    <row r="24" spans="1:64" ht="95.25" customHeight="1" x14ac:dyDescent="0.35">
      <c r="A24" s="447"/>
      <c r="B24" s="450"/>
      <c r="C24" s="452" t="s">
        <v>107</v>
      </c>
      <c r="D24" s="7" t="s">
        <v>45</v>
      </c>
      <c r="E24" s="50">
        <f>+SEGUIMIENTO!D8</f>
        <v>0.05</v>
      </c>
      <c r="F24" s="50">
        <f>+SEGUIMIENTO!E8</f>
        <v>0.09</v>
      </c>
      <c r="G24" s="50">
        <f>+SEGUIMIENTO!F8</f>
        <v>0.09</v>
      </c>
      <c r="H24" s="50">
        <f>+SEGUIMIENTO!G8</f>
        <v>0.09</v>
      </c>
      <c r="I24" s="50">
        <f>+SEGUIMIENTO!H8</f>
        <v>0.09</v>
      </c>
      <c r="J24" s="50">
        <f>+SEGUIMIENTO!I8</f>
        <v>0.09</v>
      </c>
      <c r="K24" s="50">
        <f>+SEGUIMIENTO!J8</f>
        <v>0.09</v>
      </c>
      <c r="L24" s="50">
        <f>+SEGUIMIENTO!K8</f>
        <v>0.09</v>
      </c>
      <c r="M24" s="50">
        <f>+SEGUIMIENTO!L8</f>
        <v>0.09</v>
      </c>
      <c r="N24" s="50">
        <f>+SEGUIMIENTO!M8</f>
        <v>0.09</v>
      </c>
      <c r="O24" s="50">
        <f>+SEGUIMIENTO!N8</f>
        <v>0.09</v>
      </c>
      <c r="P24" s="50">
        <f>+SEGUIMIENTO!O8</f>
        <v>0.05</v>
      </c>
      <c r="Q24" s="52">
        <f t="shared" si="1"/>
        <v>0.99999999999999989</v>
      </c>
      <c r="R24" s="437" t="s">
        <v>108</v>
      </c>
      <c r="S24" s="445" t="s">
        <v>109</v>
      </c>
      <c r="T24" s="415" t="s">
        <v>48</v>
      </c>
      <c r="U24" s="415" t="s">
        <v>48</v>
      </c>
      <c r="V24" s="416" t="s">
        <v>110</v>
      </c>
      <c r="W24" s="417" t="s">
        <v>48</v>
      </c>
      <c r="X24" s="417" t="s">
        <v>48</v>
      </c>
      <c r="Y24" s="398" t="s">
        <v>111</v>
      </c>
      <c r="Z24" s="398" t="s">
        <v>48</v>
      </c>
      <c r="AA24" s="433" t="s">
        <v>48</v>
      </c>
      <c r="AB24" s="418" t="s">
        <v>112</v>
      </c>
      <c r="AC24" s="398" t="s">
        <v>113</v>
      </c>
      <c r="AD24" s="398" t="s">
        <v>48</v>
      </c>
      <c r="AE24" s="433" t="s">
        <v>48</v>
      </c>
      <c r="AF24" s="438" t="s">
        <v>114</v>
      </c>
      <c r="AG24" s="438" t="s">
        <v>115</v>
      </c>
      <c r="AH24" s="391" t="s">
        <v>48</v>
      </c>
      <c r="AI24" s="391" t="s">
        <v>48</v>
      </c>
      <c r="AJ24" s="481" t="s">
        <v>361</v>
      </c>
      <c r="AK24" s="482" t="s">
        <v>362</v>
      </c>
      <c r="AL24" s="391" t="s">
        <v>48</v>
      </c>
      <c r="AM24" s="391" t="s">
        <v>48</v>
      </c>
      <c r="AN24" s="483" t="s">
        <v>404</v>
      </c>
      <c r="AO24" s="498" t="s">
        <v>405</v>
      </c>
      <c r="AP24" s="499" t="s">
        <v>48</v>
      </c>
      <c r="AQ24" s="499" t="s">
        <v>48</v>
      </c>
      <c r="AR24" s="500" t="s">
        <v>427</v>
      </c>
      <c r="AS24" s="502" t="s">
        <v>426</v>
      </c>
      <c r="AT24" s="499" t="s">
        <v>48</v>
      </c>
      <c r="AU24" s="499" t="s">
        <v>48</v>
      </c>
      <c r="AV24" s="487"/>
      <c r="AW24" s="488"/>
      <c r="AX24" s="395"/>
      <c r="AY24" s="395"/>
      <c r="AZ24" s="487"/>
      <c r="BA24" s="488"/>
      <c r="BB24" s="395"/>
      <c r="BC24" s="395"/>
      <c r="BD24" s="392"/>
      <c r="BE24" s="395"/>
      <c r="BF24" s="395"/>
      <c r="BG24" s="392"/>
      <c r="BH24" s="395"/>
      <c r="BI24" s="393"/>
      <c r="BJ24" s="430"/>
      <c r="BK24" s="431"/>
      <c r="BL24" s="429" t="s">
        <v>55</v>
      </c>
    </row>
    <row r="25" spans="1:64" ht="95.25" customHeight="1" x14ac:dyDescent="0.35">
      <c r="A25" s="447"/>
      <c r="B25" s="450"/>
      <c r="C25" s="376"/>
      <c r="D25" s="12" t="s">
        <v>56</v>
      </c>
      <c r="E25" s="13">
        <v>0.05</v>
      </c>
      <c r="F25" s="13">
        <v>0.09</v>
      </c>
      <c r="G25" s="13">
        <v>0.09</v>
      </c>
      <c r="H25" s="13">
        <v>0.09</v>
      </c>
      <c r="I25" s="13">
        <v>0.09</v>
      </c>
      <c r="J25" s="13">
        <v>0.09</v>
      </c>
      <c r="K25" s="13">
        <v>0.09</v>
      </c>
      <c r="L25" s="13">
        <v>0.09</v>
      </c>
      <c r="M25" s="13"/>
      <c r="N25" s="53"/>
      <c r="O25" s="53"/>
      <c r="P25" s="14"/>
      <c r="Q25" s="15">
        <f t="shared" si="1"/>
        <v>0.67999999999999994</v>
      </c>
      <c r="R25" s="410"/>
      <c r="S25" s="376"/>
      <c r="T25" s="376"/>
      <c r="U25" s="376"/>
      <c r="V25" s="376"/>
      <c r="W25" s="376"/>
      <c r="X25" s="376"/>
      <c r="Y25" s="376"/>
      <c r="Z25" s="376"/>
      <c r="AA25" s="434"/>
      <c r="AB25" s="376"/>
      <c r="AC25" s="376"/>
      <c r="AD25" s="376"/>
      <c r="AE25" s="434"/>
      <c r="AF25" s="389"/>
      <c r="AG25" s="389"/>
      <c r="AH25" s="389"/>
      <c r="AI25" s="389"/>
      <c r="AJ25" s="381"/>
      <c r="AK25" s="482"/>
      <c r="AL25" s="389"/>
      <c r="AM25" s="389"/>
      <c r="AN25" s="484"/>
      <c r="AO25" s="484"/>
      <c r="AP25" s="484"/>
      <c r="AQ25" s="484"/>
      <c r="AR25" s="501"/>
      <c r="AS25" s="501"/>
      <c r="AT25" s="484"/>
      <c r="AU25" s="484"/>
      <c r="AV25" s="376"/>
      <c r="AW25" s="376"/>
      <c r="AX25" s="376"/>
      <c r="AY25" s="376"/>
      <c r="AZ25" s="376"/>
      <c r="BA25" s="376"/>
      <c r="BB25" s="376"/>
      <c r="BC25" s="376"/>
      <c r="BD25" s="376"/>
      <c r="BE25" s="376"/>
      <c r="BF25" s="376"/>
      <c r="BG25" s="376"/>
      <c r="BH25" s="376"/>
      <c r="BI25" s="376"/>
      <c r="BJ25" s="376"/>
      <c r="BK25" s="376"/>
      <c r="BL25" s="376"/>
    </row>
    <row r="26" spans="1:64" ht="64.5" customHeight="1" x14ac:dyDescent="0.35">
      <c r="A26" s="447"/>
      <c r="B26" s="450"/>
      <c r="C26" s="452" t="s">
        <v>116</v>
      </c>
      <c r="D26" s="7" t="s">
        <v>45</v>
      </c>
      <c r="E26" s="50">
        <f>+SEGUIMIENTO!D24</f>
        <v>0.01</v>
      </c>
      <c r="F26" s="50">
        <f>+SEGUIMIENTO!E24</f>
        <v>2.5000000000000001E-2</v>
      </c>
      <c r="G26" s="50">
        <f>+SEGUIMIENTO!F24</f>
        <v>0.04</v>
      </c>
      <c r="H26" s="50">
        <f>+SEGUIMIENTO!G24</f>
        <v>7.5000000000000011E-2</v>
      </c>
      <c r="I26" s="50">
        <f>+SEGUIMIENTO!H24</f>
        <v>0.1</v>
      </c>
      <c r="J26" s="50">
        <f>+SEGUIMIENTO!I24</f>
        <v>0.1</v>
      </c>
      <c r="K26" s="50">
        <f>+SEGUIMIENTO!J24</f>
        <v>0.1</v>
      </c>
      <c r="L26" s="50">
        <f>+SEGUIMIENTO!K24</f>
        <v>0.1</v>
      </c>
      <c r="M26" s="50">
        <f>+SEGUIMIENTO!L24</f>
        <v>0.1</v>
      </c>
      <c r="N26" s="50">
        <f>+SEGUIMIENTO!M24</f>
        <v>0.1</v>
      </c>
      <c r="O26" s="50">
        <f>+SEGUIMIENTO!N24</f>
        <v>0.1</v>
      </c>
      <c r="P26" s="50">
        <f>+SEGUIMIENTO!O24</f>
        <v>0.15000000000000002</v>
      </c>
      <c r="Q26" s="52">
        <f t="shared" si="1"/>
        <v>0.99999999999999989</v>
      </c>
      <c r="R26" s="435" t="s">
        <v>74</v>
      </c>
      <c r="S26" s="416" t="s">
        <v>117</v>
      </c>
      <c r="T26" s="417" t="s">
        <v>48</v>
      </c>
      <c r="U26" s="417" t="s">
        <v>48</v>
      </c>
      <c r="V26" s="416" t="s">
        <v>118</v>
      </c>
      <c r="W26" s="417" t="s">
        <v>51</v>
      </c>
      <c r="X26" s="417" t="s">
        <v>51</v>
      </c>
      <c r="Y26" s="418" t="s">
        <v>119</v>
      </c>
      <c r="Z26" s="398" t="s">
        <v>51</v>
      </c>
      <c r="AA26" s="433" t="s">
        <v>51</v>
      </c>
      <c r="AB26" s="398" t="s">
        <v>120</v>
      </c>
      <c r="AC26" s="398" t="s">
        <v>121</v>
      </c>
      <c r="AD26" s="398" t="s">
        <v>51</v>
      </c>
      <c r="AE26" s="433" t="s">
        <v>51</v>
      </c>
      <c r="AF26" s="388" t="s">
        <v>122</v>
      </c>
      <c r="AG26" s="388" t="s">
        <v>121</v>
      </c>
      <c r="AH26" s="391" t="s">
        <v>48</v>
      </c>
      <c r="AI26" s="391" t="s">
        <v>48</v>
      </c>
      <c r="AJ26" s="485" t="s">
        <v>370</v>
      </c>
      <c r="AK26" s="485" t="s">
        <v>121</v>
      </c>
      <c r="AL26" s="391" t="s">
        <v>48</v>
      </c>
      <c r="AM26" s="391" t="s">
        <v>48</v>
      </c>
      <c r="AN26" s="486" t="s">
        <v>394</v>
      </c>
      <c r="AO26" s="485" t="s">
        <v>121</v>
      </c>
      <c r="AP26" s="499" t="s">
        <v>48</v>
      </c>
      <c r="AQ26" s="499" t="s">
        <v>48</v>
      </c>
      <c r="AR26" s="503"/>
      <c r="AS26" s="505"/>
      <c r="AT26" s="506"/>
      <c r="AU26" s="506"/>
      <c r="AV26" s="393"/>
      <c r="AW26" s="393"/>
      <c r="AX26" s="393"/>
      <c r="AY26" s="393"/>
      <c r="AZ26" s="393"/>
      <c r="BA26" s="393"/>
      <c r="BB26" s="393"/>
      <c r="BC26" s="393"/>
      <c r="BD26" s="392"/>
      <c r="BE26" s="393"/>
      <c r="BF26" s="393"/>
      <c r="BG26" s="392"/>
      <c r="BH26" s="395"/>
      <c r="BI26" s="393"/>
      <c r="BJ26" s="430"/>
      <c r="BK26" s="431"/>
      <c r="BL26" s="429" t="s">
        <v>55</v>
      </c>
    </row>
    <row r="27" spans="1:64" ht="64.5" customHeight="1" thickBot="1" x14ac:dyDescent="0.4">
      <c r="A27" s="447"/>
      <c r="B27" s="450"/>
      <c r="C27" s="376"/>
      <c r="D27" s="12" t="s">
        <v>56</v>
      </c>
      <c r="E27" s="13">
        <v>0.01</v>
      </c>
      <c r="F27" s="17">
        <v>2.5000000000000001E-2</v>
      </c>
      <c r="G27" s="13">
        <v>0.04</v>
      </c>
      <c r="H27" s="17">
        <v>7.4999999999999997E-2</v>
      </c>
      <c r="I27" s="17">
        <v>0.1</v>
      </c>
      <c r="J27" s="13">
        <v>0.1</v>
      </c>
      <c r="K27" s="13">
        <v>0.1</v>
      </c>
      <c r="L27" s="13"/>
      <c r="M27" s="13"/>
      <c r="N27" s="53"/>
      <c r="O27" s="53"/>
      <c r="P27" s="14"/>
      <c r="Q27" s="15">
        <f t="shared" si="1"/>
        <v>0.44999999999999996</v>
      </c>
      <c r="R27" s="411"/>
      <c r="S27" s="376"/>
      <c r="T27" s="376"/>
      <c r="U27" s="376"/>
      <c r="V27" s="376"/>
      <c r="W27" s="376"/>
      <c r="X27" s="376"/>
      <c r="Y27" s="376"/>
      <c r="Z27" s="376"/>
      <c r="AA27" s="434"/>
      <c r="AB27" s="376"/>
      <c r="AC27" s="376"/>
      <c r="AD27" s="376"/>
      <c r="AE27" s="434"/>
      <c r="AF27" s="389"/>
      <c r="AG27" s="389"/>
      <c r="AH27" s="389"/>
      <c r="AI27" s="389"/>
      <c r="AJ27" s="485"/>
      <c r="AK27" s="485"/>
      <c r="AL27" s="389"/>
      <c r="AM27" s="389"/>
      <c r="AN27" s="401"/>
      <c r="AO27" s="485"/>
      <c r="AP27" s="484"/>
      <c r="AQ27" s="484"/>
      <c r="AR27" s="504"/>
      <c r="AS27" s="505"/>
      <c r="AT27" s="501"/>
      <c r="AU27" s="501"/>
      <c r="AV27" s="376"/>
      <c r="AW27" s="376"/>
      <c r="AX27" s="376"/>
      <c r="AY27" s="376"/>
      <c r="AZ27" s="376"/>
      <c r="BA27" s="376"/>
      <c r="BB27" s="376"/>
      <c r="BC27" s="376"/>
      <c r="BD27" s="376"/>
      <c r="BE27" s="376"/>
      <c r="BF27" s="376"/>
      <c r="BG27" s="376"/>
      <c r="BH27" s="376"/>
      <c r="BI27" s="376"/>
      <c r="BJ27" s="376"/>
      <c r="BK27" s="376"/>
      <c r="BL27" s="376"/>
    </row>
    <row r="28" spans="1:64" ht="94.5" customHeight="1" thickBot="1" x14ac:dyDescent="0.4">
      <c r="A28" s="447"/>
      <c r="B28" s="450"/>
      <c r="C28" s="54" t="s">
        <v>123</v>
      </c>
      <c r="D28" s="454" t="s">
        <v>48</v>
      </c>
      <c r="E28" s="440"/>
      <c r="F28" s="440"/>
      <c r="G28" s="440"/>
      <c r="H28" s="440"/>
      <c r="I28" s="440"/>
      <c r="J28" s="440"/>
      <c r="K28" s="440"/>
      <c r="L28" s="440"/>
      <c r="M28" s="440"/>
      <c r="N28" s="440"/>
      <c r="O28" s="440"/>
      <c r="P28" s="440"/>
      <c r="Q28" s="443"/>
      <c r="R28" s="55" t="s">
        <v>57</v>
      </c>
      <c r="S28" s="56" t="s">
        <v>124</v>
      </c>
      <c r="T28" s="57" t="s">
        <v>48</v>
      </c>
      <c r="U28" s="57" t="s">
        <v>48</v>
      </c>
      <c r="V28" s="58" t="s">
        <v>125</v>
      </c>
      <c r="W28" s="59" t="s">
        <v>48</v>
      </c>
      <c r="X28" s="59" t="s">
        <v>48</v>
      </c>
      <c r="Y28" s="60" t="s">
        <v>126</v>
      </c>
      <c r="Z28" s="61" t="s">
        <v>48</v>
      </c>
      <c r="AA28" s="62" t="s">
        <v>48</v>
      </c>
      <c r="AB28" s="63" t="s">
        <v>127</v>
      </c>
      <c r="AC28" s="63" t="s">
        <v>128</v>
      </c>
      <c r="AD28" s="61" t="s">
        <v>48</v>
      </c>
      <c r="AE28" s="62" t="s">
        <v>48</v>
      </c>
      <c r="AF28" s="330" t="s">
        <v>129</v>
      </c>
      <c r="AG28" s="330" t="s">
        <v>130</v>
      </c>
      <c r="AH28" s="331" t="s">
        <v>48</v>
      </c>
      <c r="AI28" s="331" t="s">
        <v>48</v>
      </c>
      <c r="AJ28" s="344" t="s">
        <v>372</v>
      </c>
      <c r="AK28" s="345" t="s">
        <v>373</v>
      </c>
      <c r="AL28" s="331" t="s">
        <v>48</v>
      </c>
      <c r="AM28" s="331" t="s">
        <v>48</v>
      </c>
      <c r="AN28" s="370" t="s">
        <v>398</v>
      </c>
      <c r="AO28" s="370" t="s">
        <v>399</v>
      </c>
      <c r="AP28" s="331" t="s">
        <v>48</v>
      </c>
      <c r="AQ28" s="331" t="s">
        <v>48</v>
      </c>
      <c r="AR28" s="352"/>
      <c r="AS28" s="352"/>
      <c r="AT28" s="26"/>
      <c r="AU28" s="26"/>
      <c r="AV28" s="64"/>
      <c r="AW28" s="64"/>
      <c r="AX28" s="26"/>
      <c r="AY28" s="26"/>
      <c r="AZ28" s="64"/>
      <c r="BA28" s="64"/>
      <c r="BB28" s="26"/>
      <c r="BC28" s="26"/>
      <c r="BD28" s="65"/>
      <c r="BE28" s="66"/>
      <c r="BF28" s="66"/>
      <c r="BG28" s="67"/>
      <c r="BH28" s="67"/>
      <c r="BI28" s="67"/>
      <c r="BJ28" s="68"/>
      <c r="BK28" s="69"/>
      <c r="BL28" s="38" t="s">
        <v>55</v>
      </c>
    </row>
    <row r="29" spans="1:64" ht="130.5" customHeight="1" x14ac:dyDescent="0.35">
      <c r="A29" s="447"/>
      <c r="B29" s="450"/>
      <c r="C29" s="70" t="s">
        <v>131</v>
      </c>
      <c r="D29" s="454" t="s">
        <v>48</v>
      </c>
      <c r="E29" s="440"/>
      <c r="F29" s="440"/>
      <c r="G29" s="440"/>
      <c r="H29" s="440"/>
      <c r="I29" s="440"/>
      <c r="J29" s="440"/>
      <c r="K29" s="440"/>
      <c r="L29" s="440"/>
      <c r="M29" s="440"/>
      <c r="N29" s="440"/>
      <c r="O29" s="440"/>
      <c r="P29" s="440"/>
      <c r="Q29" s="443"/>
      <c r="R29" s="55" t="s">
        <v>132</v>
      </c>
      <c r="S29" s="56" t="s">
        <v>133</v>
      </c>
      <c r="T29" s="57"/>
      <c r="U29" s="57"/>
      <c r="V29" s="71" t="s">
        <v>134</v>
      </c>
      <c r="W29" s="59" t="s">
        <v>48</v>
      </c>
      <c r="X29" s="59" t="s">
        <v>48</v>
      </c>
      <c r="Y29" s="72" t="s">
        <v>135</v>
      </c>
      <c r="Z29" s="61" t="s">
        <v>48</v>
      </c>
      <c r="AA29" s="62" t="s">
        <v>48</v>
      </c>
      <c r="AB29" s="73" t="s">
        <v>136</v>
      </c>
      <c r="AC29" s="73" t="str">
        <f>[1]MATRIZ!AI29</f>
        <v>Consolidar los beneficios ambientales para la ciudad de las acciones ejecutadas por las entidades en el segundo semestre de 2024.</v>
      </c>
      <c r="AD29" s="61" t="s">
        <v>48</v>
      </c>
      <c r="AE29" s="62" t="s">
        <v>48</v>
      </c>
      <c r="AF29" s="332" t="s">
        <v>137</v>
      </c>
      <c r="AG29" s="332" t="s">
        <v>138</v>
      </c>
      <c r="AH29" s="331" t="s">
        <v>48</v>
      </c>
      <c r="AI29" s="331" t="s">
        <v>48</v>
      </c>
      <c r="AJ29" s="346" t="s">
        <v>360</v>
      </c>
      <c r="AK29" s="346" t="s">
        <v>138</v>
      </c>
      <c r="AL29" s="331" t="s">
        <v>48</v>
      </c>
      <c r="AM29" s="331" t="s">
        <v>48</v>
      </c>
      <c r="AN29" s="332" t="s">
        <v>423</v>
      </c>
      <c r="AO29" s="332" t="s">
        <v>138</v>
      </c>
      <c r="AP29" s="331" t="s">
        <v>48</v>
      </c>
      <c r="AQ29" s="331" t="s">
        <v>48</v>
      </c>
      <c r="AR29" s="74"/>
      <c r="AS29" s="74"/>
      <c r="AT29" s="26"/>
      <c r="AU29" s="26"/>
      <c r="AV29" s="74"/>
      <c r="AW29" s="74"/>
      <c r="AX29" s="41"/>
      <c r="AY29" s="75"/>
      <c r="AZ29" s="74"/>
      <c r="BA29" s="74"/>
      <c r="BB29" s="41"/>
      <c r="BC29" s="75"/>
      <c r="BD29" s="76">
        <f>[1]MATRIZ!AL29</f>
        <v>0</v>
      </c>
      <c r="BE29" s="75">
        <f>[1]MATRIZ!AM29</f>
        <v>0</v>
      </c>
      <c r="BF29" s="75">
        <f>[1]MATRIZ!AN29</f>
        <v>0</v>
      </c>
      <c r="BG29" s="41">
        <f>[1]MATRIZ!AO29</f>
        <v>0</v>
      </c>
      <c r="BH29" s="41">
        <f>[1]MATRIZ!AP29</f>
        <v>0</v>
      </c>
      <c r="BI29" s="41">
        <f>[1]MATRIZ!AQ29</f>
        <v>0</v>
      </c>
      <c r="BJ29" s="68"/>
      <c r="BK29" s="69"/>
      <c r="BL29" s="38" t="s">
        <v>55</v>
      </c>
    </row>
    <row r="30" spans="1:64" ht="113.25" customHeight="1" x14ac:dyDescent="0.35">
      <c r="A30" s="447"/>
      <c r="B30" s="450"/>
      <c r="C30" s="77" t="s">
        <v>139</v>
      </c>
      <c r="D30" s="442" t="s">
        <v>48</v>
      </c>
      <c r="E30" s="440"/>
      <c r="F30" s="440"/>
      <c r="G30" s="440"/>
      <c r="H30" s="440"/>
      <c r="I30" s="440"/>
      <c r="J30" s="440"/>
      <c r="K30" s="440"/>
      <c r="L30" s="440"/>
      <c r="M30" s="440"/>
      <c r="N30" s="440"/>
      <c r="O30" s="440"/>
      <c r="P30" s="440"/>
      <c r="Q30" s="443"/>
      <c r="R30" s="78" t="s">
        <v>140</v>
      </c>
      <c r="S30" s="56" t="s">
        <v>141</v>
      </c>
      <c r="T30" s="57"/>
      <c r="U30" s="57"/>
      <c r="V30" s="56" t="s">
        <v>142</v>
      </c>
      <c r="W30" s="59" t="s">
        <v>48</v>
      </c>
      <c r="X30" s="59" t="s">
        <v>48</v>
      </c>
      <c r="Y30" s="60" t="s">
        <v>143</v>
      </c>
      <c r="Z30" s="61" t="s">
        <v>48</v>
      </c>
      <c r="AA30" s="62" t="s">
        <v>48</v>
      </c>
      <c r="AB30" s="72" t="s">
        <v>144</v>
      </c>
      <c r="AC30" s="72"/>
      <c r="AD30" s="61" t="s">
        <v>48</v>
      </c>
      <c r="AE30" s="62" t="s">
        <v>48</v>
      </c>
      <c r="AF30" s="333" t="s">
        <v>145</v>
      </c>
      <c r="AG30" s="333"/>
      <c r="AH30" s="331" t="s">
        <v>48</v>
      </c>
      <c r="AI30" s="331" t="s">
        <v>48</v>
      </c>
      <c r="AJ30" s="347" t="s">
        <v>364</v>
      </c>
      <c r="AK30" s="347" t="s">
        <v>365</v>
      </c>
      <c r="AL30" s="331" t="s">
        <v>48</v>
      </c>
      <c r="AM30" s="331" t="s">
        <v>48</v>
      </c>
      <c r="AN30" s="371" t="s">
        <v>421</v>
      </c>
      <c r="AO30" s="371" t="s">
        <v>422</v>
      </c>
      <c r="AP30" s="331" t="s">
        <v>48</v>
      </c>
      <c r="AQ30" s="331" t="s">
        <v>48</v>
      </c>
      <c r="AR30" s="356"/>
      <c r="AS30" s="356"/>
      <c r="AT30" s="26"/>
      <c r="AU30" s="26"/>
      <c r="AV30" s="79"/>
      <c r="AW30" s="79"/>
      <c r="AX30" s="75"/>
      <c r="AY30" s="75"/>
      <c r="AZ30" s="79"/>
      <c r="BA30" s="79"/>
      <c r="BB30" s="75"/>
      <c r="BC30" s="75"/>
      <c r="BD30" s="75"/>
      <c r="BE30" s="75"/>
      <c r="BF30" s="75"/>
      <c r="BG30" s="75"/>
      <c r="BH30" s="75"/>
      <c r="BI30" s="75"/>
      <c r="BJ30" s="68"/>
      <c r="BK30" s="80"/>
      <c r="BL30" s="38" t="s">
        <v>55</v>
      </c>
    </row>
    <row r="31" spans="1:64" ht="104.25" customHeight="1" x14ac:dyDescent="0.35">
      <c r="A31" s="447"/>
      <c r="B31" s="450"/>
      <c r="C31" s="81" t="s">
        <v>146</v>
      </c>
      <c r="D31" s="442" t="s">
        <v>48</v>
      </c>
      <c r="E31" s="440"/>
      <c r="F31" s="440"/>
      <c r="G31" s="440"/>
      <c r="H31" s="440"/>
      <c r="I31" s="440"/>
      <c r="J31" s="440"/>
      <c r="K31" s="440"/>
      <c r="L31" s="440"/>
      <c r="M31" s="440"/>
      <c r="N31" s="440"/>
      <c r="O31" s="440"/>
      <c r="P31" s="440"/>
      <c r="Q31" s="443"/>
      <c r="R31" s="78" t="s">
        <v>147</v>
      </c>
      <c r="S31" s="56" t="s">
        <v>148</v>
      </c>
      <c r="T31" s="57"/>
      <c r="U31" s="57"/>
      <c r="V31" s="56" t="s">
        <v>149</v>
      </c>
      <c r="W31" s="56"/>
      <c r="X31" s="56"/>
      <c r="Y31" s="72" t="s">
        <v>150</v>
      </c>
      <c r="Z31" s="61" t="s">
        <v>48</v>
      </c>
      <c r="AA31" s="62" t="s">
        <v>48</v>
      </c>
      <c r="AB31" s="73" t="s">
        <v>151</v>
      </c>
      <c r="AC31" s="73" t="s">
        <v>152</v>
      </c>
      <c r="AD31" s="61" t="s">
        <v>48</v>
      </c>
      <c r="AE31" s="62" t="s">
        <v>48</v>
      </c>
      <c r="AF31" s="332" t="s">
        <v>153</v>
      </c>
      <c r="AG31" s="332" t="s">
        <v>154</v>
      </c>
      <c r="AH31" s="331" t="s">
        <v>48</v>
      </c>
      <c r="AI31" s="331" t="s">
        <v>48</v>
      </c>
      <c r="AJ31" s="348" t="s">
        <v>374</v>
      </c>
      <c r="AK31" s="348" t="s">
        <v>375</v>
      </c>
      <c r="AL31" s="331" t="s">
        <v>48</v>
      </c>
      <c r="AM31" s="331" t="s">
        <v>48</v>
      </c>
      <c r="AN31" s="372" t="s">
        <v>408</v>
      </c>
      <c r="AO31" s="372" t="s">
        <v>409</v>
      </c>
      <c r="AP31" s="331" t="s">
        <v>48</v>
      </c>
      <c r="AQ31" s="331" t="s">
        <v>48</v>
      </c>
      <c r="AR31" s="354"/>
      <c r="AS31" s="354"/>
      <c r="AT31" s="26"/>
      <c r="AU31" s="26"/>
      <c r="AV31" s="74"/>
      <c r="AW31" s="74"/>
      <c r="AX31" s="75"/>
      <c r="AY31" s="75"/>
      <c r="AZ31" s="74"/>
      <c r="BA31" s="74"/>
      <c r="BB31" s="75"/>
      <c r="BC31" s="75"/>
      <c r="BD31" s="75"/>
      <c r="BE31" s="75"/>
      <c r="BF31" s="75"/>
      <c r="BG31" s="41"/>
      <c r="BH31" s="41"/>
      <c r="BI31" s="41"/>
      <c r="BJ31" s="68"/>
      <c r="BK31" s="80"/>
      <c r="BL31" s="38" t="s">
        <v>55</v>
      </c>
    </row>
    <row r="32" spans="1:64" ht="104.25" hidden="1" customHeight="1" x14ac:dyDescent="0.35">
      <c r="A32" s="447"/>
      <c r="B32" s="450"/>
      <c r="C32" s="81" t="s">
        <v>155</v>
      </c>
      <c r="D32" s="442" t="s">
        <v>48</v>
      </c>
      <c r="E32" s="440"/>
      <c r="F32" s="440"/>
      <c r="G32" s="440"/>
      <c r="H32" s="440"/>
      <c r="I32" s="440"/>
      <c r="J32" s="440"/>
      <c r="K32" s="440"/>
      <c r="L32" s="440"/>
      <c r="M32" s="440"/>
      <c r="N32" s="440"/>
      <c r="O32" s="440"/>
      <c r="P32" s="440"/>
      <c r="Q32" s="443"/>
      <c r="R32" s="78" t="s">
        <v>156</v>
      </c>
      <c r="S32" s="82"/>
      <c r="T32" s="57"/>
      <c r="U32" s="57"/>
      <c r="V32" s="82"/>
      <c r="W32" s="59"/>
      <c r="X32" s="59"/>
      <c r="Y32" s="60" t="s">
        <v>48</v>
      </c>
      <c r="Z32" s="60" t="s">
        <v>48</v>
      </c>
      <c r="AA32" s="83" t="s">
        <v>48</v>
      </c>
      <c r="AB32" s="60" t="s">
        <v>48</v>
      </c>
      <c r="AC32" s="60" t="s">
        <v>48</v>
      </c>
      <c r="AD32" s="60" t="s">
        <v>48</v>
      </c>
      <c r="AE32" s="83" t="s">
        <v>48</v>
      </c>
      <c r="AF32" s="334"/>
      <c r="AG32" s="334"/>
      <c r="AH32" s="331" t="s">
        <v>48</v>
      </c>
      <c r="AI32" s="331" t="s">
        <v>48</v>
      </c>
      <c r="AJ32" s="342"/>
      <c r="AK32" s="342"/>
      <c r="AL32" s="331" t="s">
        <v>48</v>
      </c>
      <c r="AM32" s="331" t="s">
        <v>48</v>
      </c>
      <c r="AN32" s="373"/>
      <c r="AO32" s="373"/>
      <c r="AP32" s="331" t="s">
        <v>48</v>
      </c>
      <c r="AQ32" s="331" t="s">
        <v>48</v>
      </c>
      <c r="AR32" s="353"/>
      <c r="AS32" s="353"/>
      <c r="AT32" s="26"/>
      <c r="AU32" s="26"/>
      <c r="AV32" s="60"/>
      <c r="AW32" s="60"/>
      <c r="AX32" s="60"/>
      <c r="AY32" s="75"/>
      <c r="AZ32" s="60"/>
      <c r="BA32" s="60"/>
      <c r="BB32" s="60"/>
      <c r="BC32" s="75"/>
      <c r="BD32" s="41"/>
      <c r="BE32" s="75"/>
      <c r="BF32" s="75"/>
      <c r="BG32" s="75"/>
      <c r="BH32" s="75"/>
      <c r="BI32" s="75"/>
      <c r="BJ32" s="68"/>
      <c r="BK32" s="69"/>
      <c r="BL32" s="38" t="s">
        <v>55</v>
      </c>
    </row>
    <row r="33" spans="1:69" ht="104.25" customHeight="1" x14ac:dyDescent="0.35">
      <c r="A33" s="447"/>
      <c r="B33" s="450"/>
      <c r="C33" s="81" t="s">
        <v>157</v>
      </c>
      <c r="D33" s="442" t="s">
        <v>48</v>
      </c>
      <c r="E33" s="440"/>
      <c r="F33" s="440"/>
      <c r="G33" s="440"/>
      <c r="H33" s="440"/>
      <c r="I33" s="440"/>
      <c r="J33" s="440"/>
      <c r="K33" s="440"/>
      <c r="L33" s="440"/>
      <c r="M33" s="440"/>
      <c r="N33" s="440"/>
      <c r="O33" s="440"/>
      <c r="P33" s="440"/>
      <c r="Q33" s="443"/>
      <c r="R33" s="84" t="s">
        <v>391</v>
      </c>
      <c r="S33" s="85"/>
      <c r="T33" s="57"/>
      <c r="U33" s="57"/>
      <c r="V33" s="56" t="s">
        <v>158</v>
      </c>
      <c r="W33" s="59" t="s">
        <v>48</v>
      </c>
      <c r="X33" s="59" t="s">
        <v>48</v>
      </c>
      <c r="Y33" s="73" t="s">
        <v>158</v>
      </c>
      <c r="Z33" s="61" t="s">
        <v>48</v>
      </c>
      <c r="AA33" s="62" t="s">
        <v>48</v>
      </c>
      <c r="AB33" s="73" t="s">
        <v>159</v>
      </c>
      <c r="AC33" s="73" t="s">
        <v>48</v>
      </c>
      <c r="AD33" s="61" t="s">
        <v>48</v>
      </c>
      <c r="AE33" s="62" t="s">
        <v>48</v>
      </c>
      <c r="AF33" s="335" t="s">
        <v>159</v>
      </c>
      <c r="AG33" s="332"/>
      <c r="AH33" s="331" t="s">
        <v>48</v>
      </c>
      <c r="AI33" s="331" t="s">
        <v>48</v>
      </c>
      <c r="AJ33" s="349" t="s">
        <v>387</v>
      </c>
      <c r="AK33" s="349" t="s">
        <v>376</v>
      </c>
      <c r="AL33" s="331" t="s">
        <v>48</v>
      </c>
      <c r="AM33" s="331" t="s">
        <v>48</v>
      </c>
      <c r="AN33" s="372" t="s">
        <v>48</v>
      </c>
      <c r="AO33" s="372" t="s">
        <v>48</v>
      </c>
      <c r="AP33" s="331" t="s">
        <v>48</v>
      </c>
      <c r="AQ33" s="331" t="s">
        <v>48</v>
      </c>
      <c r="AR33" s="354"/>
      <c r="AS33" s="354"/>
      <c r="AT33" s="26"/>
      <c r="AU33" s="26"/>
      <c r="AV33" s="74"/>
      <c r="AW33" s="74"/>
      <c r="AX33" s="41"/>
      <c r="AY33" s="41"/>
      <c r="AZ33" s="74"/>
      <c r="BA33" s="74"/>
      <c r="BB33" s="41"/>
      <c r="BC33" s="41"/>
      <c r="BD33" s="75"/>
      <c r="BE33" s="41"/>
      <c r="BF33" s="41"/>
      <c r="BG33" s="41"/>
      <c r="BH33" s="41"/>
      <c r="BI33" s="41"/>
      <c r="BJ33" s="68"/>
      <c r="BK33" s="69"/>
      <c r="BL33" s="38" t="s">
        <v>55</v>
      </c>
    </row>
    <row r="34" spans="1:69" ht="104.25" customHeight="1" x14ac:dyDescent="0.35">
      <c r="A34" s="447"/>
      <c r="B34" s="450"/>
      <c r="C34" s="81" t="s">
        <v>160</v>
      </c>
      <c r="D34" s="442" t="s">
        <v>48</v>
      </c>
      <c r="E34" s="440"/>
      <c r="F34" s="440"/>
      <c r="G34" s="440"/>
      <c r="H34" s="440"/>
      <c r="I34" s="440"/>
      <c r="J34" s="440"/>
      <c r="K34" s="440"/>
      <c r="L34" s="440"/>
      <c r="M34" s="440"/>
      <c r="N34" s="440"/>
      <c r="O34" s="440"/>
      <c r="P34" s="440"/>
      <c r="Q34" s="443"/>
      <c r="R34" s="84" t="s">
        <v>391</v>
      </c>
      <c r="S34" s="59"/>
      <c r="T34" s="59"/>
      <c r="U34" s="59"/>
      <c r="V34" s="86" t="s">
        <v>161</v>
      </c>
      <c r="W34" s="59" t="s">
        <v>48</v>
      </c>
      <c r="X34" s="59" t="s">
        <v>48</v>
      </c>
      <c r="Y34" s="73" t="s">
        <v>162</v>
      </c>
      <c r="Z34" s="61" t="s">
        <v>48</v>
      </c>
      <c r="AA34" s="62" t="s">
        <v>48</v>
      </c>
      <c r="AB34" s="73" t="s">
        <v>163</v>
      </c>
      <c r="AC34" s="73" t="s">
        <v>164</v>
      </c>
      <c r="AD34" s="61" t="s">
        <v>48</v>
      </c>
      <c r="AE34" s="62" t="s">
        <v>48</v>
      </c>
      <c r="AF34" s="332" t="s">
        <v>165</v>
      </c>
      <c r="AG34" s="336" t="s">
        <v>166</v>
      </c>
      <c r="AH34" s="331" t="s">
        <v>48</v>
      </c>
      <c r="AI34" s="331" t="s">
        <v>48</v>
      </c>
      <c r="AJ34" s="349" t="s">
        <v>377</v>
      </c>
      <c r="AK34" s="349"/>
      <c r="AL34" s="331" t="s">
        <v>48</v>
      </c>
      <c r="AM34" s="331" t="s">
        <v>48</v>
      </c>
      <c r="AN34" s="372" t="s">
        <v>410</v>
      </c>
      <c r="AO34" s="372" t="s">
        <v>411</v>
      </c>
      <c r="AP34" s="331" t="s">
        <v>48</v>
      </c>
      <c r="AQ34" s="331" t="s">
        <v>48</v>
      </c>
      <c r="AR34" s="354"/>
      <c r="AS34" s="354"/>
      <c r="AT34" s="26"/>
      <c r="AU34" s="26"/>
      <c r="AV34" s="74"/>
      <c r="AW34" s="74"/>
      <c r="AX34" s="41"/>
      <c r="AY34" s="41"/>
      <c r="AZ34" s="74"/>
      <c r="BA34" s="74"/>
      <c r="BB34" s="41"/>
      <c r="BC34" s="41"/>
      <c r="BD34" s="75"/>
      <c r="BE34" s="41"/>
      <c r="BF34" s="41"/>
      <c r="BG34" s="41"/>
      <c r="BH34" s="41"/>
      <c r="BI34" s="41"/>
      <c r="BJ34" s="68"/>
      <c r="BK34" s="69"/>
      <c r="BL34" s="38" t="s">
        <v>55</v>
      </c>
    </row>
    <row r="35" spans="1:69" ht="188.25" customHeight="1" x14ac:dyDescent="0.35">
      <c r="A35" s="447"/>
      <c r="B35" s="450"/>
      <c r="C35" s="87" t="s">
        <v>167</v>
      </c>
      <c r="D35" s="442" t="s">
        <v>48</v>
      </c>
      <c r="E35" s="440"/>
      <c r="F35" s="440"/>
      <c r="G35" s="440"/>
      <c r="H35" s="440"/>
      <c r="I35" s="440"/>
      <c r="J35" s="440"/>
      <c r="K35" s="440"/>
      <c r="L35" s="440"/>
      <c r="M35" s="440"/>
      <c r="N35" s="440"/>
      <c r="O35" s="440"/>
      <c r="P35" s="440"/>
      <c r="Q35" s="443"/>
      <c r="R35" s="84" t="s">
        <v>392</v>
      </c>
      <c r="S35" s="56" t="s">
        <v>168</v>
      </c>
      <c r="T35" s="57"/>
      <c r="U35" s="57"/>
      <c r="V35" s="56" t="s">
        <v>169</v>
      </c>
      <c r="W35" s="59" t="s">
        <v>48</v>
      </c>
      <c r="X35" s="59" t="s">
        <v>48</v>
      </c>
      <c r="Y35" s="72" t="s">
        <v>170</v>
      </c>
      <c r="Z35" s="60" t="s">
        <v>48</v>
      </c>
      <c r="AA35" s="83" t="s">
        <v>48</v>
      </c>
      <c r="AB35" s="73" t="s">
        <v>171</v>
      </c>
      <c r="AC35" s="73" t="s">
        <v>172</v>
      </c>
      <c r="AD35" s="60" t="s">
        <v>48</v>
      </c>
      <c r="AE35" s="83" t="s">
        <v>48</v>
      </c>
      <c r="AF35" s="332" t="s">
        <v>173</v>
      </c>
      <c r="AG35" s="332" t="s">
        <v>174</v>
      </c>
      <c r="AH35" s="331" t="s">
        <v>48</v>
      </c>
      <c r="AI35" s="331" t="s">
        <v>48</v>
      </c>
      <c r="AJ35" s="348" t="s">
        <v>378</v>
      </c>
      <c r="AK35" s="348" t="s">
        <v>379</v>
      </c>
      <c r="AL35" s="331" t="s">
        <v>48</v>
      </c>
      <c r="AM35" s="331" t="s">
        <v>48</v>
      </c>
      <c r="AN35" s="372" t="s">
        <v>412</v>
      </c>
      <c r="AO35" s="372" t="s">
        <v>413</v>
      </c>
      <c r="AP35" s="331" t="s">
        <v>48</v>
      </c>
      <c r="AQ35" s="331" t="s">
        <v>48</v>
      </c>
      <c r="AR35" s="354"/>
      <c r="AS35" s="354"/>
      <c r="AT35" s="26"/>
      <c r="AU35" s="26"/>
      <c r="AV35" s="74"/>
      <c r="AW35" s="74"/>
      <c r="AX35" s="41"/>
      <c r="AY35" s="41"/>
      <c r="AZ35" s="74"/>
      <c r="BA35" s="74"/>
      <c r="BB35" s="41"/>
      <c r="BC35" s="41"/>
      <c r="BD35" s="74"/>
      <c r="BE35" s="75"/>
      <c r="BF35" s="75"/>
      <c r="BG35" s="41"/>
      <c r="BH35" s="41"/>
      <c r="BI35" s="41"/>
      <c r="BJ35" s="68"/>
      <c r="BK35" s="69"/>
      <c r="BL35" s="38" t="s">
        <v>55</v>
      </c>
    </row>
    <row r="36" spans="1:69" ht="127.5" customHeight="1" x14ac:dyDescent="0.35">
      <c r="A36" s="447"/>
      <c r="B36" s="450"/>
      <c r="C36" s="88" t="s">
        <v>175</v>
      </c>
      <c r="D36" s="442" t="s">
        <v>48</v>
      </c>
      <c r="E36" s="440"/>
      <c r="F36" s="440"/>
      <c r="G36" s="440"/>
      <c r="H36" s="440"/>
      <c r="I36" s="440"/>
      <c r="J36" s="440"/>
      <c r="K36" s="440"/>
      <c r="L36" s="440"/>
      <c r="M36" s="440"/>
      <c r="N36" s="440"/>
      <c r="O36" s="440"/>
      <c r="P36" s="440"/>
      <c r="Q36" s="443"/>
      <c r="R36" s="84" t="s">
        <v>176</v>
      </c>
      <c r="S36" s="56" t="s">
        <v>177</v>
      </c>
      <c r="T36" s="57"/>
      <c r="U36" s="57"/>
      <c r="V36" s="56" t="s">
        <v>178</v>
      </c>
      <c r="W36" s="59" t="s">
        <v>48</v>
      </c>
      <c r="X36" s="59" t="s">
        <v>48</v>
      </c>
      <c r="Y36" s="72" t="s">
        <v>179</v>
      </c>
      <c r="Z36" s="60" t="s">
        <v>48</v>
      </c>
      <c r="AA36" s="83" t="s">
        <v>48</v>
      </c>
      <c r="AB36" s="73" t="s">
        <v>180</v>
      </c>
      <c r="AC36" s="73" t="s">
        <v>181</v>
      </c>
      <c r="AD36" s="60" t="s">
        <v>48</v>
      </c>
      <c r="AE36" s="83" t="s">
        <v>48</v>
      </c>
      <c r="AF36" s="332" t="s">
        <v>182</v>
      </c>
      <c r="AG36" s="332" t="s">
        <v>183</v>
      </c>
      <c r="AH36" s="331" t="s">
        <v>48</v>
      </c>
      <c r="AI36" s="331" t="s">
        <v>48</v>
      </c>
      <c r="AJ36" s="348" t="s">
        <v>380</v>
      </c>
      <c r="AK36" s="348" t="s">
        <v>381</v>
      </c>
      <c r="AL36" s="331" t="s">
        <v>48</v>
      </c>
      <c r="AM36" s="331" t="s">
        <v>48</v>
      </c>
      <c r="AN36" s="372" t="s">
        <v>414</v>
      </c>
      <c r="AO36" s="372" t="s">
        <v>415</v>
      </c>
      <c r="AP36" s="331" t="s">
        <v>48</v>
      </c>
      <c r="AQ36" s="331" t="s">
        <v>48</v>
      </c>
      <c r="AR36" s="354"/>
      <c r="AS36" s="354"/>
      <c r="AT36" s="26"/>
      <c r="AU36" s="26"/>
      <c r="AV36" s="74"/>
      <c r="AW36" s="74"/>
      <c r="AX36" s="41"/>
      <c r="AY36" s="41"/>
      <c r="AZ36" s="74"/>
      <c r="BA36" s="74"/>
      <c r="BB36" s="41"/>
      <c r="BC36" s="41"/>
      <c r="BD36" s="74"/>
      <c r="BE36" s="75"/>
      <c r="BF36" s="75"/>
      <c r="BG36" s="41"/>
      <c r="BH36" s="41"/>
      <c r="BI36" s="41"/>
      <c r="BJ36" s="68"/>
      <c r="BK36" s="69"/>
      <c r="BL36" s="38" t="s">
        <v>55</v>
      </c>
      <c r="BM36" s="89"/>
      <c r="BN36" s="89"/>
      <c r="BO36" s="89"/>
      <c r="BP36" s="89"/>
      <c r="BQ36" s="89"/>
    </row>
    <row r="37" spans="1:69" ht="188.25" customHeight="1" x14ac:dyDescent="0.35">
      <c r="A37" s="447"/>
      <c r="B37" s="450"/>
      <c r="C37" s="88" t="s">
        <v>184</v>
      </c>
      <c r="D37" s="442" t="s">
        <v>48</v>
      </c>
      <c r="E37" s="440"/>
      <c r="F37" s="440"/>
      <c r="G37" s="440"/>
      <c r="H37" s="440"/>
      <c r="I37" s="440"/>
      <c r="J37" s="440"/>
      <c r="K37" s="440"/>
      <c r="L37" s="440"/>
      <c r="M37" s="440"/>
      <c r="N37" s="440"/>
      <c r="O37" s="440"/>
      <c r="P37" s="440"/>
      <c r="Q37" s="443"/>
      <c r="R37" s="84" t="s">
        <v>391</v>
      </c>
      <c r="S37" s="56"/>
      <c r="T37" s="57"/>
      <c r="U37" s="57"/>
      <c r="V37" s="56" t="s">
        <v>185</v>
      </c>
      <c r="W37" s="59" t="s">
        <v>48</v>
      </c>
      <c r="X37" s="59" t="s">
        <v>48</v>
      </c>
      <c r="Y37" s="72" t="s">
        <v>186</v>
      </c>
      <c r="Z37" s="60" t="s">
        <v>48</v>
      </c>
      <c r="AA37" s="83" t="s">
        <v>48</v>
      </c>
      <c r="AB37" s="73" t="s">
        <v>187</v>
      </c>
      <c r="AC37" s="73" t="s">
        <v>188</v>
      </c>
      <c r="AD37" s="60" t="s">
        <v>48</v>
      </c>
      <c r="AE37" s="83" t="s">
        <v>48</v>
      </c>
      <c r="AF37" s="332" t="s">
        <v>189</v>
      </c>
      <c r="AG37" s="335" t="s">
        <v>190</v>
      </c>
      <c r="AH37" s="331" t="s">
        <v>48</v>
      </c>
      <c r="AI37" s="331" t="s">
        <v>48</v>
      </c>
      <c r="AJ37" s="350" t="s">
        <v>388</v>
      </c>
      <c r="AK37" s="348" t="s">
        <v>382</v>
      </c>
      <c r="AL37" s="331" t="s">
        <v>48</v>
      </c>
      <c r="AM37" s="331" t="s">
        <v>48</v>
      </c>
      <c r="AN37" s="372" t="s">
        <v>424</v>
      </c>
      <c r="AO37" s="372" t="s">
        <v>416</v>
      </c>
      <c r="AP37" s="331" t="s">
        <v>48</v>
      </c>
      <c r="AQ37" s="331" t="s">
        <v>48</v>
      </c>
      <c r="AR37" s="354"/>
      <c r="AS37" s="354"/>
      <c r="AT37" s="26"/>
      <c r="AU37" s="26"/>
      <c r="AV37" s="74"/>
      <c r="AW37" s="74"/>
      <c r="AX37" s="41"/>
      <c r="AY37" s="41"/>
      <c r="AZ37" s="74"/>
      <c r="BA37" s="74"/>
      <c r="BB37" s="41"/>
      <c r="BC37" s="41"/>
      <c r="BD37" s="74"/>
      <c r="BE37" s="75"/>
      <c r="BF37" s="75"/>
      <c r="BG37" s="41"/>
      <c r="BH37" s="41"/>
      <c r="BI37" s="41"/>
      <c r="BJ37" s="68"/>
      <c r="BK37" s="69"/>
      <c r="BL37" s="38" t="s">
        <v>55</v>
      </c>
      <c r="BM37" s="89"/>
      <c r="BN37" s="89"/>
      <c r="BO37" s="89"/>
      <c r="BP37" s="89"/>
      <c r="BQ37" s="89"/>
    </row>
    <row r="38" spans="1:69" ht="104.25" customHeight="1" x14ac:dyDescent="0.35">
      <c r="A38" s="447"/>
      <c r="B38" s="450"/>
      <c r="C38" s="90" t="s">
        <v>191</v>
      </c>
      <c r="D38" s="442" t="s">
        <v>48</v>
      </c>
      <c r="E38" s="440"/>
      <c r="F38" s="440"/>
      <c r="G38" s="440"/>
      <c r="H38" s="440"/>
      <c r="I38" s="440"/>
      <c r="J38" s="440"/>
      <c r="K38" s="440"/>
      <c r="L38" s="440"/>
      <c r="M38" s="440"/>
      <c r="N38" s="440"/>
      <c r="O38" s="440"/>
      <c r="P38" s="440"/>
      <c r="Q38" s="443"/>
      <c r="R38" s="91" t="s">
        <v>192</v>
      </c>
      <c r="S38" s="56"/>
      <c r="T38" s="57"/>
      <c r="U38" s="57"/>
      <c r="V38" s="71" t="s">
        <v>193</v>
      </c>
      <c r="W38" s="59" t="s">
        <v>48</v>
      </c>
      <c r="X38" s="59" t="s">
        <v>48</v>
      </c>
      <c r="Y38" s="60" t="s">
        <v>48</v>
      </c>
      <c r="Z38" s="60" t="s">
        <v>48</v>
      </c>
      <c r="AA38" s="83" t="s">
        <v>48</v>
      </c>
      <c r="AB38" s="60" t="s">
        <v>48</v>
      </c>
      <c r="AC38" s="60" t="s">
        <v>48</v>
      </c>
      <c r="AD38" s="60" t="s">
        <v>48</v>
      </c>
      <c r="AE38" s="83" t="s">
        <v>48</v>
      </c>
      <c r="AF38" s="334"/>
      <c r="AG38" s="334"/>
      <c r="AH38" s="331" t="s">
        <v>48</v>
      </c>
      <c r="AI38" s="331" t="s">
        <v>48</v>
      </c>
      <c r="AJ38" s="334"/>
      <c r="AK38" s="334"/>
      <c r="AL38" s="331" t="s">
        <v>48</v>
      </c>
      <c r="AM38" s="331" t="s">
        <v>48</v>
      </c>
      <c r="AN38" s="334"/>
      <c r="AO38" s="334"/>
      <c r="AP38" s="331" t="s">
        <v>48</v>
      </c>
      <c r="AQ38" s="331" t="s">
        <v>48</v>
      </c>
      <c r="AR38" s="60"/>
      <c r="AS38" s="60"/>
      <c r="AT38" s="331"/>
      <c r="AU38" s="331"/>
      <c r="AV38" s="60"/>
      <c r="AW38" s="60"/>
      <c r="AX38" s="60"/>
      <c r="AY38" s="41"/>
      <c r="AZ38" s="60"/>
      <c r="BA38" s="60"/>
      <c r="BB38" s="60"/>
      <c r="BC38" s="41"/>
      <c r="BD38" s="74"/>
      <c r="BE38" s="75"/>
      <c r="BF38" s="75"/>
      <c r="BG38" s="41"/>
      <c r="BH38" s="41"/>
      <c r="BI38" s="41"/>
      <c r="BJ38" s="68"/>
      <c r="BK38" s="69"/>
      <c r="BL38" s="38" t="s">
        <v>55</v>
      </c>
      <c r="BM38" s="89"/>
      <c r="BN38" s="89"/>
      <c r="BO38" s="89"/>
      <c r="BP38" s="89"/>
      <c r="BQ38" s="89"/>
    </row>
    <row r="39" spans="1:69" ht="119.25" customHeight="1" x14ac:dyDescent="0.35">
      <c r="A39" s="447"/>
      <c r="B39" s="450"/>
      <c r="C39" s="92" t="s">
        <v>194</v>
      </c>
      <c r="D39" s="442" t="s">
        <v>48</v>
      </c>
      <c r="E39" s="440"/>
      <c r="F39" s="440"/>
      <c r="G39" s="440"/>
      <c r="H39" s="440"/>
      <c r="I39" s="440"/>
      <c r="J39" s="440"/>
      <c r="K39" s="440"/>
      <c r="L39" s="440"/>
      <c r="M39" s="440"/>
      <c r="N39" s="440"/>
      <c r="O39" s="440"/>
      <c r="P39" s="440"/>
      <c r="Q39" s="443"/>
      <c r="R39" s="91" t="s">
        <v>195</v>
      </c>
      <c r="S39" s="59"/>
      <c r="T39" s="59"/>
      <c r="U39" s="59"/>
      <c r="V39" s="93" t="s">
        <v>196</v>
      </c>
      <c r="W39" s="59" t="s">
        <v>48</v>
      </c>
      <c r="X39" s="59" t="s">
        <v>48</v>
      </c>
      <c r="Y39" s="60" t="s">
        <v>48</v>
      </c>
      <c r="Z39" s="60" t="s">
        <v>48</v>
      </c>
      <c r="AA39" s="83" t="s">
        <v>48</v>
      </c>
      <c r="AB39" s="73" t="s">
        <v>197</v>
      </c>
      <c r="AC39" s="73" t="s">
        <v>198</v>
      </c>
      <c r="AD39" s="60" t="s">
        <v>48</v>
      </c>
      <c r="AE39" s="83" t="s">
        <v>48</v>
      </c>
      <c r="AF39" s="332" t="s">
        <v>199</v>
      </c>
      <c r="AG39" s="332" t="s">
        <v>200</v>
      </c>
      <c r="AH39" s="331" t="s">
        <v>48</v>
      </c>
      <c r="AI39" s="331" t="s">
        <v>48</v>
      </c>
      <c r="AJ39" s="348" t="s">
        <v>383</v>
      </c>
      <c r="AK39" s="348" t="s">
        <v>384</v>
      </c>
      <c r="AL39" s="331" t="s">
        <v>48</v>
      </c>
      <c r="AM39" s="331" t="s">
        <v>48</v>
      </c>
      <c r="AN39" s="374" t="s">
        <v>417</v>
      </c>
      <c r="AO39" s="374" t="s">
        <v>418</v>
      </c>
      <c r="AP39" s="331" t="s">
        <v>48</v>
      </c>
      <c r="AQ39" s="331" t="s">
        <v>48</v>
      </c>
      <c r="AR39" s="355"/>
      <c r="AS39" s="355"/>
      <c r="AT39" s="26"/>
      <c r="AU39" s="26"/>
      <c r="AV39" s="74"/>
      <c r="AW39" s="74"/>
      <c r="AX39" s="41"/>
      <c r="AY39" s="41"/>
      <c r="AZ39" s="74"/>
      <c r="BA39" s="74"/>
      <c r="BB39" s="41"/>
      <c r="BC39" s="41"/>
      <c r="BD39" s="74"/>
      <c r="BE39" s="75"/>
      <c r="BF39" s="75"/>
      <c r="BG39" s="41"/>
      <c r="BH39" s="41"/>
      <c r="BI39" s="41"/>
      <c r="BJ39" s="68"/>
      <c r="BK39" s="69"/>
      <c r="BL39" s="38" t="s">
        <v>55</v>
      </c>
      <c r="BM39" s="89"/>
      <c r="BN39" s="89"/>
      <c r="BO39" s="89"/>
      <c r="BP39" s="89"/>
      <c r="BQ39" s="89"/>
    </row>
    <row r="40" spans="1:69" ht="135" customHeight="1" x14ac:dyDescent="0.35">
      <c r="A40" s="447"/>
      <c r="B40" s="450"/>
      <c r="C40" s="92" t="s">
        <v>201</v>
      </c>
      <c r="D40" s="442" t="s">
        <v>48</v>
      </c>
      <c r="E40" s="440"/>
      <c r="F40" s="440"/>
      <c r="G40" s="440"/>
      <c r="H40" s="440"/>
      <c r="I40" s="440"/>
      <c r="J40" s="440"/>
      <c r="K40" s="440"/>
      <c r="L40" s="440"/>
      <c r="M40" s="440"/>
      <c r="N40" s="440"/>
      <c r="O40" s="440"/>
      <c r="P40" s="440"/>
      <c r="Q40" s="443"/>
      <c r="R40" s="91" t="s">
        <v>202</v>
      </c>
      <c r="S40" s="93" t="s">
        <v>203</v>
      </c>
      <c r="T40" s="59" t="s">
        <v>48</v>
      </c>
      <c r="U40" s="59" t="s">
        <v>48</v>
      </c>
      <c r="V40" s="71" t="s">
        <v>204</v>
      </c>
      <c r="W40" s="59" t="s">
        <v>48</v>
      </c>
      <c r="X40" s="59" t="s">
        <v>48</v>
      </c>
      <c r="Y40" s="94" t="s">
        <v>205</v>
      </c>
      <c r="Z40" s="60" t="s">
        <v>48</v>
      </c>
      <c r="AA40" s="83" t="s">
        <v>48</v>
      </c>
      <c r="AB40" s="63" t="s">
        <v>206</v>
      </c>
      <c r="AC40" s="63" t="s">
        <v>207</v>
      </c>
      <c r="AD40" s="60" t="s">
        <v>48</v>
      </c>
      <c r="AE40" s="83" t="s">
        <v>48</v>
      </c>
      <c r="AF40" s="330" t="s">
        <v>208</v>
      </c>
      <c r="AG40" s="330" t="s">
        <v>209</v>
      </c>
      <c r="AH40" s="331" t="s">
        <v>48</v>
      </c>
      <c r="AI40" s="331" t="s">
        <v>48</v>
      </c>
      <c r="AJ40" s="351" t="s">
        <v>355</v>
      </c>
      <c r="AK40" s="351" t="s">
        <v>356</v>
      </c>
      <c r="AL40" s="331" t="s">
        <v>48</v>
      </c>
      <c r="AM40" s="331" t="s">
        <v>48</v>
      </c>
      <c r="AN40" s="330" t="s">
        <v>400</v>
      </c>
      <c r="AO40" s="330" t="s">
        <v>401</v>
      </c>
      <c r="AP40" s="331" t="s">
        <v>48</v>
      </c>
      <c r="AQ40" s="331" t="s">
        <v>48</v>
      </c>
      <c r="AR40" s="64"/>
      <c r="AS40" s="64"/>
      <c r="AT40" s="26"/>
      <c r="AU40" s="26"/>
      <c r="AV40" s="64"/>
      <c r="AW40" s="64"/>
      <c r="AX40" s="41"/>
      <c r="AY40" s="41"/>
      <c r="AZ40" s="64"/>
      <c r="BA40" s="64"/>
      <c r="BB40" s="41"/>
      <c r="BC40" s="41"/>
      <c r="BD40" s="74"/>
      <c r="BE40" s="75"/>
      <c r="BF40" s="75"/>
      <c r="BG40" s="41"/>
      <c r="BH40" s="41"/>
      <c r="BI40" s="41"/>
      <c r="BJ40" s="68"/>
      <c r="BK40" s="69"/>
      <c r="BL40" s="38" t="s">
        <v>55</v>
      </c>
    </row>
    <row r="41" spans="1:69" ht="107.25" customHeight="1" x14ac:dyDescent="0.35">
      <c r="A41" s="447"/>
      <c r="B41" s="450"/>
      <c r="C41" s="92" t="s">
        <v>210</v>
      </c>
      <c r="D41" s="442" t="s">
        <v>48</v>
      </c>
      <c r="E41" s="440"/>
      <c r="F41" s="440"/>
      <c r="G41" s="440"/>
      <c r="H41" s="440"/>
      <c r="I41" s="440"/>
      <c r="J41" s="440"/>
      <c r="K41" s="440"/>
      <c r="L41" s="440"/>
      <c r="M41" s="440"/>
      <c r="N41" s="440"/>
      <c r="O41" s="440"/>
      <c r="P41" s="440"/>
      <c r="Q41" s="443"/>
      <c r="R41" s="91" t="s">
        <v>202</v>
      </c>
      <c r="S41" s="93" t="s">
        <v>211</v>
      </c>
      <c r="T41" s="59" t="s">
        <v>48</v>
      </c>
      <c r="U41" s="59" t="s">
        <v>48</v>
      </c>
      <c r="V41" s="71" t="s">
        <v>212</v>
      </c>
      <c r="W41" s="59" t="s">
        <v>48</v>
      </c>
      <c r="X41" s="59" t="s">
        <v>48</v>
      </c>
      <c r="Y41" s="95" t="s">
        <v>213</v>
      </c>
      <c r="Z41" s="60" t="s">
        <v>48</v>
      </c>
      <c r="AA41" s="83" t="s">
        <v>48</v>
      </c>
      <c r="AB41" s="63" t="s">
        <v>214</v>
      </c>
      <c r="AC41" s="63" t="s">
        <v>215</v>
      </c>
      <c r="AD41" s="60" t="s">
        <v>48</v>
      </c>
      <c r="AE41" s="83" t="s">
        <v>48</v>
      </c>
      <c r="AF41" s="330" t="s">
        <v>216</v>
      </c>
      <c r="AG41" s="330" t="s">
        <v>217</v>
      </c>
      <c r="AH41" s="331" t="s">
        <v>48</v>
      </c>
      <c r="AI41" s="331" t="s">
        <v>48</v>
      </c>
      <c r="AJ41" s="351" t="s">
        <v>357</v>
      </c>
      <c r="AK41" s="351" t="s">
        <v>358</v>
      </c>
      <c r="AL41" s="331" t="s">
        <v>48</v>
      </c>
      <c r="AM41" s="331" t="s">
        <v>48</v>
      </c>
      <c r="AN41" s="330" t="s">
        <v>402</v>
      </c>
      <c r="AO41" s="330" t="s">
        <v>403</v>
      </c>
      <c r="AP41" s="331" t="s">
        <v>48</v>
      </c>
      <c r="AQ41" s="331" t="s">
        <v>48</v>
      </c>
      <c r="AR41" s="64"/>
      <c r="AS41" s="64"/>
      <c r="AT41" s="26"/>
      <c r="AU41" s="26"/>
      <c r="AV41" s="64"/>
      <c r="AW41" s="64"/>
      <c r="AX41" s="41"/>
      <c r="AY41" s="41"/>
      <c r="AZ41" s="64"/>
      <c r="BA41" s="64"/>
      <c r="BB41" s="41"/>
      <c r="BC41" s="41"/>
      <c r="BD41" s="74"/>
      <c r="BE41" s="75"/>
      <c r="BF41" s="75"/>
      <c r="BG41" s="41"/>
      <c r="BH41" s="41"/>
      <c r="BI41" s="41"/>
      <c r="BJ41" s="68"/>
      <c r="BK41" s="69"/>
      <c r="BL41" s="38" t="s">
        <v>55</v>
      </c>
    </row>
    <row r="42" spans="1:69" ht="36" customHeight="1" x14ac:dyDescent="0.35">
      <c r="A42" s="447"/>
      <c r="B42" s="450"/>
      <c r="C42" s="453" t="s">
        <v>218</v>
      </c>
      <c r="D42" s="96"/>
      <c r="E42" s="96"/>
      <c r="F42" s="96"/>
      <c r="G42" s="96"/>
      <c r="H42" s="96"/>
      <c r="I42" s="96"/>
      <c r="J42" s="96"/>
      <c r="K42" s="96"/>
      <c r="L42" s="96"/>
      <c r="M42" s="96"/>
      <c r="N42" s="96"/>
      <c r="O42" s="96"/>
      <c r="P42" s="96"/>
      <c r="Q42" s="96"/>
      <c r="R42" s="406"/>
      <c r="S42" s="96"/>
      <c r="T42" s="96"/>
      <c r="U42" s="96"/>
      <c r="V42" s="96"/>
      <c r="W42" s="96"/>
      <c r="X42" s="96"/>
      <c r="Y42" s="424"/>
      <c r="Z42" s="424"/>
      <c r="AA42" s="424"/>
      <c r="AB42" s="97"/>
      <c r="AC42" s="97"/>
      <c r="AD42" s="444"/>
      <c r="AE42" s="444"/>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9"/>
      <c r="BH42" s="99"/>
      <c r="BI42" s="99"/>
      <c r="BJ42" s="99"/>
      <c r="BL42" s="424"/>
    </row>
    <row r="43" spans="1:69" ht="36" customHeight="1" thickBot="1" x14ac:dyDescent="0.4">
      <c r="A43" s="448"/>
      <c r="B43" s="451"/>
      <c r="C43" s="451"/>
      <c r="D43" s="100"/>
      <c r="E43" s="100"/>
      <c r="F43" s="100"/>
      <c r="G43" s="100"/>
      <c r="H43" s="100"/>
      <c r="I43" s="100"/>
      <c r="J43" s="100"/>
      <c r="K43" s="100"/>
      <c r="L43" s="100"/>
      <c r="M43" s="100"/>
      <c r="N43" s="100"/>
      <c r="O43" s="100"/>
      <c r="P43" s="100"/>
      <c r="Q43" s="100"/>
      <c r="R43" s="376"/>
      <c r="S43" s="101"/>
      <c r="T43" s="101"/>
      <c r="U43" s="101"/>
      <c r="V43" s="101"/>
      <c r="W43" s="101"/>
      <c r="X43" s="101"/>
      <c r="Y43" s="376"/>
      <c r="Z43" s="376"/>
      <c r="AA43" s="376"/>
      <c r="AB43" s="102"/>
      <c r="AC43" s="102"/>
      <c r="AD43" s="376"/>
      <c r="AE43" s="376"/>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99"/>
      <c r="BH43" s="99"/>
      <c r="BI43" s="99"/>
      <c r="BJ43" s="99"/>
      <c r="BL43" s="376"/>
    </row>
    <row r="44" spans="1:69" ht="36" customHeight="1" x14ac:dyDescent="0.35">
      <c r="C44" s="103"/>
      <c r="D44" s="103"/>
      <c r="E44" s="103"/>
      <c r="F44" s="103"/>
      <c r="G44" s="103"/>
      <c r="H44" s="103"/>
      <c r="I44" s="103"/>
      <c r="J44" s="103"/>
      <c r="K44" s="103"/>
      <c r="L44" s="103"/>
      <c r="M44" s="103"/>
      <c r="N44" s="103"/>
      <c r="O44" s="103"/>
      <c r="P44" s="103"/>
      <c r="Q44" s="103"/>
      <c r="R44" s="103"/>
      <c r="S44" s="103"/>
      <c r="T44" s="103"/>
      <c r="U44" s="103"/>
      <c r="V44" s="103"/>
      <c r="W44" s="103"/>
      <c r="X44" s="103"/>
      <c r="Y44" s="24" t="s">
        <v>219</v>
      </c>
      <c r="AC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G44" s="89"/>
      <c r="BH44" s="89"/>
      <c r="BI44" s="89"/>
    </row>
    <row r="45" spans="1:69" ht="15.75" customHeight="1" x14ac:dyDescent="0.35">
      <c r="E45" s="89"/>
      <c r="F45" s="89"/>
      <c r="G45" s="89"/>
      <c r="H45" s="89"/>
      <c r="I45" s="89"/>
      <c r="J45" s="89"/>
      <c r="AC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G45" s="89"/>
      <c r="BH45" s="89"/>
      <c r="BI45" s="89"/>
    </row>
    <row r="46" spans="1:69" ht="15.75" customHeight="1" x14ac:dyDescent="0.35">
      <c r="E46" s="89"/>
      <c r="F46" s="89"/>
      <c r="G46" s="89"/>
      <c r="H46" s="89"/>
      <c r="I46" s="89"/>
      <c r="J46" s="89"/>
      <c r="AC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G46" s="89"/>
      <c r="BH46" s="89"/>
      <c r="BI46" s="89"/>
    </row>
    <row r="47" spans="1:69" ht="15.75" customHeight="1" x14ac:dyDescent="0.35">
      <c r="E47" s="89"/>
      <c r="F47" s="89"/>
      <c r="G47" s="89"/>
      <c r="H47" s="89"/>
      <c r="I47" s="89"/>
      <c r="J47" s="89"/>
      <c r="AC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G47" s="89"/>
      <c r="BH47" s="89"/>
      <c r="BI47" s="89"/>
    </row>
    <row r="48" spans="1:69" ht="15.75" customHeight="1" x14ac:dyDescent="0.35">
      <c r="E48" s="89"/>
      <c r="F48" s="89"/>
      <c r="G48" s="89"/>
      <c r="H48" s="89"/>
      <c r="I48" s="89"/>
      <c r="J48" s="89"/>
      <c r="AC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G48" s="89"/>
      <c r="BH48" s="89"/>
      <c r="BI48" s="89"/>
    </row>
    <row r="49" spans="5:61" ht="15.75" customHeight="1" x14ac:dyDescent="0.35">
      <c r="E49" s="89"/>
      <c r="F49" s="89"/>
      <c r="G49" s="89"/>
      <c r="H49" s="89"/>
      <c r="I49" s="89"/>
      <c r="J49" s="89"/>
      <c r="AC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G49" s="89"/>
      <c r="BH49" s="89"/>
      <c r="BI49" s="89"/>
    </row>
    <row r="50" spans="5:61" ht="15.75" customHeight="1" x14ac:dyDescent="0.35">
      <c r="E50" s="89"/>
      <c r="F50" s="89"/>
      <c r="G50" s="89"/>
      <c r="H50" s="89"/>
      <c r="I50" s="89"/>
      <c r="J50" s="89"/>
      <c r="AC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G50" s="89"/>
      <c r="BH50" s="89"/>
      <c r="BI50" s="89"/>
    </row>
    <row r="51" spans="5:61" ht="15.75" customHeight="1" x14ac:dyDescent="0.35">
      <c r="E51" s="89"/>
      <c r="F51" s="89"/>
      <c r="G51" s="89"/>
      <c r="H51" s="89"/>
      <c r="I51" s="89"/>
      <c r="J51" s="89"/>
      <c r="AC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G51" s="89"/>
      <c r="BH51" s="89"/>
      <c r="BI51" s="89"/>
    </row>
    <row r="52" spans="5:61" ht="15.75" customHeight="1" x14ac:dyDescent="0.35">
      <c r="E52" s="89"/>
      <c r="F52" s="89"/>
      <c r="G52" s="89"/>
      <c r="H52" s="89"/>
      <c r="I52" s="89"/>
      <c r="J52" s="89"/>
      <c r="AC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G52" s="89"/>
      <c r="BH52" s="89"/>
      <c r="BI52" s="89"/>
    </row>
    <row r="53" spans="5:61" ht="15.75" customHeight="1" x14ac:dyDescent="0.35">
      <c r="E53" s="89"/>
      <c r="F53" s="89"/>
      <c r="G53" s="89"/>
      <c r="H53" s="89"/>
      <c r="I53" s="89"/>
      <c r="J53" s="89"/>
      <c r="AC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G53" s="89"/>
      <c r="BH53" s="89"/>
      <c r="BI53" s="89"/>
    </row>
    <row r="54" spans="5:61" ht="15.75" customHeight="1" x14ac:dyDescent="0.35">
      <c r="E54" s="89"/>
      <c r="F54" s="89"/>
      <c r="G54" s="89"/>
      <c r="H54" s="89"/>
      <c r="I54" s="89"/>
      <c r="J54" s="89"/>
      <c r="AC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G54" s="89"/>
      <c r="BH54" s="89"/>
      <c r="BI54" s="89"/>
    </row>
    <row r="55" spans="5:61" ht="15.75" customHeight="1" x14ac:dyDescent="0.35">
      <c r="E55" s="89"/>
      <c r="F55" s="89"/>
      <c r="G55" s="89"/>
      <c r="H55" s="89"/>
      <c r="I55" s="89"/>
      <c r="J55" s="89"/>
      <c r="AC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G55" s="89"/>
      <c r="BH55" s="89"/>
      <c r="BI55" s="89"/>
    </row>
    <row r="56" spans="5:61" ht="15.75" customHeight="1" x14ac:dyDescent="0.35">
      <c r="E56" s="89"/>
      <c r="F56" s="89"/>
      <c r="G56" s="89"/>
      <c r="H56" s="89"/>
      <c r="I56" s="89"/>
      <c r="J56" s="89"/>
      <c r="AC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G56" s="89"/>
      <c r="BH56" s="89"/>
      <c r="BI56" s="89"/>
    </row>
    <row r="57" spans="5:61" ht="15.75" customHeight="1" x14ac:dyDescent="0.35">
      <c r="E57" s="89"/>
      <c r="F57" s="89"/>
      <c r="G57" s="89"/>
      <c r="H57" s="89"/>
      <c r="I57" s="89"/>
      <c r="J57" s="89"/>
      <c r="AC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G57" s="89"/>
      <c r="BH57" s="89"/>
      <c r="BI57" s="89"/>
    </row>
    <row r="58" spans="5:61" ht="15.75" customHeight="1" x14ac:dyDescent="0.35">
      <c r="E58" s="89"/>
      <c r="F58" s="89"/>
      <c r="G58" s="89"/>
      <c r="H58" s="89"/>
      <c r="I58" s="89"/>
      <c r="J58" s="89"/>
      <c r="AC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G58" s="89"/>
      <c r="BH58" s="89"/>
      <c r="BI58" s="89"/>
    </row>
    <row r="59" spans="5:61" ht="15.75" customHeight="1" x14ac:dyDescent="0.35">
      <c r="E59" s="89"/>
      <c r="F59" s="89"/>
      <c r="G59" s="89"/>
      <c r="H59" s="89"/>
      <c r="I59" s="89"/>
      <c r="J59" s="89"/>
      <c r="AC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G59" s="89"/>
      <c r="BH59" s="89"/>
      <c r="BI59" s="89"/>
    </row>
    <row r="60" spans="5:61" ht="15.75" customHeight="1" x14ac:dyDescent="0.35">
      <c r="E60" s="89"/>
      <c r="F60" s="89"/>
      <c r="G60" s="89"/>
      <c r="H60" s="89"/>
      <c r="I60" s="89"/>
      <c r="J60" s="89"/>
      <c r="AC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G60" s="89"/>
      <c r="BH60" s="89"/>
      <c r="BI60" s="89"/>
    </row>
    <row r="61" spans="5:61" ht="15.75" customHeight="1" x14ac:dyDescent="0.35">
      <c r="E61" s="89"/>
      <c r="F61" s="89"/>
      <c r="G61" s="89"/>
      <c r="H61" s="89"/>
      <c r="I61" s="89"/>
      <c r="J61" s="89"/>
      <c r="AC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G61" s="89"/>
      <c r="BH61" s="89"/>
      <c r="BI61" s="89"/>
    </row>
    <row r="62" spans="5:61" ht="15.75" customHeight="1" x14ac:dyDescent="0.35">
      <c r="E62" s="89"/>
      <c r="F62" s="89"/>
      <c r="G62" s="89"/>
      <c r="H62" s="89"/>
      <c r="I62" s="89"/>
      <c r="J62" s="89"/>
      <c r="AC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G62" s="89"/>
      <c r="BH62" s="89"/>
      <c r="BI62" s="89"/>
    </row>
    <row r="63" spans="5:61" ht="15.75" customHeight="1" x14ac:dyDescent="0.35">
      <c r="E63" s="89"/>
      <c r="F63" s="89"/>
      <c r="G63" s="89"/>
      <c r="H63" s="89"/>
      <c r="I63" s="89"/>
      <c r="J63" s="89"/>
      <c r="AC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G63" s="89"/>
      <c r="BH63" s="89"/>
      <c r="BI63" s="89"/>
    </row>
    <row r="64" spans="5:61" ht="15.75" customHeight="1" x14ac:dyDescent="0.35">
      <c r="E64" s="89"/>
      <c r="F64" s="89"/>
      <c r="G64" s="89"/>
      <c r="H64" s="89"/>
      <c r="I64" s="89"/>
      <c r="J64" s="89"/>
      <c r="AC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G64" s="89"/>
      <c r="BH64" s="89"/>
      <c r="BI64" s="89"/>
    </row>
    <row r="65" spans="5:61" ht="15.75" customHeight="1" x14ac:dyDescent="0.35">
      <c r="E65" s="89"/>
      <c r="F65" s="89"/>
      <c r="G65" s="89"/>
      <c r="H65" s="89"/>
      <c r="I65" s="89"/>
      <c r="J65" s="89"/>
      <c r="AC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G65" s="89"/>
      <c r="BH65" s="89"/>
      <c r="BI65" s="89"/>
    </row>
    <row r="66" spans="5:61" ht="15.75" customHeight="1" x14ac:dyDescent="0.35">
      <c r="E66" s="89"/>
      <c r="F66" s="89"/>
      <c r="G66" s="89"/>
      <c r="H66" s="89"/>
      <c r="I66" s="89"/>
      <c r="J66" s="89"/>
      <c r="AC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G66" s="89"/>
      <c r="BH66" s="89"/>
      <c r="BI66" s="89"/>
    </row>
    <row r="67" spans="5:61" ht="15.75" customHeight="1" x14ac:dyDescent="0.35">
      <c r="E67" s="89"/>
      <c r="F67" s="89"/>
      <c r="G67" s="89"/>
      <c r="H67" s="89"/>
      <c r="I67" s="89"/>
      <c r="J67" s="89"/>
      <c r="AC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G67" s="89"/>
      <c r="BH67" s="89"/>
      <c r="BI67" s="89"/>
    </row>
    <row r="68" spans="5:61" ht="15.75" customHeight="1" x14ac:dyDescent="0.35">
      <c r="E68" s="89"/>
      <c r="F68" s="89"/>
      <c r="G68" s="89"/>
      <c r="H68" s="89"/>
      <c r="I68" s="89"/>
      <c r="J68" s="89"/>
      <c r="AC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G68" s="89"/>
      <c r="BH68" s="89"/>
      <c r="BI68" s="89"/>
    </row>
    <row r="69" spans="5:61" ht="15.75" customHeight="1" x14ac:dyDescent="0.35">
      <c r="E69" s="89"/>
      <c r="F69" s="89"/>
      <c r="G69" s="89"/>
      <c r="H69" s="89"/>
      <c r="I69" s="89"/>
      <c r="J69" s="89"/>
      <c r="AC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G69" s="89"/>
      <c r="BH69" s="89"/>
      <c r="BI69" s="89"/>
    </row>
    <row r="70" spans="5:61" ht="15.75" customHeight="1" x14ac:dyDescent="0.35">
      <c r="E70" s="89"/>
      <c r="F70" s="89"/>
      <c r="G70" s="89"/>
      <c r="H70" s="89"/>
      <c r="I70" s="89"/>
      <c r="J70" s="89"/>
      <c r="AC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G70" s="89"/>
      <c r="BH70" s="89"/>
      <c r="BI70" s="89"/>
    </row>
    <row r="71" spans="5:61" ht="15.75" customHeight="1" x14ac:dyDescent="0.35">
      <c r="E71" s="89"/>
      <c r="F71" s="89"/>
      <c r="G71" s="89"/>
      <c r="H71" s="89"/>
      <c r="I71" s="89"/>
      <c r="J71" s="89"/>
      <c r="AC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G71" s="89"/>
      <c r="BH71" s="89"/>
      <c r="BI71" s="89"/>
    </row>
    <row r="72" spans="5:61" ht="15.75" customHeight="1" x14ac:dyDescent="0.35">
      <c r="E72" s="89"/>
      <c r="F72" s="89"/>
      <c r="G72" s="89"/>
      <c r="H72" s="89"/>
      <c r="I72" s="89"/>
      <c r="J72" s="89"/>
      <c r="AC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G72" s="89"/>
      <c r="BH72" s="89"/>
      <c r="BI72" s="89"/>
    </row>
    <row r="73" spans="5:61" ht="15.75" customHeight="1" x14ac:dyDescent="0.35">
      <c r="E73" s="89"/>
      <c r="F73" s="89"/>
      <c r="G73" s="89"/>
      <c r="H73" s="89"/>
      <c r="I73" s="89"/>
      <c r="J73" s="89"/>
      <c r="AC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G73" s="89"/>
      <c r="BH73" s="89"/>
      <c r="BI73" s="89"/>
    </row>
    <row r="74" spans="5:61" ht="15.75" customHeight="1" x14ac:dyDescent="0.35">
      <c r="E74" s="89"/>
      <c r="F74" s="89"/>
      <c r="G74" s="89"/>
      <c r="H74" s="89"/>
      <c r="I74" s="89"/>
      <c r="J74" s="89"/>
      <c r="AC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G74" s="89"/>
      <c r="BH74" s="89"/>
      <c r="BI74" s="89"/>
    </row>
    <row r="75" spans="5:61" ht="15.75" customHeight="1" x14ac:dyDescent="0.35">
      <c r="E75" s="89"/>
      <c r="F75" s="89"/>
      <c r="G75" s="89"/>
      <c r="H75" s="89"/>
      <c r="I75" s="89"/>
      <c r="J75" s="89"/>
      <c r="AC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G75" s="89"/>
      <c r="BH75" s="89"/>
      <c r="BI75" s="89"/>
    </row>
    <row r="76" spans="5:61" ht="15.75" customHeight="1" x14ac:dyDescent="0.35">
      <c r="E76" s="89"/>
      <c r="F76" s="89"/>
      <c r="G76" s="89"/>
      <c r="H76" s="89"/>
      <c r="I76" s="89"/>
      <c r="J76" s="89"/>
      <c r="AC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G76" s="89"/>
      <c r="BH76" s="89"/>
      <c r="BI76" s="89"/>
    </row>
    <row r="77" spans="5:61" ht="15.75" customHeight="1" x14ac:dyDescent="0.35">
      <c r="E77" s="89"/>
      <c r="F77" s="89"/>
      <c r="G77" s="89"/>
      <c r="H77" s="89"/>
      <c r="I77" s="89"/>
      <c r="J77" s="89"/>
      <c r="AC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G77" s="89"/>
      <c r="BH77" s="89"/>
      <c r="BI77" s="89"/>
    </row>
    <row r="78" spans="5:61" ht="15.75" customHeight="1" x14ac:dyDescent="0.35">
      <c r="E78" s="89"/>
      <c r="F78" s="89"/>
      <c r="G78" s="89"/>
      <c r="H78" s="89"/>
      <c r="I78" s="89"/>
      <c r="J78" s="89"/>
      <c r="AC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G78" s="89"/>
      <c r="BH78" s="89"/>
      <c r="BI78" s="89"/>
    </row>
    <row r="79" spans="5:61" ht="15.75" customHeight="1" x14ac:dyDescent="0.35">
      <c r="E79" s="89"/>
      <c r="F79" s="89"/>
      <c r="G79" s="89"/>
      <c r="H79" s="89"/>
      <c r="I79" s="89"/>
      <c r="J79" s="89"/>
      <c r="AC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G79" s="89"/>
      <c r="BH79" s="89"/>
      <c r="BI79" s="89"/>
    </row>
    <row r="80" spans="5:61" ht="15.75" customHeight="1" x14ac:dyDescent="0.35">
      <c r="E80" s="89"/>
      <c r="F80" s="89"/>
      <c r="G80" s="89"/>
      <c r="H80" s="89"/>
      <c r="I80" s="89"/>
      <c r="J80" s="89"/>
      <c r="AC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G80" s="89"/>
      <c r="BH80" s="89"/>
      <c r="BI80" s="89"/>
    </row>
    <row r="81" spans="5:61" ht="15.75" customHeight="1" x14ac:dyDescent="0.35">
      <c r="E81" s="89"/>
      <c r="F81" s="89"/>
      <c r="G81" s="89"/>
      <c r="H81" s="89"/>
      <c r="I81" s="89"/>
      <c r="J81" s="89"/>
      <c r="AC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G81" s="89"/>
      <c r="BH81" s="89"/>
      <c r="BI81" s="89"/>
    </row>
    <row r="82" spans="5:61" ht="15.75" customHeight="1" x14ac:dyDescent="0.35">
      <c r="E82" s="89"/>
      <c r="F82" s="89"/>
      <c r="G82" s="89"/>
      <c r="H82" s="89"/>
      <c r="I82" s="89"/>
      <c r="J82" s="89"/>
      <c r="AC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G82" s="89"/>
      <c r="BH82" s="89"/>
      <c r="BI82" s="89"/>
    </row>
    <row r="83" spans="5:61" ht="15.75" customHeight="1" x14ac:dyDescent="0.35">
      <c r="E83" s="89"/>
      <c r="F83" s="89"/>
      <c r="G83" s="89"/>
      <c r="H83" s="89"/>
      <c r="I83" s="89"/>
      <c r="J83" s="89"/>
      <c r="AC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G83" s="89"/>
      <c r="BH83" s="89"/>
      <c r="BI83" s="89"/>
    </row>
    <row r="84" spans="5:61" ht="15.75" customHeight="1" x14ac:dyDescent="0.35">
      <c r="E84" s="89"/>
      <c r="F84" s="89"/>
      <c r="G84" s="89"/>
      <c r="H84" s="89"/>
      <c r="I84" s="89"/>
      <c r="J84" s="89"/>
      <c r="AC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G84" s="89"/>
      <c r="BH84" s="89"/>
      <c r="BI84" s="89"/>
    </row>
    <row r="85" spans="5:61" ht="15.75" customHeight="1" x14ac:dyDescent="0.35">
      <c r="E85" s="89"/>
      <c r="F85" s="89"/>
      <c r="G85" s="89"/>
      <c r="H85" s="89"/>
      <c r="I85" s="89"/>
      <c r="J85" s="89"/>
      <c r="AC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G85" s="89"/>
      <c r="BH85" s="89"/>
      <c r="BI85" s="89"/>
    </row>
    <row r="86" spans="5:61" ht="15.75" customHeight="1" x14ac:dyDescent="0.35">
      <c r="E86" s="89"/>
      <c r="F86" s="89"/>
      <c r="G86" s="89"/>
      <c r="H86" s="89"/>
      <c r="I86" s="89"/>
      <c r="J86" s="89"/>
      <c r="AC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G86" s="89"/>
      <c r="BH86" s="89"/>
      <c r="BI86" s="89"/>
    </row>
    <row r="87" spans="5:61" ht="15.75" customHeight="1" x14ac:dyDescent="0.35">
      <c r="E87" s="89"/>
      <c r="F87" s="89"/>
      <c r="G87" s="89"/>
      <c r="H87" s="89"/>
      <c r="I87" s="89"/>
      <c r="J87" s="89"/>
      <c r="AC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G87" s="89"/>
      <c r="BH87" s="89"/>
      <c r="BI87" s="89"/>
    </row>
    <row r="88" spans="5:61" ht="15.75" customHeight="1" x14ac:dyDescent="0.35">
      <c r="E88" s="89"/>
      <c r="F88" s="89"/>
      <c r="G88" s="89"/>
      <c r="H88" s="89"/>
      <c r="I88" s="89"/>
      <c r="J88" s="89"/>
      <c r="AC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G88" s="89"/>
      <c r="BH88" s="89"/>
      <c r="BI88" s="89"/>
    </row>
    <row r="89" spans="5:61" ht="15.75" customHeight="1" x14ac:dyDescent="0.35">
      <c r="E89" s="89"/>
      <c r="F89" s="89"/>
      <c r="G89" s="89"/>
      <c r="H89" s="89"/>
      <c r="I89" s="89"/>
      <c r="J89" s="89"/>
      <c r="AC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G89" s="89"/>
      <c r="BH89" s="89"/>
      <c r="BI89" s="89"/>
    </row>
    <row r="90" spans="5:61" ht="15.75" customHeight="1" x14ac:dyDescent="0.35">
      <c r="E90" s="89"/>
      <c r="F90" s="89"/>
      <c r="G90" s="89"/>
      <c r="H90" s="89"/>
      <c r="I90" s="89"/>
      <c r="J90" s="89"/>
      <c r="AC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G90" s="89"/>
      <c r="BH90" s="89"/>
      <c r="BI90" s="89"/>
    </row>
    <row r="91" spans="5:61" ht="15.75" customHeight="1" x14ac:dyDescent="0.35">
      <c r="E91" s="89"/>
      <c r="F91" s="89"/>
      <c r="G91" s="89"/>
      <c r="H91" s="89"/>
      <c r="I91" s="89"/>
      <c r="J91" s="89"/>
      <c r="AC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G91" s="89"/>
      <c r="BH91" s="89"/>
      <c r="BI91" s="89"/>
    </row>
    <row r="92" spans="5:61" ht="15.75" customHeight="1" x14ac:dyDescent="0.35">
      <c r="E92" s="89"/>
      <c r="F92" s="89"/>
      <c r="G92" s="89"/>
      <c r="H92" s="89"/>
      <c r="I92" s="89"/>
      <c r="J92" s="89"/>
      <c r="AC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G92" s="89"/>
      <c r="BH92" s="89"/>
      <c r="BI92" s="89"/>
    </row>
    <row r="93" spans="5:61" ht="15.75" customHeight="1" x14ac:dyDescent="0.35">
      <c r="E93" s="89"/>
      <c r="F93" s="89"/>
      <c r="G93" s="89"/>
      <c r="H93" s="89"/>
      <c r="I93" s="89"/>
      <c r="J93" s="89"/>
      <c r="AC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G93" s="89"/>
      <c r="BH93" s="89"/>
      <c r="BI93" s="89"/>
    </row>
    <row r="94" spans="5:61" ht="15.75" customHeight="1" x14ac:dyDescent="0.35">
      <c r="E94" s="89"/>
      <c r="F94" s="89"/>
      <c r="G94" s="89"/>
      <c r="H94" s="89"/>
      <c r="I94" s="89"/>
      <c r="J94" s="89"/>
      <c r="AC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G94" s="89"/>
      <c r="BH94" s="89"/>
      <c r="BI94" s="89"/>
    </row>
    <row r="95" spans="5:61" ht="15.75" customHeight="1" x14ac:dyDescent="0.35">
      <c r="E95" s="89"/>
      <c r="F95" s="89"/>
      <c r="G95" s="89"/>
      <c r="H95" s="89"/>
      <c r="I95" s="89"/>
      <c r="J95" s="89"/>
      <c r="AC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G95" s="89"/>
      <c r="BH95" s="89"/>
      <c r="BI95" s="89"/>
    </row>
    <row r="96" spans="5:61" ht="15.75" customHeight="1" x14ac:dyDescent="0.35">
      <c r="E96" s="89"/>
      <c r="F96" s="89"/>
      <c r="G96" s="89"/>
      <c r="H96" s="89"/>
      <c r="I96" s="89"/>
      <c r="J96" s="89"/>
      <c r="AC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G96" s="89"/>
      <c r="BH96" s="89"/>
      <c r="BI96" s="89"/>
    </row>
    <row r="97" spans="5:61" ht="15.75" customHeight="1" x14ac:dyDescent="0.35">
      <c r="E97" s="89"/>
      <c r="F97" s="89"/>
      <c r="G97" s="89"/>
      <c r="H97" s="89"/>
      <c r="I97" s="89"/>
      <c r="J97" s="89"/>
      <c r="AC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G97" s="89"/>
      <c r="BH97" s="89"/>
      <c r="BI97" s="89"/>
    </row>
    <row r="98" spans="5:61" ht="15.75" customHeight="1" x14ac:dyDescent="0.35">
      <c r="E98" s="89"/>
      <c r="F98" s="89"/>
      <c r="G98" s="89"/>
      <c r="H98" s="89"/>
      <c r="I98" s="89"/>
      <c r="J98" s="89"/>
      <c r="AC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G98" s="89"/>
      <c r="BH98" s="89"/>
      <c r="BI98" s="89"/>
    </row>
    <row r="99" spans="5:61" ht="15.75" customHeight="1" x14ac:dyDescent="0.35">
      <c r="E99" s="89"/>
      <c r="F99" s="89"/>
      <c r="G99" s="89"/>
      <c r="H99" s="89"/>
      <c r="I99" s="89"/>
      <c r="J99" s="89"/>
      <c r="AC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G99" s="89"/>
      <c r="BH99" s="89"/>
      <c r="BI99" s="89"/>
    </row>
    <row r="100" spans="5:61" ht="15.75" customHeight="1" x14ac:dyDescent="0.35">
      <c r="E100" s="89"/>
      <c r="F100" s="89"/>
      <c r="G100" s="89"/>
      <c r="H100" s="89"/>
      <c r="I100" s="89"/>
      <c r="J100" s="89"/>
      <c r="AC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G100" s="89"/>
      <c r="BH100" s="89"/>
      <c r="BI100" s="89"/>
    </row>
    <row r="101" spans="5:61" ht="15.75" customHeight="1" x14ac:dyDescent="0.35">
      <c r="E101" s="89"/>
      <c r="F101" s="89"/>
      <c r="G101" s="89"/>
      <c r="H101" s="89"/>
      <c r="I101" s="89"/>
      <c r="J101" s="89"/>
      <c r="AC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G101" s="89"/>
      <c r="BH101" s="89"/>
      <c r="BI101" s="89"/>
    </row>
    <row r="102" spans="5:61" ht="15.75" customHeight="1" x14ac:dyDescent="0.35">
      <c r="E102" s="89"/>
      <c r="F102" s="89"/>
      <c r="G102" s="89"/>
      <c r="H102" s="89"/>
      <c r="I102" s="89"/>
      <c r="J102" s="89"/>
      <c r="AC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G102" s="89"/>
      <c r="BH102" s="89"/>
      <c r="BI102" s="89"/>
    </row>
    <row r="103" spans="5:61" ht="15.75" customHeight="1" x14ac:dyDescent="0.35">
      <c r="E103" s="89"/>
      <c r="F103" s="89"/>
      <c r="G103" s="89"/>
      <c r="H103" s="89"/>
      <c r="I103" s="89"/>
      <c r="J103" s="89"/>
      <c r="AC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G103" s="89"/>
      <c r="BH103" s="89"/>
      <c r="BI103" s="89"/>
    </row>
    <row r="104" spans="5:61" ht="15.75" customHeight="1" x14ac:dyDescent="0.35">
      <c r="E104" s="89"/>
      <c r="F104" s="89"/>
      <c r="G104" s="89"/>
      <c r="H104" s="89"/>
      <c r="I104" s="89"/>
      <c r="J104" s="89"/>
      <c r="AC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G104" s="89"/>
      <c r="BH104" s="89"/>
      <c r="BI104" s="89"/>
    </row>
    <row r="105" spans="5:61" ht="15.75" customHeight="1" x14ac:dyDescent="0.35">
      <c r="E105" s="89"/>
      <c r="F105" s="89"/>
      <c r="G105" s="89"/>
      <c r="H105" s="89"/>
      <c r="I105" s="89"/>
      <c r="J105" s="89"/>
      <c r="AC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G105" s="89"/>
      <c r="BH105" s="89"/>
      <c r="BI105" s="89"/>
    </row>
    <row r="106" spans="5:61" ht="15.75" customHeight="1" x14ac:dyDescent="0.35">
      <c r="E106" s="89"/>
      <c r="F106" s="89"/>
      <c r="G106" s="89"/>
      <c r="H106" s="89"/>
      <c r="I106" s="89"/>
      <c r="J106" s="89"/>
      <c r="AC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G106" s="89"/>
      <c r="BH106" s="89"/>
      <c r="BI106" s="89"/>
    </row>
    <row r="107" spans="5:61" ht="15.75" customHeight="1" x14ac:dyDescent="0.35">
      <c r="E107" s="89"/>
      <c r="F107" s="89"/>
      <c r="G107" s="89"/>
      <c r="H107" s="89"/>
      <c r="I107" s="89"/>
      <c r="J107" s="89"/>
      <c r="AC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G107" s="89"/>
      <c r="BH107" s="89"/>
      <c r="BI107" s="89"/>
    </row>
    <row r="108" spans="5:61" ht="15.75" customHeight="1" x14ac:dyDescent="0.35">
      <c r="E108" s="89"/>
      <c r="F108" s="89"/>
      <c r="G108" s="89"/>
      <c r="H108" s="89"/>
      <c r="I108" s="89"/>
      <c r="J108" s="89"/>
      <c r="AC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G108" s="89"/>
      <c r="BH108" s="89"/>
      <c r="BI108" s="89"/>
    </row>
    <row r="109" spans="5:61" ht="15.75" customHeight="1" x14ac:dyDescent="0.35">
      <c r="E109" s="89"/>
      <c r="F109" s="89"/>
      <c r="G109" s="89"/>
      <c r="H109" s="89"/>
      <c r="I109" s="89"/>
      <c r="J109" s="89"/>
      <c r="AC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G109" s="89"/>
      <c r="BH109" s="89"/>
      <c r="BI109" s="89"/>
    </row>
    <row r="110" spans="5:61" ht="15.75" customHeight="1" x14ac:dyDescent="0.35">
      <c r="E110" s="89"/>
      <c r="F110" s="89"/>
      <c r="G110" s="89"/>
      <c r="H110" s="89"/>
      <c r="I110" s="89"/>
      <c r="J110" s="89"/>
      <c r="AC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G110" s="89"/>
      <c r="BH110" s="89"/>
      <c r="BI110" s="89"/>
    </row>
    <row r="111" spans="5:61" ht="15.75" customHeight="1" x14ac:dyDescent="0.35">
      <c r="E111" s="89"/>
      <c r="F111" s="89"/>
      <c r="G111" s="89"/>
      <c r="H111" s="89"/>
      <c r="I111" s="89"/>
      <c r="J111" s="89"/>
      <c r="AC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G111" s="89"/>
      <c r="BH111" s="89"/>
      <c r="BI111" s="89"/>
    </row>
    <row r="112" spans="5:61" ht="15.75" customHeight="1" x14ac:dyDescent="0.35">
      <c r="E112" s="89"/>
      <c r="F112" s="89"/>
      <c r="G112" s="89"/>
      <c r="H112" s="89"/>
      <c r="I112" s="89"/>
      <c r="J112" s="89"/>
      <c r="AC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G112" s="89"/>
      <c r="BH112" s="89"/>
      <c r="BI112" s="89"/>
    </row>
    <row r="113" spans="5:61" ht="15.75" customHeight="1" x14ac:dyDescent="0.35">
      <c r="E113" s="89"/>
      <c r="F113" s="89"/>
      <c r="G113" s="89"/>
      <c r="H113" s="89"/>
      <c r="I113" s="89"/>
      <c r="J113" s="89"/>
      <c r="AC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G113" s="89"/>
      <c r="BH113" s="89"/>
      <c r="BI113" s="89"/>
    </row>
    <row r="114" spans="5:61" ht="15.75" customHeight="1" x14ac:dyDescent="0.35">
      <c r="E114" s="89"/>
      <c r="F114" s="89"/>
      <c r="G114" s="89"/>
      <c r="H114" s="89"/>
      <c r="I114" s="89"/>
      <c r="J114" s="89"/>
      <c r="AC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G114" s="89"/>
      <c r="BH114" s="89"/>
      <c r="BI114" s="89"/>
    </row>
    <row r="115" spans="5:61" ht="15.75" customHeight="1" x14ac:dyDescent="0.35">
      <c r="E115" s="89"/>
      <c r="F115" s="89"/>
      <c r="G115" s="89"/>
      <c r="H115" s="89"/>
      <c r="I115" s="89"/>
      <c r="J115" s="89"/>
      <c r="AC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G115" s="89"/>
      <c r="BH115" s="89"/>
      <c r="BI115" s="89"/>
    </row>
    <row r="116" spans="5:61" ht="15.75" customHeight="1" x14ac:dyDescent="0.35">
      <c r="E116" s="89"/>
      <c r="F116" s="89"/>
      <c r="G116" s="89"/>
      <c r="H116" s="89"/>
      <c r="I116" s="89"/>
      <c r="J116" s="89"/>
      <c r="AC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G116" s="89"/>
      <c r="BH116" s="89"/>
      <c r="BI116" s="89"/>
    </row>
    <row r="117" spans="5:61" ht="15.75" customHeight="1" x14ac:dyDescent="0.35">
      <c r="E117" s="89"/>
      <c r="F117" s="89"/>
      <c r="G117" s="89"/>
      <c r="H117" s="89"/>
      <c r="I117" s="89"/>
      <c r="J117" s="89"/>
      <c r="AC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G117" s="89"/>
      <c r="BH117" s="89"/>
      <c r="BI117" s="89"/>
    </row>
    <row r="118" spans="5:61" ht="15.75" customHeight="1" x14ac:dyDescent="0.35">
      <c r="E118" s="89"/>
      <c r="F118" s="89"/>
      <c r="G118" s="89"/>
      <c r="H118" s="89"/>
      <c r="I118" s="89"/>
      <c r="J118" s="89"/>
      <c r="AC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G118" s="89"/>
      <c r="BH118" s="89"/>
      <c r="BI118" s="89"/>
    </row>
    <row r="119" spans="5:61" ht="15.75" customHeight="1" x14ac:dyDescent="0.35">
      <c r="E119" s="89"/>
      <c r="F119" s="89"/>
      <c r="G119" s="89"/>
      <c r="H119" s="89"/>
      <c r="I119" s="89"/>
      <c r="J119" s="89"/>
      <c r="AC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G119" s="89"/>
      <c r="BH119" s="89"/>
      <c r="BI119" s="89"/>
    </row>
    <row r="120" spans="5:61" ht="15.75" customHeight="1" x14ac:dyDescent="0.35">
      <c r="E120" s="89"/>
      <c r="F120" s="89"/>
      <c r="G120" s="89"/>
      <c r="H120" s="89"/>
      <c r="I120" s="89"/>
      <c r="J120" s="89"/>
      <c r="AC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G120" s="89"/>
      <c r="BH120" s="89"/>
      <c r="BI120" s="89"/>
    </row>
    <row r="121" spans="5:61" ht="15.75" customHeight="1" x14ac:dyDescent="0.35">
      <c r="E121" s="89"/>
      <c r="F121" s="89"/>
      <c r="G121" s="89"/>
      <c r="H121" s="89"/>
      <c r="I121" s="89"/>
      <c r="J121" s="89"/>
      <c r="AC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G121" s="89"/>
      <c r="BH121" s="89"/>
      <c r="BI121" s="89"/>
    </row>
    <row r="122" spans="5:61" ht="15.75" customHeight="1" x14ac:dyDescent="0.35">
      <c r="E122" s="89"/>
      <c r="F122" s="89"/>
      <c r="G122" s="89"/>
      <c r="H122" s="89"/>
      <c r="I122" s="89"/>
      <c r="J122" s="89"/>
      <c r="AC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G122" s="89"/>
      <c r="BH122" s="89"/>
      <c r="BI122" s="89"/>
    </row>
    <row r="123" spans="5:61" ht="15.75" customHeight="1" x14ac:dyDescent="0.35">
      <c r="E123" s="89"/>
      <c r="F123" s="89"/>
      <c r="G123" s="89"/>
      <c r="H123" s="89"/>
      <c r="I123" s="89"/>
      <c r="J123" s="89"/>
      <c r="AC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G123" s="89"/>
      <c r="BH123" s="89"/>
      <c r="BI123" s="89"/>
    </row>
    <row r="124" spans="5:61" ht="15.75" customHeight="1" x14ac:dyDescent="0.35">
      <c r="E124" s="89"/>
      <c r="F124" s="89"/>
      <c r="G124" s="89"/>
      <c r="H124" s="89"/>
      <c r="I124" s="89"/>
      <c r="J124" s="89"/>
      <c r="AC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G124" s="89"/>
      <c r="BH124" s="89"/>
      <c r="BI124" s="89"/>
    </row>
    <row r="125" spans="5:61" ht="15.75" customHeight="1" x14ac:dyDescent="0.35">
      <c r="E125" s="89"/>
      <c r="F125" s="89"/>
      <c r="G125" s="89"/>
      <c r="H125" s="89"/>
      <c r="I125" s="89"/>
      <c r="J125" s="89"/>
      <c r="AC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G125" s="89"/>
      <c r="BH125" s="89"/>
      <c r="BI125" s="89"/>
    </row>
    <row r="126" spans="5:61" ht="15.75" customHeight="1" x14ac:dyDescent="0.35">
      <c r="E126" s="89"/>
      <c r="F126" s="89"/>
      <c r="G126" s="89"/>
      <c r="H126" s="89"/>
      <c r="I126" s="89"/>
      <c r="J126" s="89"/>
      <c r="AC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G126" s="89"/>
      <c r="BH126" s="89"/>
      <c r="BI126" s="89"/>
    </row>
    <row r="127" spans="5:61" ht="15.75" customHeight="1" x14ac:dyDescent="0.35">
      <c r="E127" s="89"/>
      <c r="F127" s="89"/>
      <c r="G127" s="89"/>
      <c r="H127" s="89"/>
      <c r="I127" s="89"/>
      <c r="J127" s="89"/>
      <c r="AC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G127" s="89"/>
      <c r="BH127" s="89"/>
      <c r="BI127" s="89"/>
    </row>
    <row r="128" spans="5:61" ht="15.75" customHeight="1" x14ac:dyDescent="0.35">
      <c r="E128" s="89"/>
      <c r="F128" s="89"/>
      <c r="G128" s="89"/>
      <c r="H128" s="89"/>
      <c r="I128" s="89"/>
      <c r="J128" s="89"/>
      <c r="AC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G128" s="89"/>
      <c r="BH128" s="89"/>
      <c r="BI128" s="89"/>
    </row>
    <row r="129" spans="5:61" ht="15.75" customHeight="1" x14ac:dyDescent="0.35">
      <c r="E129" s="89"/>
      <c r="F129" s="89"/>
      <c r="G129" s="89"/>
      <c r="H129" s="89"/>
      <c r="I129" s="89"/>
      <c r="J129" s="89"/>
      <c r="AC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G129" s="89"/>
      <c r="BH129" s="89"/>
      <c r="BI129" s="89"/>
    </row>
    <row r="130" spans="5:61" ht="15.75" customHeight="1" x14ac:dyDescent="0.35">
      <c r="E130" s="89"/>
      <c r="F130" s="89"/>
      <c r="G130" s="89"/>
      <c r="H130" s="89"/>
      <c r="I130" s="89"/>
      <c r="J130" s="89"/>
      <c r="AC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G130" s="89"/>
      <c r="BH130" s="89"/>
      <c r="BI130" s="89"/>
    </row>
    <row r="131" spans="5:61" ht="15.75" customHeight="1" x14ac:dyDescent="0.35">
      <c r="E131" s="89"/>
      <c r="F131" s="89"/>
      <c r="G131" s="89"/>
      <c r="H131" s="89"/>
      <c r="I131" s="89"/>
      <c r="J131" s="89"/>
      <c r="AC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G131" s="89"/>
      <c r="BH131" s="89"/>
      <c r="BI131" s="89"/>
    </row>
    <row r="132" spans="5:61" ht="15.75" customHeight="1" x14ac:dyDescent="0.35">
      <c r="E132" s="89"/>
      <c r="F132" s="89"/>
      <c r="G132" s="89"/>
      <c r="H132" s="89"/>
      <c r="I132" s="89"/>
      <c r="J132" s="89"/>
      <c r="AC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G132" s="89"/>
      <c r="BH132" s="89"/>
      <c r="BI132" s="89"/>
    </row>
    <row r="133" spans="5:61" ht="15.75" customHeight="1" x14ac:dyDescent="0.35">
      <c r="E133" s="89"/>
      <c r="F133" s="89"/>
      <c r="G133" s="89"/>
      <c r="H133" s="89"/>
      <c r="I133" s="89"/>
      <c r="J133" s="89"/>
      <c r="AC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G133" s="89"/>
      <c r="BH133" s="89"/>
      <c r="BI133" s="89"/>
    </row>
    <row r="134" spans="5:61" ht="15.75" customHeight="1" x14ac:dyDescent="0.35">
      <c r="E134" s="89"/>
      <c r="F134" s="89"/>
      <c r="G134" s="89"/>
      <c r="H134" s="89"/>
      <c r="I134" s="89"/>
      <c r="J134" s="89"/>
      <c r="AC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G134" s="89"/>
      <c r="BH134" s="89"/>
      <c r="BI134" s="89"/>
    </row>
    <row r="135" spans="5:61" ht="15.75" customHeight="1" x14ac:dyDescent="0.35">
      <c r="E135" s="89"/>
      <c r="F135" s="89"/>
      <c r="G135" s="89"/>
      <c r="H135" s="89"/>
      <c r="I135" s="89"/>
      <c r="J135" s="89"/>
      <c r="AC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G135" s="89"/>
      <c r="BH135" s="89"/>
      <c r="BI135" s="89"/>
    </row>
    <row r="136" spans="5:61" ht="15.75" customHeight="1" x14ac:dyDescent="0.35">
      <c r="E136" s="89"/>
      <c r="F136" s="89"/>
      <c r="G136" s="89"/>
      <c r="H136" s="89"/>
      <c r="I136" s="89"/>
      <c r="J136" s="89"/>
      <c r="AC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G136" s="89"/>
      <c r="BH136" s="89"/>
      <c r="BI136" s="89"/>
    </row>
    <row r="137" spans="5:61" ht="15.75" customHeight="1" x14ac:dyDescent="0.35">
      <c r="E137" s="89"/>
      <c r="F137" s="89"/>
      <c r="G137" s="89"/>
      <c r="H137" s="89"/>
      <c r="I137" s="89"/>
      <c r="J137" s="89"/>
      <c r="AC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G137" s="89"/>
      <c r="BH137" s="89"/>
      <c r="BI137" s="89"/>
    </row>
    <row r="138" spans="5:61" ht="15.75" customHeight="1" x14ac:dyDescent="0.35">
      <c r="E138" s="89"/>
      <c r="F138" s="89"/>
      <c r="G138" s="89"/>
      <c r="H138" s="89"/>
      <c r="I138" s="89"/>
      <c r="J138" s="89"/>
      <c r="AC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G138" s="89"/>
      <c r="BH138" s="89"/>
      <c r="BI138" s="89"/>
    </row>
    <row r="139" spans="5:61" ht="15.75" customHeight="1" x14ac:dyDescent="0.35">
      <c r="E139" s="89"/>
      <c r="F139" s="89"/>
      <c r="G139" s="89"/>
      <c r="H139" s="89"/>
      <c r="I139" s="89"/>
      <c r="J139" s="89"/>
      <c r="AC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G139" s="89"/>
      <c r="BH139" s="89"/>
      <c r="BI139" s="89"/>
    </row>
    <row r="140" spans="5:61" ht="15.75" customHeight="1" x14ac:dyDescent="0.35">
      <c r="E140" s="89"/>
      <c r="F140" s="89"/>
      <c r="G140" s="89"/>
      <c r="H140" s="89"/>
      <c r="I140" s="89"/>
      <c r="J140" s="89"/>
      <c r="AC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G140" s="89"/>
      <c r="BH140" s="89"/>
      <c r="BI140" s="89"/>
    </row>
    <row r="141" spans="5:61" ht="15.75" customHeight="1" x14ac:dyDescent="0.35">
      <c r="E141" s="89"/>
      <c r="F141" s="89"/>
      <c r="G141" s="89"/>
      <c r="H141" s="89"/>
      <c r="I141" s="89"/>
      <c r="J141" s="89"/>
      <c r="AC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G141" s="89"/>
      <c r="BH141" s="89"/>
      <c r="BI141" s="89"/>
    </row>
    <row r="142" spans="5:61" ht="15.75" customHeight="1" x14ac:dyDescent="0.35">
      <c r="E142" s="89"/>
      <c r="F142" s="89"/>
      <c r="G142" s="89"/>
      <c r="H142" s="89"/>
      <c r="I142" s="89"/>
      <c r="J142" s="89"/>
      <c r="AC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G142" s="89"/>
      <c r="BH142" s="89"/>
      <c r="BI142" s="89"/>
    </row>
    <row r="143" spans="5:61" ht="15.75" customHeight="1" x14ac:dyDescent="0.35">
      <c r="E143" s="89"/>
      <c r="F143" s="89"/>
      <c r="G143" s="89"/>
      <c r="H143" s="89"/>
      <c r="I143" s="89"/>
      <c r="J143" s="89"/>
      <c r="AC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G143" s="89"/>
      <c r="BH143" s="89"/>
      <c r="BI143" s="89"/>
    </row>
    <row r="144" spans="5:61" ht="15.75" customHeight="1" x14ac:dyDescent="0.35">
      <c r="E144" s="89"/>
      <c r="F144" s="89"/>
      <c r="G144" s="89"/>
      <c r="H144" s="89"/>
      <c r="I144" s="89"/>
      <c r="J144" s="89"/>
      <c r="AC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G144" s="89"/>
      <c r="BH144" s="89"/>
      <c r="BI144" s="89"/>
    </row>
    <row r="145" spans="5:61" ht="15.75" customHeight="1" x14ac:dyDescent="0.35">
      <c r="E145" s="89"/>
      <c r="F145" s="89"/>
      <c r="G145" s="89"/>
      <c r="H145" s="89"/>
      <c r="I145" s="89"/>
      <c r="J145" s="89"/>
      <c r="AC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G145" s="89"/>
      <c r="BH145" s="89"/>
      <c r="BI145" s="89"/>
    </row>
    <row r="146" spans="5:61" ht="15.75" customHeight="1" x14ac:dyDescent="0.35">
      <c r="E146" s="89"/>
      <c r="F146" s="89"/>
      <c r="G146" s="89"/>
      <c r="H146" s="89"/>
      <c r="I146" s="89"/>
      <c r="J146" s="89"/>
      <c r="AC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G146" s="89"/>
      <c r="BH146" s="89"/>
      <c r="BI146" s="89"/>
    </row>
    <row r="147" spans="5:61" ht="15.75" customHeight="1" x14ac:dyDescent="0.35">
      <c r="E147" s="89"/>
      <c r="F147" s="89"/>
      <c r="G147" s="89"/>
      <c r="H147" s="89"/>
      <c r="I147" s="89"/>
      <c r="J147" s="89"/>
      <c r="AC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G147" s="89"/>
      <c r="BH147" s="89"/>
      <c r="BI147" s="89"/>
    </row>
    <row r="148" spans="5:61" ht="15.75" customHeight="1" x14ac:dyDescent="0.35">
      <c r="E148" s="89"/>
      <c r="F148" s="89"/>
      <c r="G148" s="89"/>
      <c r="H148" s="89"/>
      <c r="I148" s="89"/>
      <c r="J148" s="89"/>
      <c r="AC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G148" s="89"/>
      <c r="BH148" s="89"/>
      <c r="BI148" s="89"/>
    </row>
    <row r="149" spans="5:61" ht="15.75" customHeight="1" x14ac:dyDescent="0.35">
      <c r="E149" s="89"/>
      <c r="F149" s="89"/>
      <c r="G149" s="89"/>
      <c r="H149" s="89"/>
      <c r="I149" s="89"/>
      <c r="J149" s="89"/>
      <c r="AC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G149" s="89"/>
      <c r="BH149" s="89"/>
      <c r="BI149" s="89"/>
    </row>
    <row r="150" spans="5:61" ht="15.75" customHeight="1" x14ac:dyDescent="0.35">
      <c r="E150" s="89"/>
      <c r="F150" s="89"/>
      <c r="G150" s="89"/>
      <c r="H150" s="89"/>
      <c r="I150" s="89"/>
      <c r="J150" s="89"/>
      <c r="AC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G150" s="89"/>
      <c r="BH150" s="89"/>
      <c r="BI150" s="89"/>
    </row>
    <row r="151" spans="5:61" ht="15.75" customHeight="1" x14ac:dyDescent="0.35">
      <c r="E151" s="89"/>
      <c r="F151" s="89"/>
      <c r="G151" s="89"/>
      <c r="H151" s="89"/>
      <c r="I151" s="89"/>
      <c r="J151" s="89"/>
      <c r="AC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G151" s="89"/>
      <c r="BH151" s="89"/>
      <c r="BI151" s="89"/>
    </row>
    <row r="152" spans="5:61" ht="15.75" customHeight="1" x14ac:dyDescent="0.35">
      <c r="E152" s="89"/>
      <c r="F152" s="89"/>
      <c r="G152" s="89"/>
      <c r="H152" s="89"/>
      <c r="I152" s="89"/>
      <c r="J152" s="89"/>
      <c r="AC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G152" s="89"/>
      <c r="BH152" s="89"/>
      <c r="BI152" s="89"/>
    </row>
    <row r="153" spans="5:61" ht="15.75" customHeight="1" x14ac:dyDescent="0.35">
      <c r="E153" s="89"/>
      <c r="F153" s="89"/>
      <c r="G153" s="89"/>
      <c r="H153" s="89"/>
      <c r="I153" s="89"/>
      <c r="J153" s="89"/>
      <c r="AC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G153" s="89"/>
      <c r="BH153" s="89"/>
      <c r="BI153" s="89"/>
    </row>
    <row r="154" spans="5:61" ht="15.75" customHeight="1" x14ac:dyDescent="0.35">
      <c r="E154" s="89"/>
      <c r="F154" s="89"/>
      <c r="G154" s="89"/>
      <c r="H154" s="89"/>
      <c r="I154" s="89"/>
      <c r="J154" s="89"/>
      <c r="AC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G154" s="89"/>
      <c r="BH154" s="89"/>
      <c r="BI154" s="89"/>
    </row>
    <row r="155" spans="5:61" ht="15.75" customHeight="1" x14ac:dyDescent="0.35">
      <c r="E155" s="89"/>
      <c r="F155" s="89"/>
      <c r="G155" s="89"/>
      <c r="H155" s="89"/>
      <c r="I155" s="89"/>
      <c r="J155" s="89"/>
      <c r="AC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G155" s="89"/>
      <c r="BH155" s="89"/>
      <c r="BI155" s="89"/>
    </row>
    <row r="156" spans="5:61" ht="15.75" customHeight="1" x14ac:dyDescent="0.35">
      <c r="E156" s="89"/>
      <c r="F156" s="89"/>
      <c r="G156" s="89"/>
      <c r="H156" s="89"/>
      <c r="I156" s="89"/>
      <c r="J156" s="89"/>
      <c r="AC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G156" s="89"/>
      <c r="BH156" s="89"/>
      <c r="BI156" s="89"/>
    </row>
    <row r="157" spans="5:61" ht="15.75" customHeight="1" x14ac:dyDescent="0.35">
      <c r="E157" s="89"/>
      <c r="F157" s="89"/>
      <c r="G157" s="89"/>
      <c r="H157" s="89"/>
      <c r="I157" s="89"/>
      <c r="J157" s="89"/>
      <c r="AC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G157" s="89"/>
      <c r="BH157" s="89"/>
      <c r="BI157" s="89"/>
    </row>
    <row r="158" spans="5:61" ht="15.75" customHeight="1" x14ac:dyDescent="0.35">
      <c r="E158" s="89"/>
      <c r="F158" s="89"/>
      <c r="G158" s="89"/>
      <c r="H158" s="89"/>
      <c r="I158" s="89"/>
      <c r="J158" s="89"/>
      <c r="AC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G158" s="89"/>
      <c r="BH158" s="89"/>
      <c r="BI158" s="89"/>
    </row>
    <row r="159" spans="5:61" ht="15.75" customHeight="1" x14ac:dyDescent="0.35">
      <c r="E159" s="89"/>
      <c r="F159" s="89"/>
      <c r="G159" s="89"/>
      <c r="H159" s="89"/>
      <c r="I159" s="89"/>
      <c r="J159" s="89"/>
      <c r="AC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G159" s="89"/>
      <c r="BH159" s="89"/>
      <c r="BI159" s="89"/>
    </row>
    <row r="160" spans="5:61" ht="15.75" customHeight="1" x14ac:dyDescent="0.35">
      <c r="E160" s="89"/>
      <c r="F160" s="89"/>
      <c r="G160" s="89"/>
      <c r="H160" s="89"/>
      <c r="I160" s="89"/>
      <c r="J160" s="89"/>
      <c r="AC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G160" s="89"/>
      <c r="BH160" s="89"/>
      <c r="BI160" s="89"/>
    </row>
    <row r="161" spans="5:61" ht="15.75" customHeight="1" x14ac:dyDescent="0.35">
      <c r="E161" s="89"/>
      <c r="F161" s="89"/>
      <c r="G161" s="89"/>
      <c r="H161" s="89"/>
      <c r="I161" s="89"/>
      <c r="J161" s="89"/>
      <c r="AC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G161" s="89"/>
      <c r="BH161" s="89"/>
      <c r="BI161" s="89"/>
    </row>
    <row r="162" spans="5:61" ht="15.75" customHeight="1" x14ac:dyDescent="0.35">
      <c r="E162" s="89"/>
      <c r="F162" s="89"/>
      <c r="G162" s="89"/>
      <c r="H162" s="89"/>
      <c r="I162" s="89"/>
      <c r="J162" s="89"/>
      <c r="AC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G162" s="89"/>
      <c r="BH162" s="89"/>
      <c r="BI162" s="89"/>
    </row>
    <row r="163" spans="5:61" ht="15.75" customHeight="1" x14ac:dyDescent="0.35">
      <c r="E163" s="89"/>
      <c r="F163" s="89"/>
      <c r="G163" s="89"/>
      <c r="H163" s="89"/>
      <c r="I163" s="89"/>
      <c r="J163" s="89"/>
      <c r="AC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G163" s="89"/>
      <c r="BH163" s="89"/>
      <c r="BI163" s="89"/>
    </row>
    <row r="164" spans="5:61" ht="15.75" customHeight="1" x14ac:dyDescent="0.35">
      <c r="E164" s="89"/>
      <c r="F164" s="89"/>
      <c r="G164" s="89"/>
      <c r="H164" s="89"/>
      <c r="I164" s="89"/>
      <c r="J164" s="89"/>
      <c r="AC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G164" s="89"/>
      <c r="BH164" s="89"/>
      <c r="BI164" s="89"/>
    </row>
    <row r="165" spans="5:61" ht="15.75" customHeight="1" x14ac:dyDescent="0.35">
      <c r="E165" s="89"/>
      <c r="F165" s="89"/>
      <c r="G165" s="89"/>
      <c r="H165" s="89"/>
      <c r="I165" s="89"/>
      <c r="J165" s="89"/>
      <c r="AC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G165" s="89"/>
      <c r="BH165" s="89"/>
      <c r="BI165" s="89"/>
    </row>
    <row r="166" spans="5:61" ht="15.75" customHeight="1" x14ac:dyDescent="0.35">
      <c r="E166" s="89"/>
      <c r="F166" s="89"/>
      <c r="G166" s="89"/>
      <c r="H166" s="89"/>
      <c r="I166" s="89"/>
      <c r="J166" s="89"/>
      <c r="AC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G166" s="89"/>
      <c r="BH166" s="89"/>
      <c r="BI166" s="89"/>
    </row>
    <row r="167" spans="5:61" ht="15.75" customHeight="1" x14ac:dyDescent="0.35">
      <c r="E167" s="89"/>
      <c r="F167" s="89"/>
      <c r="G167" s="89"/>
      <c r="H167" s="89"/>
      <c r="I167" s="89"/>
      <c r="J167" s="89"/>
      <c r="AC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G167" s="89"/>
      <c r="BH167" s="89"/>
      <c r="BI167" s="89"/>
    </row>
    <row r="168" spans="5:61" ht="15.75" customHeight="1" x14ac:dyDescent="0.35">
      <c r="E168" s="89"/>
      <c r="F168" s="89"/>
      <c r="G168" s="89"/>
      <c r="H168" s="89"/>
      <c r="I168" s="89"/>
      <c r="J168" s="89"/>
      <c r="AC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G168" s="89"/>
      <c r="BH168" s="89"/>
      <c r="BI168" s="89"/>
    </row>
    <row r="169" spans="5:61" ht="15.75" customHeight="1" x14ac:dyDescent="0.35">
      <c r="E169" s="89"/>
      <c r="F169" s="89"/>
      <c r="G169" s="89"/>
      <c r="H169" s="89"/>
      <c r="I169" s="89"/>
      <c r="J169" s="89"/>
      <c r="AC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G169" s="89"/>
      <c r="BH169" s="89"/>
      <c r="BI169" s="89"/>
    </row>
    <row r="170" spans="5:61" ht="15.75" customHeight="1" x14ac:dyDescent="0.35">
      <c r="E170" s="89"/>
      <c r="F170" s="89"/>
      <c r="G170" s="89"/>
      <c r="H170" s="89"/>
      <c r="I170" s="89"/>
      <c r="J170" s="89"/>
      <c r="AC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G170" s="89"/>
      <c r="BH170" s="89"/>
      <c r="BI170" s="89"/>
    </row>
    <row r="171" spans="5:61" ht="15.75" customHeight="1" x14ac:dyDescent="0.35">
      <c r="E171" s="89"/>
      <c r="F171" s="89"/>
      <c r="G171" s="89"/>
      <c r="H171" s="89"/>
      <c r="I171" s="89"/>
      <c r="J171" s="89"/>
      <c r="AC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G171" s="89"/>
      <c r="BH171" s="89"/>
      <c r="BI171" s="89"/>
    </row>
    <row r="172" spans="5:61" ht="15.75" customHeight="1" x14ac:dyDescent="0.35">
      <c r="E172" s="89"/>
      <c r="F172" s="89"/>
      <c r="G172" s="89"/>
      <c r="H172" s="89"/>
      <c r="I172" s="89"/>
      <c r="J172" s="89"/>
      <c r="AC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G172" s="89"/>
      <c r="BH172" s="89"/>
      <c r="BI172" s="89"/>
    </row>
    <row r="173" spans="5:61" ht="15.75" customHeight="1" x14ac:dyDescent="0.35">
      <c r="E173" s="89"/>
      <c r="F173" s="89"/>
      <c r="G173" s="89"/>
      <c r="H173" s="89"/>
      <c r="I173" s="89"/>
      <c r="J173" s="89"/>
      <c r="AC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G173" s="89"/>
      <c r="BH173" s="89"/>
      <c r="BI173" s="89"/>
    </row>
    <row r="174" spans="5:61" ht="15.75" customHeight="1" x14ac:dyDescent="0.35">
      <c r="E174" s="89"/>
      <c r="F174" s="89"/>
      <c r="G174" s="89"/>
      <c r="H174" s="89"/>
      <c r="I174" s="89"/>
      <c r="J174" s="89"/>
      <c r="AC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G174" s="89"/>
      <c r="BH174" s="89"/>
      <c r="BI174" s="89"/>
    </row>
    <row r="175" spans="5:61" ht="15.75" customHeight="1" x14ac:dyDescent="0.35">
      <c r="E175" s="89"/>
      <c r="F175" s="89"/>
      <c r="G175" s="89"/>
      <c r="H175" s="89"/>
      <c r="I175" s="89"/>
      <c r="J175" s="89"/>
      <c r="AC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G175" s="89"/>
      <c r="BH175" s="89"/>
      <c r="BI175" s="89"/>
    </row>
    <row r="176" spans="5:61" ht="15.75" customHeight="1" x14ac:dyDescent="0.35">
      <c r="E176" s="89"/>
      <c r="F176" s="89"/>
      <c r="G176" s="89"/>
      <c r="H176" s="89"/>
      <c r="I176" s="89"/>
      <c r="J176" s="89"/>
      <c r="AC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G176" s="89"/>
      <c r="BH176" s="89"/>
      <c r="BI176" s="89"/>
    </row>
    <row r="177" spans="5:61" ht="15.75" customHeight="1" x14ac:dyDescent="0.35">
      <c r="E177" s="89"/>
      <c r="F177" s="89"/>
      <c r="G177" s="89"/>
      <c r="H177" s="89"/>
      <c r="I177" s="89"/>
      <c r="J177" s="89"/>
      <c r="AC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G177" s="89"/>
      <c r="BH177" s="89"/>
      <c r="BI177" s="89"/>
    </row>
    <row r="178" spans="5:61" ht="15.75" customHeight="1" x14ac:dyDescent="0.35">
      <c r="E178" s="89"/>
      <c r="F178" s="89"/>
      <c r="G178" s="89"/>
      <c r="H178" s="89"/>
      <c r="I178" s="89"/>
      <c r="J178" s="89"/>
      <c r="AC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G178" s="89"/>
      <c r="BH178" s="89"/>
      <c r="BI178" s="89"/>
    </row>
    <row r="179" spans="5:61" ht="15.75" customHeight="1" x14ac:dyDescent="0.35">
      <c r="E179" s="89"/>
      <c r="F179" s="89"/>
      <c r="G179" s="89"/>
      <c r="H179" s="89"/>
      <c r="I179" s="89"/>
      <c r="J179" s="89"/>
      <c r="AC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G179" s="89"/>
      <c r="BH179" s="89"/>
      <c r="BI179" s="89"/>
    </row>
    <row r="180" spans="5:61" ht="15.75" customHeight="1" x14ac:dyDescent="0.35">
      <c r="E180" s="89"/>
      <c r="F180" s="89"/>
      <c r="G180" s="89"/>
      <c r="H180" s="89"/>
      <c r="I180" s="89"/>
      <c r="J180" s="89"/>
      <c r="AC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G180" s="89"/>
      <c r="BH180" s="89"/>
      <c r="BI180" s="89"/>
    </row>
    <row r="181" spans="5:61" ht="15.75" customHeight="1" x14ac:dyDescent="0.35">
      <c r="E181" s="89"/>
      <c r="F181" s="89"/>
      <c r="G181" s="89"/>
      <c r="H181" s="89"/>
      <c r="I181" s="89"/>
      <c r="J181" s="89"/>
      <c r="AC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G181" s="89"/>
      <c r="BH181" s="89"/>
      <c r="BI181" s="89"/>
    </row>
    <row r="182" spans="5:61" ht="15.75" customHeight="1" x14ac:dyDescent="0.35">
      <c r="E182" s="89"/>
      <c r="F182" s="89"/>
      <c r="G182" s="89"/>
      <c r="H182" s="89"/>
      <c r="I182" s="89"/>
      <c r="J182" s="89"/>
      <c r="AC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G182" s="89"/>
      <c r="BH182" s="89"/>
      <c r="BI182" s="89"/>
    </row>
    <row r="183" spans="5:61" ht="15.75" customHeight="1" x14ac:dyDescent="0.35">
      <c r="E183" s="89"/>
      <c r="F183" s="89"/>
      <c r="G183" s="89"/>
      <c r="H183" s="89"/>
      <c r="I183" s="89"/>
      <c r="J183" s="89"/>
      <c r="AC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G183" s="89"/>
      <c r="BH183" s="89"/>
      <c r="BI183" s="89"/>
    </row>
    <row r="184" spans="5:61" ht="15.75" customHeight="1" x14ac:dyDescent="0.35">
      <c r="E184" s="89"/>
      <c r="F184" s="89"/>
      <c r="G184" s="89"/>
      <c r="H184" s="89"/>
      <c r="I184" s="89"/>
      <c r="J184" s="89"/>
      <c r="AC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G184" s="89"/>
      <c r="BH184" s="89"/>
      <c r="BI184" s="89"/>
    </row>
    <row r="185" spans="5:61" ht="15.75" customHeight="1" x14ac:dyDescent="0.35">
      <c r="E185" s="89"/>
      <c r="F185" s="89"/>
      <c r="G185" s="89"/>
      <c r="H185" s="89"/>
      <c r="I185" s="89"/>
      <c r="J185" s="89"/>
      <c r="AC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G185" s="89"/>
      <c r="BH185" s="89"/>
      <c r="BI185" s="89"/>
    </row>
    <row r="186" spans="5:61" ht="15.75" customHeight="1" x14ac:dyDescent="0.35">
      <c r="E186" s="89"/>
      <c r="F186" s="89"/>
      <c r="G186" s="89"/>
      <c r="H186" s="89"/>
      <c r="I186" s="89"/>
      <c r="J186" s="89"/>
      <c r="AC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G186" s="89"/>
      <c r="BH186" s="89"/>
      <c r="BI186" s="89"/>
    </row>
    <row r="187" spans="5:61" ht="15.75" customHeight="1" x14ac:dyDescent="0.35">
      <c r="E187" s="89"/>
      <c r="F187" s="89"/>
      <c r="G187" s="89"/>
      <c r="H187" s="89"/>
      <c r="I187" s="89"/>
      <c r="J187" s="89"/>
      <c r="AC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G187" s="89"/>
      <c r="BH187" s="89"/>
      <c r="BI187" s="89"/>
    </row>
    <row r="188" spans="5:61" ht="15.75" customHeight="1" x14ac:dyDescent="0.35">
      <c r="E188" s="89"/>
      <c r="F188" s="89"/>
      <c r="G188" s="89"/>
      <c r="H188" s="89"/>
      <c r="I188" s="89"/>
      <c r="J188" s="89"/>
      <c r="AC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G188" s="89"/>
      <c r="BH188" s="89"/>
      <c r="BI188" s="89"/>
    </row>
    <row r="189" spans="5:61" ht="15.75" customHeight="1" x14ac:dyDescent="0.35">
      <c r="E189" s="89"/>
      <c r="F189" s="89"/>
      <c r="G189" s="89"/>
      <c r="H189" s="89"/>
      <c r="I189" s="89"/>
      <c r="J189" s="89"/>
      <c r="AC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G189" s="89"/>
      <c r="BH189" s="89"/>
      <c r="BI189" s="89"/>
    </row>
    <row r="190" spans="5:61" ht="15.75" customHeight="1" x14ac:dyDescent="0.35">
      <c r="E190" s="89"/>
      <c r="F190" s="89"/>
      <c r="G190" s="89"/>
      <c r="H190" s="89"/>
      <c r="I190" s="89"/>
      <c r="J190" s="89"/>
      <c r="AC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G190" s="89"/>
      <c r="BH190" s="89"/>
      <c r="BI190" s="89"/>
    </row>
    <row r="191" spans="5:61" ht="15.75" customHeight="1" x14ac:dyDescent="0.35">
      <c r="E191" s="89"/>
      <c r="F191" s="89"/>
      <c r="G191" s="89"/>
      <c r="H191" s="89"/>
      <c r="I191" s="89"/>
      <c r="J191" s="89"/>
      <c r="AC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G191" s="89"/>
      <c r="BH191" s="89"/>
      <c r="BI191" s="89"/>
    </row>
    <row r="192" spans="5:61" ht="15.75" customHeight="1" x14ac:dyDescent="0.35">
      <c r="E192" s="89"/>
      <c r="F192" s="89"/>
      <c r="G192" s="89"/>
      <c r="H192" s="89"/>
      <c r="I192" s="89"/>
      <c r="J192" s="89"/>
      <c r="AC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G192" s="89"/>
      <c r="BH192" s="89"/>
      <c r="BI192" s="89"/>
    </row>
    <row r="193" spans="5:61" ht="15.75" customHeight="1" x14ac:dyDescent="0.35">
      <c r="E193" s="89"/>
      <c r="F193" s="89"/>
      <c r="G193" s="89"/>
      <c r="H193" s="89"/>
      <c r="I193" s="89"/>
      <c r="J193" s="89"/>
      <c r="AC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G193" s="89"/>
      <c r="BH193" s="89"/>
      <c r="BI193" s="89"/>
    </row>
    <row r="194" spans="5:61" ht="15.75" customHeight="1" x14ac:dyDescent="0.35">
      <c r="E194" s="89"/>
      <c r="F194" s="89"/>
      <c r="G194" s="89"/>
      <c r="H194" s="89"/>
      <c r="I194" s="89"/>
      <c r="J194" s="89"/>
      <c r="AC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G194" s="89"/>
      <c r="BH194" s="89"/>
      <c r="BI194" s="89"/>
    </row>
    <row r="195" spans="5:61" ht="15.75" customHeight="1" x14ac:dyDescent="0.35">
      <c r="E195" s="89"/>
      <c r="F195" s="89"/>
      <c r="G195" s="89"/>
      <c r="H195" s="89"/>
      <c r="I195" s="89"/>
      <c r="J195" s="89"/>
      <c r="AC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G195" s="89"/>
      <c r="BH195" s="89"/>
      <c r="BI195" s="89"/>
    </row>
    <row r="196" spans="5:61" ht="15.75" customHeight="1" x14ac:dyDescent="0.35">
      <c r="E196" s="89"/>
      <c r="F196" s="89"/>
      <c r="G196" s="89"/>
      <c r="H196" s="89"/>
      <c r="I196" s="89"/>
      <c r="J196" s="89"/>
      <c r="AC196" s="89"/>
      <c r="AF196" s="89"/>
      <c r="AG196" s="89"/>
      <c r="AH196" s="89"/>
      <c r="AI196" s="89"/>
      <c r="AJ196" s="89"/>
      <c r="AK196" s="89"/>
      <c r="AL196" s="89"/>
      <c r="AM196" s="89"/>
      <c r="AN196" s="89"/>
      <c r="AO196" s="89"/>
      <c r="AP196" s="89"/>
      <c r="AQ196" s="89"/>
      <c r="AR196" s="89"/>
      <c r="AS196" s="89"/>
      <c r="AT196" s="89"/>
      <c r="AU196" s="89"/>
      <c r="AV196" s="89"/>
      <c r="AW196" s="89"/>
      <c r="AX196" s="89"/>
      <c r="AY196" s="89"/>
      <c r="AZ196" s="89"/>
      <c r="BA196" s="89"/>
      <c r="BB196" s="89"/>
      <c r="BC196" s="89"/>
      <c r="BG196" s="89"/>
      <c r="BH196" s="89"/>
      <c r="BI196" s="89"/>
    </row>
    <row r="197" spans="5:61" ht="15.75" customHeight="1" x14ac:dyDescent="0.35">
      <c r="E197" s="89"/>
      <c r="F197" s="89"/>
      <c r="G197" s="89"/>
      <c r="H197" s="89"/>
      <c r="I197" s="89"/>
      <c r="J197" s="89"/>
      <c r="AC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G197" s="89"/>
      <c r="BH197" s="89"/>
      <c r="BI197" s="89"/>
    </row>
    <row r="198" spans="5:61" ht="15.75" customHeight="1" x14ac:dyDescent="0.35">
      <c r="E198" s="89"/>
      <c r="F198" s="89"/>
      <c r="G198" s="89"/>
      <c r="H198" s="89"/>
      <c r="I198" s="89"/>
      <c r="J198" s="89"/>
      <c r="AC198" s="89"/>
      <c r="AF198" s="89"/>
      <c r="AG198" s="89"/>
      <c r="AH198" s="89"/>
      <c r="AI198" s="89"/>
      <c r="AJ198" s="89"/>
      <c r="AK198" s="89"/>
      <c r="AL198" s="89"/>
      <c r="AM198" s="89"/>
      <c r="AN198" s="89"/>
      <c r="AO198" s="89"/>
      <c r="AP198" s="89"/>
      <c r="AQ198" s="89"/>
      <c r="AR198" s="89"/>
      <c r="AS198" s="89"/>
      <c r="AT198" s="89"/>
      <c r="AU198" s="89"/>
      <c r="AV198" s="89"/>
      <c r="AW198" s="89"/>
      <c r="AX198" s="89"/>
      <c r="AY198" s="89"/>
      <c r="AZ198" s="89"/>
      <c r="BA198" s="89"/>
      <c r="BB198" s="89"/>
      <c r="BC198" s="89"/>
      <c r="BG198" s="89"/>
      <c r="BH198" s="89"/>
      <c r="BI198" s="89"/>
    </row>
    <row r="199" spans="5:61" ht="15.75" customHeight="1" x14ac:dyDescent="0.35">
      <c r="E199" s="89"/>
      <c r="F199" s="89"/>
      <c r="G199" s="89"/>
      <c r="H199" s="89"/>
      <c r="I199" s="89"/>
      <c r="J199" s="89"/>
      <c r="AC199" s="89"/>
      <c r="AF199" s="89"/>
      <c r="AG199" s="89"/>
      <c r="AH199" s="89"/>
      <c r="AI199" s="89"/>
      <c r="AJ199" s="89"/>
      <c r="AK199" s="89"/>
      <c r="AL199" s="89"/>
      <c r="AM199" s="89"/>
      <c r="AN199" s="89"/>
      <c r="AO199" s="89"/>
      <c r="AP199" s="89"/>
      <c r="AQ199" s="89"/>
      <c r="AR199" s="89"/>
      <c r="AS199" s="89"/>
      <c r="AT199" s="89"/>
      <c r="AU199" s="89"/>
      <c r="AV199" s="89"/>
      <c r="AW199" s="89"/>
      <c r="AX199" s="89"/>
      <c r="AY199" s="89"/>
      <c r="AZ199" s="89"/>
      <c r="BA199" s="89"/>
      <c r="BB199" s="89"/>
      <c r="BC199" s="89"/>
      <c r="BG199" s="89"/>
      <c r="BH199" s="89"/>
      <c r="BI199" s="89"/>
    </row>
    <row r="200" spans="5:61" ht="15.75" customHeight="1" x14ac:dyDescent="0.35">
      <c r="E200" s="89"/>
      <c r="F200" s="89"/>
      <c r="G200" s="89"/>
      <c r="H200" s="89"/>
      <c r="I200" s="89"/>
      <c r="J200" s="89"/>
      <c r="AC200" s="89"/>
      <c r="AF200" s="89"/>
      <c r="AG200" s="89"/>
      <c r="AH200" s="89"/>
      <c r="AI200" s="89"/>
      <c r="AJ200" s="89"/>
      <c r="AK200" s="89"/>
      <c r="AL200" s="89"/>
      <c r="AM200" s="89"/>
      <c r="AN200" s="89"/>
      <c r="AO200" s="89"/>
      <c r="AP200" s="89"/>
      <c r="AQ200" s="89"/>
      <c r="AR200" s="89"/>
      <c r="AS200" s="89"/>
      <c r="AT200" s="89"/>
      <c r="AU200" s="89"/>
      <c r="AV200" s="89"/>
      <c r="AW200" s="89"/>
      <c r="AX200" s="89"/>
      <c r="AY200" s="89"/>
      <c r="AZ200" s="89"/>
      <c r="BA200" s="89"/>
      <c r="BB200" s="89"/>
      <c r="BC200" s="89"/>
      <c r="BG200" s="89"/>
      <c r="BH200" s="89"/>
      <c r="BI200" s="89"/>
    </row>
    <row r="201" spans="5:61" ht="15.75" customHeight="1" x14ac:dyDescent="0.35">
      <c r="E201" s="89"/>
      <c r="F201" s="89"/>
      <c r="G201" s="89"/>
      <c r="H201" s="89"/>
      <c r="I201" s="89"/>
      <c r="J201" s="89"/>
      <c r="AC201" s="89"/>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BB201" s="89"/>
      <c r="BC201" s="89"/>
      <c r="BG201" s="89"/>
      <c r="BH201" s="89"/>
      <c r="BI201" s="89"/>
    </row>
    <row r="202" spans="5:61" ht="15.75" customHeight="1" x14ac:dyDescent="0.35">
      <c r="E202" s="89"/>
      <c r="F202" s="89"/>
      <c r="G202" s="89"/>
      <c r="H202" s="89"/>
      <c r="I202" s="89"/>
      <c r="J202" s="89"/>
      <c r="AC202" s="89"/>
      <c r="AF202" s="89"/>
      <c r="AG202" s="89"/>
      <c r="AH202" s="89"/>
      <c r="AI202" s="89"/>
      <c r="AJ202" s="89"/>
      <c r="AK202" s="89"/>
      <c r="AL202" s="89"/>
      <c r="AM202" s="89"/>
      <c r="AN202" s="89"/>
      <c r="AO202" s="89"/>
      <c r="AP202" s="89"/>
      <c r="AQ202" s="89"/>
      <c r="AR202" s="89"/>
      <c r="AS202" s="89"/>
      <c r="AT202" s="89"/>
      <c r="AU202" s="89"/>
      <c r="AV202" s="89"/>
      <c r="AW202" s="89"/>
      <c r="AX202" s="89"/>
      <c r="AY202" s="89"/>
      <c r="AZ202" s="89"/>
      <c r="BA202" s="89"/>
      <c r="BB202" s="89"/>
      <c r="BC202" s="89"/>
      <c r="BG202" s="89"/>
      <c r="BH202" s="89"/>
      <c r="BI202" s="89"/>
    </row>
    <row r="203" spans="5:61" ht="15.75" customHeight="1" x14ac:dyDescent="0.35">
      <c r="E203" s="89"/>
      <c r="F203" s="89"/>
      <c r="G203" s="89"/>
      <c r="H203" s="89"/>
      <c r="I203" s="89"/>
      <c r="J203" s="89"/>
      <c r="AC203" s="89"/>
      <c r="AF203" s="89"/>
      <c r="AG203" s="89"/>
      <c r="AH203" s="89"/>
      <c r="AI203" s="89"/>
      <c r="AJ203" s="89"/>
      <c r="AK203" s="89"/>
      <c r="AL203" s="89"/>
      <c r="AM203" s="89"/>
      <c r="AN203" s="89"/>
      <c r="AO203" s="89"/>
      <c r="AP203" s="89"/>
      <c r="AQ203" s="89"/>
      <c r="AR203" s="89"/>
      <c r="AS203" s="89"/>
      <c r="AT203" s="89"/>
      <c r="AU203" s="89"/>
      <c r="AV203" s="89"/>
      <c r="AW203" s="89"/>
      <c r="AX203" s="89"/>
      <c r="AY203" s="89"/>
      <c r="AZ203" s="89"/>
      <c r="BA203" s="89"/>
      <c r="BB203" s="89"/>
      <c r="BC203" s="89"/>
      <c r="BG203" s="89"/>
      <c r="BH203" s="89"/>
      <c r="BI203" s="89"/>
    </row>
    <row r="204" spans="5:61" ht="15.75" customHeight="1" x14ac:dyDescent="0.35">
      <c r="E204" s="89"/>
      <c r="F204" s="89"/>
      <c r="G204" s="89"/>
      <c r="H204" s="89"/>
      <c r="I204" s="89"/>
      <c r="J204" s="89"/>
      <c r="AC204" s="89"/>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c r="BB204" s="89"/>
      <c r="BC204" s="89"/>
      <c r="BG204" s="89"/>
      <c r="BH204" s="89"/>
      <c r="BI204" s="89"/>
    </row>
    <row r="205" spans="5:61" ht="15.75" customHeight="1" x14ac:dyDescent="0.35">
      <c r="E205" s="89"/>
      <c r="F205" s="89"/>
      <c r="G205" s="89"/>
      <c r="H205" s="89"/>
      <c r="I205" s="89"/>
      <c r="J205" s="89"/>
      <c r="AC205" s="89"/>
      <c r="AF205" s="89"/>
      <c r="AG205" s="89"/>
      <c r="AH205" s="89"/>
      <c r="AI205" s="89"/>
      <c r="AJ205" s="89"/>
      <c r="AK205" s="89"/>
      <c r="AL205" s="89"/>
      <c r="AM205" s="89"/>
      <c r="AN205" s="89"/>
      <c r="AO205" s="89"/>
      <c r="AP205" s="89"/>
      <c r="AQ205" s="89"/>
      <c r="AR205" s="89"/>
      <c r="AS205" s="89"/>
      <c r="AT205" s="89"/>
      <c r="AU205" s="89"/>
      <c r="AV205" s="89"/>
      <c r="AW205" s="89"/>
      <c r="AX205" s="89"/>
      <c r="AY205" s="89"/>
      <c r="AZ205" s="89"/>
      <c r="BA205" s="89"/>
      <c r="BB205" s="89"/>
      <c r="BC205" s="89"/>
      <c r="BG205" s="89"/>
      <c r="BH205" s="89"/>
      <c r="BI205" s="89"/>
    </row>
    <row r="206" spans="5:61" ht="15.75" customHeight="1" x14ac:dyDescent="0.35">
      <c r="E206" s="89"/>
      <c r="F206" s="89"/>
      <c r="G206" s="89"/>
      <c r="H206" s="89"/>
      <c r="I206" s="89"/>
      <c r="J206" s="89"/>
      <c r="AC206" s="89"/>
      <c r="AF206" s="89"/>
      <c r="AG206" s="89"/>
      <c r="AH206" s="89"/>
      <c r="AI206" s="89"/>
      <c r="AJ206" s="89"/>
      <c r="AK206" s="89"/>
      <c r="AL206" s="89"/>
      <c r="AM206" s="89"/>
      <c r="AN206" s="89"/>
      <c r="AO206" s="89"/>
      <c r="AP206" s="89"/>
      <c r="AQ206" s="89"/>
      <c r="AR206" s="89"/>
      <c r="AS206" s="89"/>
      <c r="AT206" s="89"/>
      <c r="AU206" s="89"/>
      <c r="AV206" s="89"/>
      <c r="AW206" s="89"/>
      <c r="AX206" s="89"/>
      <c r="AY206" s="89"/>
      <c r="AZ206" s="89"/>
      <c r="BA206" s="89"/>
      <c r="BB206" s="89"/>
      <c r="BC206" s="89"/>
      <c r="BG206" s="89"/>
      <c r="BH206" s="89"/>
      <c r="BI206" s="89"/>
    </row>
    <row r="207" spans="5:61" ht="15.75" customHeight="1" x14ac:dyDescent="0.35">
      <c r="E207" s="89"/>
      <c r="F207" s="89"/>
      <c r="G207" s="89"/>
      <c r="H207" s="89"/>
      <c r="I207" s="89"/>
      <c r="J207" s="89"/>
      <c r="AC207" s="89"/>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c r="BB207" s="89"/>
      <c r="BC207" s="89"/>
      <c r="BG207" s="89"/>
      <c r="BH207" s="89"/>
      <c r="BI207" s="89"/>
    </row>
    <row r="208" spans="5:61" ht="15.75" customHeight="1" x14ac:dyDescent="0.35">
      <c r="E208" s="89"/>
      <c r="F208" s="89"/>
      <c r="G208" s="89"/>
      <c r="H208" s="89"/>
      <c r="I208" s="89"/>
      <c r="J208" s="89"/>
      <c r="AC208" s="89"/>
      <c r="AF208" s="89"/>
      <c r="AG208" s="89"/>
      <c r="AH208" s="89"/>
      <c r="AI208" s="89"/>
      <c r="AJ208" s="89"/>
      <c r="AK208" s="89"/>
      <c r="AL208" s="89"/>
      <c r="AM208" s="89"/>
      <c r="AN208" s="89"/>
      <c r="AO208" s="89"/>
      <c r="AP208" s="89"/>
      <c r="AQ208" s="89"/>
      <c r="AR208" s="89"/>
      <c r="AS208" s="89"/>
      <c r="AT208" s="89"/>
      <c r="AU208" s="89"/>
      <c r="AV208" s="89"/>
      <c r="AW208" s="89"/>
      <c r="AX208" s="89"/>
      <c r="AY208" s="89"/>
      <c r="AZ208" s="89"/>
      <c r="BA208" s="89"/>
      <c r="BB208" s="89"/>
      <c r="BC208" s="89"/>
      <c r="BG208" s="89"/>
      <c r="BH208" s="89"/>
      <c r="BI208" s="89"/>
    </row>
    <row r="209" spans="5:61" ht="15.75" customHeight="1" x14ac:dyDescent="0.35">
      <c r="E209" s="89"/>
      <c r="F209" s="89"/>
      <c r="G209" s="89"/>
      <c r="H209" s="89"/>
      <c r="I209" s="89"/>
      <c r="J209" s="89"/>
      <c r="AC209" s="89"/>
      <c r="AF209" s="89"/>
      <c r="AG209" s="89"/>
      <c r="AH209" s="89"/>
      <c r="AI209" s="89"/>
      <c r="AJ209" s="89"/>
      <c r="AK209" s="89"/>
      <c r="AL209" s="89"/>
      <c r="AM209" s="89"/>
      <c r="AN209" s="89"/>
      <c r="AO209" s="89"/>
      <c r="AP209" s="89"/>
      <c r="AQ209" s="89"/>
      <c r="AR209" s="89"/>
      <c r="AS209" s="89"/>
      <c r="AT209" s="89"/>
      <c r="AU209" s="89"/>
      <c r="AV209" s="89"/>
      <c r="AW209" s="89"/>
      <c r="AX209" s="89"/>
      <c r="AY209" s="89"/>
      <c r="AZ209" s="89"/>
      <c r="BA209" s="89"/>
      <c r="BB209" s="89"/>
      <c r="BC209" s="89"/>
      <c r="BG209" s="89"/>
      <c r="BH209" s="89"/>
      <c r="BI209" s="89"/>
    </row>
    <row r="210" spans="5:61" ht="15.75" customHeight="1" x14ac:dyDescent="0.35">
      <c r="E210" s="89"/>
      <c r="F210" s="89"/>
      <c r="G210" s="89"/>
      <c r="H210" s="89"/>
      <c r="I210" s="89"/>
      <c r="J210" s="89"/>
      <c r="AC210" s="89"/>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c r="BB210" s="89"/>
      <c r="BC210" s="89"/>
      <c r="BG210" s="89"/>
      <c r="BH210" s="89"/>
      <c r="BI210" s="89"/>
    </row>
    <row r="211" spans="5:61" ht="15.75" customHeight="1" x14ac:dyDescent="0.35">
      <c r="E211" s="89"/>
      <c r="F211" s="89"/>
      <c r="G211" s="89"/>
      <c r="H211" s="89"/>
      <c r="I211" s="89"/>
      <c r="J211" s="89"/>
      <c r="AC211" s="89"/>
      <c r="AF211" s="89"/>
      <c r="AG211" s="89"/>
      <c r="AH211" s="89"/>
      <c r="AI211" s="89"/>
      <c r="AJ211" s="89"/>
      <c r="AK211" s="89"/>
      <c r="AL211" s="89"/>
      <c r="AM211" s="89"/>
      <c r="AN211" s="89"/>
      <c r="AO211" s="89"/>
      <c r="AP211" s="89"/>
      <c r="AQ211" s="89"/>
      <c r="AR211" s="89"/>
      <c r="AS211" s="89"/>
      <c r="AT211" s="89"/>
      <c r="AU211" s="89"/>
      <c r="AV211" s="89"/>
      <c r="AW211" s="89"/>
      <c r="AX211" s="89"/>
      <c r="AY211" s="89"/>
      <c r="AZ211" s="89"/>
      <c r="BA211" s="89"/>
      <c r="BB211" s="89"/>
      <c r="BC211" s="89"/>
      <c r="BG211" s="89"/>
      <c r="BH211" s="89"/>
      <c r="BI211" s="89"/>
    </row>
    <row r="212" spans="5:61" ht="15.75" customHeight="1" x14ac:dyDescent="0.35">
      <c r="E212" s="89"/>
      <c r="F212" s="89"/>
      <c r="G212" s="89"/>
      <c r="H212" s="89"/>
      <c r="I212" s="89"/>
      <c r="J212" s="89"/>
      <c r="AC212" s="89"/>
      <c r="AF212" s="89"/>
      <c r="AG212" s="89"/>
      <c r="AH212" s="89"/>
      <c r="AI212" s="89"/>
      <c r="AJ212" s="89"/>
      <c r="AK212" s="89"/>
      <c r="AL212" s="89"/>
      <c r="AM212" s="89"/>
      <c r="AN212" s="89"/>
      <c r="AO212" s="89"/>
      <c r="AP212" s="89"/>
      <c r="AQ212" s="89"/>
      <c r="AR212" s="89"/>
      <c r="AS212" s="89"/>
      <c r="AT212" s="89"/>
      <c r="AU212" s="89"/>
      <c r="AV212" s="89"/>
      <c r="AW212" s="89"/>
      <c r="AX212" s="89"/>
      <c r="AY212" s="89"/>
      <c r="AZ212" s="89"/>
      <c r="BA212" s="89"/>
      <c r="BB212" s="89"/>
      <c r="BC212" s="89"/>
      <c r="BG212" s="89"/>
      <c r="BH212" s="89"/>
      <c r="BI212" s="89"/>
    </row>
    <row r="213" spans="5:61" ht="15.75" customHeight="1" x14ac:dyDescent="0.35">
      <c r="E213" s="89"/>
      <c r="F213" s="89"/>
      <c r="G213" s="89"/>
      <c r="H213" s="89"/>
      <c r="I213" s="89"/>
      <c r="J213" s="89"/>
      <c r="AC213" s="89"/>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BB213" s="89"/>
      <c r="BC213" s="89"/>
      <c r="BG213" s="89"/>
      <c r="BH213" s="89"/>
      <c r="BI213" s="89"/>
    </row>
    <row r="214" spans="5:61" ht="15.75" customHeight="1" x14ac:dyDescent="0.35">
      <c r="E214" s="89"/>
      <c r="F214" s="89"/>
      <c r="G214" s="89"/>
      <c r="H214" s="89"/>
      <c r="I214" s="89"/>
      <c r="J214" s="89"/>
      <c r="AC214" s="89"/>
      <c r="AF214" s="89"/>
      <c r="AG214" s="89"/>
      <c r="AH214" s="89"/>
      <c r="AI214" s="89"/>
      <c r="AJ214" s="89"/>
      <c r="AK214" s="89"/>
      <c r="AL214" s="89"/>
      <c r="AM214" s="89"/>
      <c r="AN214" s="89"/>
      <c r="AO214" s="89"/>
      <c r="AP214" s="89"/>
      <c r="AQ214" s="89"/>
      <c r="AR214" s="89"/>
      <c r="AS214" s="89"/>
      <c r="AT214" s="89"/>
      <c r="AU214" s="89"/>
      <c r="AV214" s="89"/>
      <c r="AW214" s="89"/>
      <c r="AX214" s="89"/>
      <c r="AY214" s="89"/>
      <c r="AZ214" s="89"/>
      <c r="BA214" s="89"/>
      <c r="BB214" s="89"/>
      <c r="BC214" s="89"/>
      <c r="BG214" s="89"/>
      <c r="BH214" s="89"/>
      <c r="BI214" s="89"/>
    </row>
    <row r="215" spans="5:61" ht="15.75" customHeight="1" x14ac:dyDescent="0.35">
      <c r="E215" s="89"/>
      <c r="F215" s="89"/>
      <c r="G215" s="89"/>
      <c r="H215" s="89"/>
      <c r="I215" s="89"/>
      <c r="J215" s="89"/>
      <c r="AC215" s="89"/>
      <c r="AF215" s="89"/>
      <c r="AG215" s="89"/>
      <c r="AH215" s="89"/>
      <c r="AI215" s="89"/>
      <c r="AJ215" s="89"/>
      <c r="AK215" s="89"/>
      <c r="AL215" s="89"/>
      <c r="AM215" s="89"/>
      <c r="AN215" s="89"/>
      <c r="AO215" s="89"/>
      <c r="AP215" s="89"/>
      <c r="AQ215" s="89"/>
      <c r="AR215" s="89"/>
      <c r="AS215" s="89"/>
      <c r="AT215" s="89"/>
      <c r="AU215" s="89"/>
      <c r="AV215" s="89"/>
      <c r="AW215" s="89"/>
      <c r="AX215" s="89"/>
      <c r="AY215" s="89"/>
      <c r="AZ215" s="89"/>
      <c r="BA215" s="89"/>
      <c r="BB215" s="89"/>
      <c r="BC215" s="89"/>
      <c r="BG215" s="89"/>
      <c r="BH215" s="89"/>
      <c r="BI215" s="89"/>
    </row>
    <row r="216" spans="5:61" ht="15.75" customHeight="1" x14ac:dyDescent="0.35">
      <c r="E216" s="89"/>
      <c r="F216" s="89"/>
      <c r="G216" s="89"/>
      <c r="H216" s="89"/>
      <c r="I216" s="89"/>
      <c r="J216" s="89"/>
      <c r="AC216" s="89"/>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c r="BB216" s="89"/>
      <c r="BC216" s="89"/>
      <c r="BG216" s="89"/>
      <c r="BH216" s="89"/>
      <c r="BI216" s="89"/>
    </row>
    <row r="217" spans="5:61" ht="15.75" customHeight="1" x14ac:dyDescent="0.35">
      <c r="E217" s="89"/>
      <c r="F217" s="89"/>
      <c r="G217" s="89"/>
      <c r="H217" s="89"/>
      <c r="I217" s="89"/>
      <c r="J217" s="89"/>
      <c r="AC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G217" s="89"/>
      <c r="BH217" s="89"/>
      <c r="BI217" s="89"/>
    </row>
    <row r="218" spans="5:61" ht="15.75" customHeight="1" x14ac:dyDescent="0.35">
      <c r="E218" s="89"/>
      <c r="F218" s="89"/>
      <c r="G218" s="89"/>
      <c r="H218" s="89"/>
      <c r="I218" s="89"/>
      <c r="J218" s="89"/>
      <c r="AC218" s="89"/>
      <c r="AF218" s="89"/>
      <c r="AG218" s="89"/>
      <c r="AH218" s="89"/>
      <c r="AI218" s="89"/>
      <c r="AJ218" s="89"/>
      <c r="AK218" s="89"/>
      <c r="AL218" s="89"/>
      <c r="AM218" s="89"/>
      <c r="AN218" s="89"/>
      <c r="AO218" s="89"/>
      <c r="AP218" s="89"/>
      <c r="AQ218" s="89"/>
      <c r="AR218" s="89"/>
      <c r="AS218" s="89"/>
      <c r="AT218" s="89"/>
      <c r="AU218" s="89"/>
      <c r="AV218" s="89"/>
      <c r="AW218" s="89"/>
      <c r="AX218" s="89"/>
      <c r="AY218" s="89"/>
      <c r="AZ218" s="89"/>
      <c r="BA218" s="89"/>
      <c r="BB218" s="89"/>
      <c r="BC218" s="89"/>
      <c r="BG218" s="89"/>
      <c r="BH218" s="89"/>
      <c r="BI218" s="89"/>
    </row>
    <row r="219" spans="5:61" ht="15.75" customHeight="1" x14ac:dyDescent="0.35">
      <c r="E219" s="89"/>
      <c r="F219" s="89"/>
      <c r="G219" s="89"/>
      <c r="H219" s="89"/>
      <c r="I219" s="89"/>
      <c r="J219" s="89"/>
      <c r="AC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G219" s="89"/>
      <c r="BH219" s="89"/>
      <c r="BI219" s="89"/>
    </row>
    <row r="220" spans="5:61" ht="15.75" customHeight="1" x14ac:dyDescent="0.35">
      <c r="E220" s="89"/>
      <c r="F220" s="89"/>
      <c r="G220" s="89"/>
      <c r="H220" s="89"/>
      <c r="I220" s="89"/>
      <c r="J220" s="89"/>
      <c r="AC220" s="89"/>
      <c r="AF220" s="89"/>
      <c r="AG220" s="89"/>
      <c r="AH220" s="89"/>
      <c r="AI220" s="89"/>
      <c r="AJ220" s="89"/>
      <c r="AK220" s="89"/>
      <c r="AL220" s="89"/>
      <c r="AM220" s="89"/>
      <c r="AN220" s="89"/>
      <c r="AO220" s="89"/>
      <c r="AP220" s="89"/>
      <c r="AQ220" s="89"/>
      <c r="AR220" s="89"/>
      <c r="AS220" s="89"/>
      <c r="AT220" s="89"/>
      <c r="AU220" s="89"/>
      <c r="AV220" s="89"/>
      <c r="AW220" s="89"/>
      <c r="AX220" s="89"/>
      <c r="AY220" s="89"/>
      <c r="AZ220" s="89"/>
      <c r="BA220" s="89"/>
      <c r="BB220" s="89"/>
      <c r="BC220" s="89"/>
      <c r="BG220" s="89"/>
      <c r="BH220" s="89"/>
      <c r="BI220" s="89"/>
    </row>
    <row r="221" spans="5:61" ht="15.75" customHeight="1" x14ac:dyDescent="0.35">
      <c r="E221" s="89"/>
      <c r="F221" s="89"/>
      <c r="G221" s="89"/>
      <c r="H221" s="89"/>
      <c r="I221" s="89"/>
      <c r="J221" s="89"/>
      <c r="AC221" s="89"/>
      <c r="AF221" s="89"/>
      <c r="AG221" s="89"/>
      <c r="AH221" s="89"/>
      <c r="AI221" s="89"/>
      <c r="AJ221" s="89"/>
      <c r="AK221" s="89"/>
      <c r="AL221" s="89"/>
      <c r="AM221" s="89"/>
      <c r="AN221" s="89"/>
      <c r="AO221" s="89"/>
      <c r="AP221" s="89"/>
      <c r="AQ221" s="89"/>
      <c r="AR221" s="89"/>
      <c r="AS221" s="89"/>
      <c r="AT221" s="89"/>
      <c r="AU221" s="89"/>
      <c r="AV221" s="89"/>
      <c r="AW221" s="89"/>
      <c r="AX221" s="89"/>
      <c r="AY221" s="89"/>
      <c r="AZ221" s="89"/>
      <c r="BA221" s="89"/>
      <c r="BB221" s="89"/>
      <c r="BC221" s="89"/>
      <c r="BG221" s="89"/>
      <c r="BH221" s="89"/>
      <c r="BI221" s="89"/>
    </row>
    <row r="222" spans="5:61" ht="15.75" customHeight="1" x14ac:dyDescent="0.35">
      <c r="E222" s="89"/>
      <c r="F222" s="89"/>
      <c r="G222" s="89"/>
      <c r="H222" s="89"/>
      <c r="I222" s="89"/>
      <c r="J222" s="89"/>
      <c r="AC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G222" s="89"/>
      <c r="BH222" s="89"/>
      <c r="BI222" s="89"/>
    </row>
    <row r="223" spans="5:61" ht="15.75" customHeight="1" x14ac:dyDescent="0.35">
      <c r="E223" s="89"/>
      <c r="F223" s="89"/>
      <c r="G223" s="89"/>
      <c r="H223" s="89"/>
      <c r="I223" s="89"/>
      <c r="J223" s="89"/>
      <c r="AC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G223" s="89"/>
      <c r="BH223" s="89"/>
      <c r="BI223" s="89"/>
    </row>
    <row r="224" spans="5:61" ht="15.75" customHeight="1" x14ac:dyDescent="0.35">
      <c r="E224" s="89"/>
      <c r="F224" s="89"/>
      <c r="G224" s="89"/>
      <c r="H224" s="89"/>
      <c r="I224" s="89"/>
      <c r="J224" s="89"/>
      <c r="AC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G224" s="89"/>
      <c r="BH224" s="89"/>
      <c r="BI224" s="89"/>
    </row>
    <row r="225" spans="5:61" ht="15.75" customHeight="1" x14ac:dyDescent="0.35">
      <c r="E225" s="89"/>
      <c r="F225" s="89"/>
      <c r="G225" s="89"/>
      <c r="H225" s="89"/>
      <c r="I225" s="89"/>
      <c r="J225" s="89"/>
      <c r="AC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G225" s="89"/>
      <c r="BH225" s="89"/>
      <c r="BI225" s="89"/>
    </row>
    <row r="226" spans="5:61" ht="15.75" customHeight="1" x14ac:dyDescent="0.35">
      <c r="E226" s="89"/>
      <c r="F226" s="89"/>
      <c r="G226" s="89"/>
      <c r="H226" s="89"/>
      <c r="I226" s="89"/>
      <c r="J226" s="89"/>
      <c r="AC226" s="89"/>
      <c r="AF226" s="89"/>
      <c r="AG226" s="89"/>
      <c r="AH226" s="89"/>
      <c r="AI226" s="89"/>
      <c r="AJ226" s="89"/>
      <c r="AK226" s="89"/>
      <c r="AL226" s="89"/>
      <c r="AM226" s="89"/>
      <c r="AN226" s="89"/>
      <c r="AO226" s="89"/>
      <c r="AP226" s="89"/>
      <c r="AQ226" s="89"/>
      <c r="AR226" s="89"/>
      <c r="AS226" s="89"/>
      <c r="AT226" s="89"/>
      <c r="AU226" s="89"/>
      <c r="AV226" s="89"/>
      <c r="AW226" s="89"/>
      <c r="AX226" s="89"/>
      <c r="AY226" s="89"/>
      <c r="AZ226" s="89"/>
      <c r="BA226" s="89"/>
      <c r="BB226" s="89"/>
      <c r="BC226" s="89"/>
      <c r="BG226" s="89"/>
      <c r="BH226" s="89"/>
      <c r="BI226" s="89"/>
    </row>
    <row r="227" spans="5:61" ht="15.75" customHeight="1" x14ac:dyDescent="0.35">
      <c r="E227" s="89"/>
      <c r="F227" s="89"/>
      <c r="G227" s="89"/>
      <c r="H227" s="89"/>
      <c r="I227" s="89"/>
      <c r="J227" s="89"/>
      <c r="AC227" s="89"/>
      <c r="AF227" s="89"/>
      <c r="AG227" s="89"/>
      <c r="AH227" s="89"/>
      <c r="AI227" s="89"/>
      <c r="AJ227" s="89"/>
      <c r="AK227" s="89"/>
      <c r="AL227" s="89"/>
      <c r="AM227" s="89"/>
      <c r="AN227" s="89"/>
      <c r="AO227" s="89"/>
      <c r="AP227" s="89"/>
      <c r="AQ227" s="89"/>
      <c r="AR227" s="89"/>
      <c r="AS227" s="89"/>
      <c r="AT227" s="89"/>
      <c r="AU227" s="89"/>
      <c r="AV227" s="89"/>
      <c r="AW227" s="89"/>
      <c r="AX227" s="89"/>
      <c r="AY227" s="89"/>
      <c r="AZ227" s="89"/>
      <c r="BA227" s="89"/>
      <c r="BB227" s="89"/>
      <c r="BC227" s="89"/>
      <c r="BG227" s="89"/>
      <c r="BH227" s="89"/>
      <c r="BI227" s="89"/>
    </row>
    <row r="228" spans="5:61" ht="15.75" customHeight="1" x14ac:dyDescent="0.35">
      <c r="E228" s="89"/>
      <c r="F228" s="89"/>
      <c r="G228" s="89"/>
      <c r="H228" s="89"/>
      <c r="I228" s="89"/>
      <c r="J228" s="89"/>
      <c r="AC228" s="89"/>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c r="BB228" s="89"/>
      <c r="BC228" s="89"/>
      <c r="BG228" s="89"/>
      <c r="BH228" s="89"/>
      <c r="BI228" s="89"/>
    </row>
    <row r="229" spans="5:61" ht="15.75" customHeight="1" x14ac:dyDescent="0.35">
      <c r="E229" s="89"/>
      <c r="F229" s="89"/>
      <c r="G229" s="89"/>
      <c r="H229" s="89"/>
      <c r="I229" s="89"/>
      <c r="J229" s="89"/>
      <c r="AC229" s="89"/>
      <c r="AF229" s="89"/>
      <c r="AG229" s="89"/>
      <c r="AH229" s="89"/>
      <c r="AI229" s="89"/>
      <c r="AJ229" s="89"/>
      <c r="AK229" s="89"/>
      <c r="AL229" s="89"/>
      <c r="AM229" s="89"/>
      <c r="AN229" s="89"/>
      <c r="AO229" s="89"/>
      <c r="AP229" s="89"/>
      <c r="AQ229" s="89"/>
      <c r="AR229" s="89"/>
      <c r="AS229" s="89"/>
      <c r="AT229" s="89"/>
      <c r="AU229" s="89"/>
      <c r="AV229" s="89"/>
      <c r="AW229" s="89"/>
      <c r="AX229" s="89"/>
      <c r="AY229" s="89"/>
      <c r="AZ229" s="89"/>
      <c r="BA229" s="89"/>
      <c r="BB229" s="89"/>
      <c r="BC229" s="89"/>
      <c r="BG229" s="89"/>
      <c r="BH229" s="89"/>
      <c r="BI229" s="89"/>
    </row>
    <row r="230" spans="5:61" ht="15.75" customHeight="1" x14ac:dyDescent="0.35">
      <c r="E230" s="89"/>
      <c r="F230" s="89"/>
      <c r="G230" s="89"/>
      <c r="H230" s="89"/>
      <c r="I230" s="89"/>
      <c r="J230" s="89"/>
      <c r="AC230" s="89"/>
      <c r="AF230" s="89"/>
      <c r="AG230" s="89"/>
      <c r="AH230" s="89"/>
      <c r="AI230" s="89"/>
      <c r="AJ230" s="89"/>
      <c r="AK230" s="89"/>
      <c r="AL230" s="89"/>
      <c r="AM230" s="89"/>
      <c r="AN230" s="89"/>
      <c r="AO230" s="89"/>
      <c r="AP230" s="89"/>
      <c r="AQ230" s="89"/>
      <c r="AR230" s="89"/>
      <c r="AS230" s="89"/>
      <c r="AT230" s="89"/>
      <c r="AU230" s="89"/>
      <c r="AV230" s="89"/>
      <c r="AW230" s="89"/>
      <c r="AX230" s="89"/>
      <c r="AY230" s="89"/>
      <c r="AZ230" s="89"/>
      <c r="BA230" s="89"/>
      <c r="BB230" s="89"/>
      <c r="BC230" s="89"/>
      <c r="BG230" s="89"/>
      <c r="BH230" s="89"/>
      <c r="BI230" s="89"/>
    </row>
    <row r="231" spans="5:61" ht="15.75" customHeight="1" x14ac:dyDescent="0.35">
      <c r="E231" s="89"/>
      <c r="F231" s="89"/>
      <c r="G231" s="89"/>
      <c r="H231" s="89"/>
      <c r="I231" s="89"/>
      <c r="J231" s="89"/>
      <c r="AC231" s="89"/>
      <c r="AF231" s="89"/>
      <c r="AG231" s="89"/>
      <c r="AH231" s="89"/>
      <c r="AI231" s="89"/>
      <c r="AJ231" s="89"/>
      <c r="AK231" s="89"/>
      <c r="AL231" s="89"/>
      <c r="AM231" s="89"/>
      <c r="AN231" s="89"/>
      <c r="AO231" s="89"/>
      <c r="AP231" s="89"/>
      <c r="AQ231" s="89"/>
      <c r="AR231" s="89"/>
      <c r="AS231" s="89"/>
      <c r="AT231" s="89"/>
      <c r="AU231" s="89"/>
      <c r="AV231" s="89"/>
      <c r="AW231" s="89"/>
      <c r="AX231" s="89"/>
      <c r="AY231" s="89"/>
      <c r="AZ231" s="89"/>
      <c r="BA231" s="89"/>
      <c r="BB231" s="89"/>
      <c r="BC231" s="89"/>
      <c r="BG231" s="89"/>
      <c r="BH231" s="89"/>
      <c r="BI231" s="89"/>
    </row>
    <row r="232" spans="5:61" ht="15.75" customHeight="1" x14ac:dyDescent="0.35">
      <c r="E232" s="89"/>
      <c r="F232" s="89"/>
      <c r="G232" s="89"/>
      <c r="H232" s="89"/>
      <c r="I232" s="89"/>
      <c r="J232" s="89"/>
      <c r="AC232" s="89"/>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BB232" s="89"/>
      <c r="BC232" s="89"/>
      <c r="BG232" s="89"/>
      <c r="BH232" s="89"/>
      <c r="BI232" s="89"/>
    </row>
    <row r="233" spans="5:61" ht="15.75" customHeight="1" x14ac:dyDescent="0.35">
      <c r="E233" s="89"/>
      <c r="F233" s="89"/>
      <c r="G233" s="89"/>
      <c r="H233" s="89"/>
      <c r="I233" s="89"/>
      <c r="J233" s="89"/>
      <c r="AC233" s="89"/>
      <c r="AF233" s="89"/>
      <c r="AG233" s="89"/>
      <c r="AH233" s="89"/>
      <c r="AI233" s="89"/>
      <c r="AJ233" s="89"/>
      <c r="AK233" s="89"/>
      <c r="AL233" s="89"/>
      <c r="AM233" s="89"/>
      <c r="AN233" s="89"/>
      <c r="AO233" s="89"/>
      <c r="AP233" s="89"/>
      <c r="AQ233" s="89"/>
      <c r="AR233" s="89"/>
      <c r="AS233" s="89"/>
      <c r="AT233" s="89"/>
      <c r="AU233" s="89"/>
      <c r="AV233" s="89"/>
      <c r="AW233" s="89"/>
      <c r="AX233" s="89"/>
      <c r="AY233" s="89"/>
      <c r="AZ233" s="89"/>
      <c r="BA233" s="89"/>
      <c r="BB233" s="89"/>
      <c r="BC233" s="89"/>
      <c r="BG233" s="89"/>
      <c r="BH233" s="89"/>
      <c r="BI233" s="89"/>
    </row>
    <row r="234" spans="5:61" ht="15.75" customHeight="1" x14ac:dyDescent="0.35">
      <c r="E234" s="89"/>
      <c r="F234" s="89"/>
      <c r="G234" s="89"/>
      <c r="H234" s="89"/>
      <c r="I234" s="89"/>
      <c r="J234" s="89"/>
      <c r="AC234" s="89"/>
      <c r="AF234" s="89"/>
      <c r="AG234" s="89"/>
      <c r="AH234" s="89"/>
      <c r="AI234" s="89"/>
      <c r="AJ234" s="89"/>
      <c r="AK234" s="89"/>
      <c r="AL234" s="89"/>
      <c r="AM234" s="89"/>
      <c r="AN234" s="89"/>
      <c r="AO234" s="89"/>
      <c r="AP234" s="89"/>
      <c r="AQ234" s="89"/>
      <c r="AR234" s="89"/>
      <c r="AS234" s="89"/>
      <c r="AT234" s="89"/>
      <c r="AU234" s="89"/>
      <c r="AV234" s="89"/>
      <c r="AW234" s="89"/>
      <c r="AX234" s="89"/>
      <c r="AY234" s="89"/>
      <c r="AZ234" s="89"/>
      <c r="BA234" s="89"/>
      <c r="BB234" s="89"/>
      <c r="BC234" s="89"/>
      <c r="BG234" s="89"/>
      <c r="BH234" s="89"/>
      <c r="BI234" s="89"/>
    </row>
    <row r="235" spans="5:61" ht="15.75" customHeight="1" x14ac:dyDescent="0.35">
      <c r="E235" s="89"/>
      <c r="F235" s="89"/>
      <c r="G235" s="89"/>
      <c r="H235" s="89"/>
      <c r="I235" s="89"/>
      <c r="J235" s="89"/>
      <c r="AC235" s="89"/>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c r="BB235" s="89"/>
      <c r="BC235" s="89"/>
      <c r="BG235" s="89"/>
      <c r="BH235" s="89"/>
      <c r="BI235" s="89"/>
    </row>
    <row r="236" spans="5:61" ht="15.75" customHeight="1" x14ac:dyDescent="0.35">
      <c r="E236" s="89"/>
      <c r="F236" s="89"/>
      <c r="G236" s="89"/>
      <c r="H236" s="89"/>
      <c r="I236" s="89"/>
      <c r="J236" s="89"/>
      <c r="AC236" s="89"/>
      <c r="AF236" s="89"/>
      <c r="AG236" s="89"/>
      <c r="AH236" s="89"/>
      <c r="AI236" s="89"/>
      <c r="AJ236" s="89"/>
      <c r="AK236" s="89"/>
      <c r="AL236" s="89"/>
      <c r="AM236" s="89"/>
      <c r="AN236" s="89"/>
      <c r="AO236" s="89"/>
      <c r="AP236" s="89"/>
      <c r="AQ236" s="89"/>
      <c r="AR236" s="89"/>
      <c r="AS236" s="89"/>
      <c r="AT236" s="89"/>
      <c r="AU236" s="89"/>
      <c r="AV236" s="89"/>
      <c r="AW236" s="89"/>
      <c r="AX236" s="89"/>
      <c r="AY236" s="89"/>
      <c r="AZ236" s="89"/>
      <c r="BA236" s="89"/>
      <c r="BB236" s="89"/>
      <c r="BC236" s="89"/>
      <c r="BG236" s="89"/>
      <c r="BH236" s="89"/>
      <c r="BI236" s="89"/>
    </row>
    <row r="237" spans="5:61" ht="15.75" customHeight="1" x14ac:dyDescent="0.35">
      <c r="E237" s="89"/>
      <c r="F237" s="89"/>
      <c r="G237" s="89"/>
      <c r="H237" s="89"/>
      <c r="I237" s="89"/>
      <c r="J237" s="89"/>
      <c r="AC237" s="89"/>
      <c r="AF237" s="89"/>
      <c r="AG237" s="89"/>
      <c r="AH237" s="89"/>
      <c r="AI237" s="89"/>
      <c r="AJ237" s="89"/>
      <c r="AK237" s="89"/>
      <c r="AL237" s="89"/>
      <c r="AM237" s="89"/>
      <c r="AN237" s="89"/>
      <c r="AO237" s="89"/>
      <c r="AP237" s="89"/>
      <c r="AQ237" s="89"/>
      <c r="AR237" s="89"/>
      <c r="AS237" s="89"/>
      <c r="AT237" s="89"/>
      <c r="AU237" s="89"/>
      <c r="AV237" s="89"/>
      <c r="AW237" s="89"/>
      <c r="AX237" s="89"/>
      <c r="AY237" s="89"/>
      <c r="AZ237" s="89"/>
      <c r="BA237" s="89"/>
      <c r="BB237" s="89"/>
      <c r="BC237" s="89"/>
      <c r="BG237" s="89"/>
      <c r="BH237" s="89"/>
      <c r="BI237" s="89"/>
    </row>
    <row r="238" spans="5:61" ht="15.75" customHeight="1" x14ac:dyDescent="0.35">
      <c r="E238" s="89"/>
      <c r="F238" s="89"/>
      <c r="G238" s="89"/>
      <c r="H238" s="89"/>
      <c r="I238" s="89"/>
      <c r="J238" s="89"/>
      <c r="AC238" s="89"/>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c r="BB238" s="89"/>
      <c r="BC238" s="89"/>
      <c r="BG238" s="89"/>
      <c r="BH238" s="89"/>
      <c r="BI238" s="89"/>
    </row>
    <row r="239" spans="5:61" ht="15.75" customHeight="1" x14ac:dyDescent="0.35">
      <c r="E239" s="89"/>
      <c r="F239" s="89"/>
      <c r="G239" s="89"/>
      <c r="H239" s="89"/>
      <c r="I239" s="89"/>
      <c r="J239" s="89"/>
      <c r="AC239" s="89"/>
      <c r="AF239" s="89"/>
      <c r="AG239" s="89"/>
      <c r="AH239" s="89"/>
      <c r="AI239" s="89"/>
      <c r="AJ239" s="89"/>
      <c r="AK239" s="89"/>
      <c r="AL239" s="89"/>
      <c r="AM239" s="89"/>
      <c r="AN239" s="89"/>
      <c r="AO239" s="89"/>
      <c r="AP239" s="89"/>
      <c r="AQ239" s="89"/>
      <c r="AR239" s="89"/>
      <c r="AS239" s="89"/>
      <c r="AT239" s="89"/>
      <c r="AU239" s="89"/>
      <c r="AV239" s="89"/>
      <c r="AW239" s="89"/>
      <c r="AX239" s="89"/>
      <c r="AY239" s="89"/>
      <c r="AZ239" s="89"/>
      <c r="BA239" s="89"/>
      <c r="BB239" s="89"/>
      <c r="BC239" s="89"/>
      <c r="BG239" s="89"/>
      <c r="BH239" s="89"/>
      <c r="BI239" s="89"/>
    </row>
    <row r="240" spans="5:61" ht="15.75" customHeight="1" x14ac:dyDescent="0.35">
      <c r="E240" s="89"/>
      <c r="F240" s="89"/>
      <c r="G240" s="89"/>
      <c r="H240" s="89"/>
      <c r="I240" s="89"/>
      <c r="J240" s="89"/>
      <c r="AC240" s="89"/>
      <c r="AF240" s="89"/>
      <c r="AG240" s="89"/>
      <c r="AH240" s="89"/>
      <c r="AI240" s="89"/>
      <c r="AJ240" s="89"/>
      <c r="AK240" s="89"/>
      <c r="AL240" s="89"/>
      <c r="AM240" s="89"/>
      <c r="AN240" s="89"/>
      <c r="AO240" s="89"/>
      <c r="AP240" s="89"/>
      <c r="AQ240" s="89"/>
      <c r="AR240" s="89"/>
      <c r="AS240" s="89"/>
      <c r="AT240" s="89"/>
      <c r="AU240" s="89"/>
      <c r="AV240" s="89"/>
      <c r="AW240" s="89"/>
      <c r="AX240" s="89"/>
      <c r="AY240" s="89"/>
      <c r="AZ240" s="89"/>
      <c r="BA240" s="89"/>
      <c r="BB240" s="89"/>
      <c r="BC240" s="89"/>
      <c r="BG240" s="89"/>
      <c r="BH240" s="89"/>
      <c r="BI240" s="89"/>
    </row>
    <row r="241" spans="5:61" ht="15.75" customHeight="1" x14ac:dyDescent="0.35">
      <c r="E241" s="89"/>
      <c r="F241" s="89"/>
      <c r="G241" s="89"/>
      <c r="H241" s="89"/>
      <c r="I241" s="89"/>
      <c r="J241" s="89"/>
      <c r="AC241" s="89"/>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c r="BB241" s="89"/>
      <c r="BC241" s="89"/>
      <c r="BG241" s="89"/>
      <c r="BH241" s="89"/>
      <c r="BI241" s="89"/>
    </row>
    <row r="242" spans="5:61" ht="15.75" customHeight="1" x14ac:dyDescent="0.35">
      <c r="E242" s="89"/>
      <c r="F242" s="89"/>
      <c r="G242" s="89"/>
      <c r="H242" s="89"/>
      <c r="I242" s="89"/>
      <c r="J242" s="89"/>
      <c r="AC242" s="89"/>
      <c r="AF242" s="89"/>
      <c r="AG242" s="89"/>
      <c r="AH242" s="89"/>
      <c r="AI242" s="89"/>
      <c r="AJ242" s="89"/>
      <c r="AK242" s="89"/>
      <c r="AL242" s="89"/>
      <c r="AM242" s="89"/>
      <c r="AN242" s="89"/>
      <c r="AO242" s="89"/>
      <c r="AP242" s="89"/>
      <c r="AQ242" s="89"/>
      <c r="AR242" s="89"/>
      <c r="AS242" s="89"/>
      <c r="AT242" s="89"/>
      <c r="AU242" s="89"/>
      <c r="AV242" s="89"/>
      <c r="AW242" s="89"/>
      <c r="AX242" s="89"/>
      <c r="AY242" s="89"/>
      <c r="AZ242" s="89"/>
      <c r="BA242" s="89"/>
      <c r="BB242" s="89"/>
      <c r="BC242" s="89"/>
      <c r="BG242" s="89"/>
      <c r="BH242" s="89"/>
      <c r="BI242" s="89"/>
    </row>
    <row r="243" spans="5:61" ht="15.75" customHeight="1" x14ac:dyDescent="0.35">
      <c r="E243" s="89"/>
      <c r="F243" s="89"/>
      <c r="G243" s="89"/>
      <c r="H243" s="89"/>
      <c r="I243" s="89"/>
      <c r="J243" s="89"/>
      <c r="AC243" s="89"/>
      <c r="AF243" s="89"/>
      <c r="AG243" s="89"/>
      <c r="AH243" s="89"/>
      <c r="AI243" s="89"/>
      <c r="AJ243" s="89"/>
      <c r="AK243" s="89"/>
      <c r="AL243" s="89"/>
      <c r="AM243" s="89"/>
      <c r="AN243" s="89"/>
      <c r="AO243" s="89"/>
      <c r="AP243" s="89"/>
      <c r="AQ243" s="89"/>
      <c r="AR243" s="89"/>
      <c r="AS243" s="89"/>
      <c r="AT243" s="89"/>
      <c r="AU243" s="89"/>
      <c r="AV243" s="89"/>
      <c r="AW243" s="89"/>
      <c r="AX243" s="89"/>
      <c r="AY243" s="89"/>
      <c r="AZ243" s="89"/>
      <c r="BA243" s="89"/>
      <c r="BB243" s="89"/>
      <c r="BC243" s="89"/>
      <c r="BG243" s="89"/>
      <c r="BH243" s="89"/>
      <c r="BI243" s="89"/>
    </row>
    <row r="244" spans="5:61" ht="15.75" customHeight="1" x14ac:dyDescent="0.35">
      <c r="E244" s="89"/>
      <c r="F244" s="89"/>
      <c r="G244" s="89"/>
      <c r="H244" s="89"/>
      <c r="I244" s="89"/>
      <c r="J244" s="89"/>
      <c r="AC244" s="89"/>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c r="BB244" s="89"/>
      <c r="BC244" s="89"/>
      <c r="BG244" s="89"/>
      <c r="BH244" s="89"/>
      <c r="BI244" s="89"/>
    </row>
    <row r="245" spans="5:61" ht="15.75" customHeight="1" x14ac:dyDescent="0.35">
      <c r="E245" s="89"/>
      <c r="F245" s="89"/>
      <c r="G245" s="89"/>
      <c r="H245" s="89"/>
      <c r="I245" s="89"/>
      <c r="J245" s="89"/>
      <c r="AC245" s="89"/>
      <c r="AF245" s="89"/>
      <c r="AG245" s="89"/>
      <c r="AH245" s="89"/>
      <c r="AI245" s="89"/>
      <c r="AJ245" s="89"/>
      <c r="AK245" s="89"/>
      <c r="AL245" s="89"/>
      <c r="AM245" s="89"/>
      <c r="AN245" s="89"/>
      <c r="AO245" s="89"/>
      <c r="AP245" s="89"/>
      <c r="AQ245" s="89"/>
      <c r="AR245" s="89"/>
      <c r="AS245" s="89"/>
      <c r="AT245" s="89"/>
      <c r="AU245" s="89"/>
      <c r="AV245" s="89"/>
      <c r="AW245" s="89"/>
      <c r="AX245" s="89"/>
      <c r="AY245" s="89"/>
      <c r="AZ245" s="89"/>
      <c r="BA245" s="89"/>
      <c r="BB245" s="89"/>
      <c r="BC245" s="89"/>
      <c r="BG245" s="89"/>
      <c r="BH245" s="89"/>
      <c r="BI245" s="89"/>
    </row>
    <row r="246" spans="5:61" ht="15.75" customHeight="1" x14ac:dyDescent="0.35">
      <c r="E246" s="89"/>
      <c r="F246" s="89"/>
      <c r="G246" s="89"/>
      <c r="H246" s="89"/>
      <c r="I246" s="89"/>
      <c r="J246" s="89"/>
      <c r="AC246" s="89"/>
      <c r="AF246" s="89"/>
      <c r="AG246" s="89"/>
      <c r="AH246" s="89"/>
      <c r="AI246" s="89"/>
      <c r="AJ246" s="89"/>
      <c r="AK246" s="89"/>
      <c r="AL246" s="89"/>
      <c r="AM246" s="89"/>
      <c r="AN246" s="89"/>
      <c r="AO246" s="89"/>
      <c r="AP246" s="89"/>
      <c r="AQ246" s="89"/>
      <c r="AR246" s="89"/>
      <c r="AS246" s="89"/>
      <c r="AT246" s="89"/>
      <c r="AU246" s="89"/>
      <c r="AV246" s="89"/>
      <c r="AW246" s="89"/>
      <c r="AX246" s="89"/>
      <c r="AY246" s="89"/>
      <c r="AZ246" s="89"/>
      <c r="BA246" s="89"/>
      <c r="BB246" s="89"/>
      <c r="BC246" s="89"/>
      <c r="BG246" s="89"/>
      <c r="BH246" s="89"/>
      <c r="BI246" s="89"/>
    </row>
    <row r="247" spans="5:61" ht="15.75" customHeight="1" x14ac:dyDescent="0.35">
      <c r="E247" s="89"/>
      <c r="F247" s="89"/>
      <c r="G247" s="89"/>
      <c r="H247" s="89"/>
      <c r="I247" s="89"/>
      <c r="J247" s="89"/>
      <c r="AC247" s="89"/>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c r="BB247" s="89"/>
      <c r="BC247" s="89"/>
      <c r="BG247" s="89"/>
      <c r="BH247" s="89"/>
      <c r="BI247" s="89"/>
    </row>
    <row r="248" spans="5:61" ht="15.75" customHeight="1" x14ac:dyDescent="0.35">
      <c r="E248" s="89"/>
      <c r="F248" s="89"/>
      <c r="G248" s="89"/>
      <c r="H248" s="89"/>
      <c r="I248" s="89"/>
      <c r="J248" s="89"/>
      <c r="AC248" s="89"/>
      <c r="AF248" s="89"/>
      <c r="AG248" s="89"/>
      <c r="AH248" s="89"/>
      <c r="AI248" s="89"/>
      <c r="AJ248" s="89"/>
      <c r="AK248" s="89"/>
      <c r="AL248" s="89"/>
      <c r="AM248" s="89"/>
      <c r="AN248" s="89"/>
      <c r="AO248" s="89"/>
      <c r="AP248" s="89"/>
      <c r="AQ248" s="89"/>
      <c r="AR248" s="89"/>
      <c r="AS248" s="89"/>
      <c r="AT248" s="89"/>
      <c r="AU248" s="89"/>
      <c r="AV248" s="89"/>
      <c r="AW248" s="89"/>
      <c r="AX248" s="89"/>
      <c r="AY248" s="89"/>
      <c r="AZ248" s="89"/>
      <c r="BA248" s="89"/>
      <c r="BB248" s="89"/>
      <c r="BC248" s="89"/>
      <c r="BG248" s="89"/>
      <c r="BH248" s="89"/>
      <c r="BI248" s="89"/>
    </row>
    <row r="249" spans="5:61" ht="15.75" customHeight="1" x14ac:dyDescent="0.35">
      <c r="E249" s="89"/>
      <c r="F249" s="89"/>
      <c r="G249" s="89"/>
      <c r="H249" s="89"/>
      <c r="I249" s="89"/>
      <c r="J249" s="89"/>
      <c r="AC249" s="89"/>
      <c r="AF249" s="89"/>
      <c r="AG249" s="89"/>
      <c r="AH249" s="89"/>
      <c r="AI249" s="89"/>
      <c r="AJ249" s="89"/>
      <c r="AK249" s="89"/>
      <c r="AL249" s="89"/>
      <c r="AM249" s="89"/>
      <c r="AN249" s="89"/>
      <c r="AO249" s="89"/>
      <c r="AP249" s="89"/>
      <c r="AQ249" s="89"/>
      <c r="AR249" s="89"/>
      <c r="AS249" s="89"/>
      <c r="AT249" s="89"/>
      <c r="AU249" s="89"/>
      <c r="AV249" s="89"/>
      <c r="AW249" s="89"/>
      <c r="AX249" s="89"/>
      <c r="AY249" s="89"/>
      <c r="AZ249" s="89"/>
      <c r="BA249" s="89"/>
      <c r="BB249" s="89"/>
      <c r="BC249" s="89"/>
      <c r="BG249" s="89"/>
      <c r="BH249" s="89"/>
      <c r="BI249" s="89"/>
    </row>
    <row r="250" spans="5:61" ht="15.75" customHeight="1" x14ac:dyDescent="0.35">
      <c r="E250" s="89"/>
      <c r="F250" s="89"/>
      <c r="G250" s="89"/>
      <c r="H250" s="89"/>
      <c r="I250" s="89"/>
      <c r="J250" s="89"/>
      <c r="AC250" s="89"/>
      <c r="AF250" s="89"/>
      <c r="AG250" s="89"/>
      <c r="AH250" s="89"/>
      <c r="AI250" s="89"/>
      <c r="AJ250" s="89"/>
      <c r="AK250" s="89"/>
      <c r="AL250" s="89"/>
      <c r="AM250" s="89"/>
      <c r="AN250" s="89"/>
      <c r="AO250" s="89"/>
      <c r="AP250" s="89"/>
      <c r="AQ250" s="89"/>
      <c r="AR250" s="89"/>
      <c r="AS250" s="89"/>
      <c r="AT250" s="89"/>
      <c r="AU250" s="89"/>
      <c r="AV250" s="89"/>
      <c r="AW250" s="89"/>
      <c r="AX250" s="89"/>
      <c r="AY250" s="89"/>
      <c r="AZ250" s="89"/>
      <c r="BA250" s="89"/>
      <c r="BB250" s="89"/>
      <c r="BC250" s="89"/>
      <c r="BG250" s="89"/>
      <c r="BH250" s="89"/>
      <c r="BI250" s="89"/>
    </row>
    <row r="251" spans="5:61" ht="15.75" customHeight="1" x14ac:dyDescent="0.35">
      <c r="E251" s="89"/>
      <c r="F251" s="89"/>
      <c r="G251" s="89"/>
      <c r="H251" s="89"/>
      <c r="I251" s="89"/>
      <c r="J251" s="89"/>
      <c r="AC251" s="89"/>
      <c r="AF251" s="89"/>
      <c r="AG251" s="89"/>
      <c r="AH251" s="89"/>
      <c r="AI251" s="89"/>
      <c r="AJ251" s="89"/>
      <c r="AK251" s="89"/>
      <c r="AL251" s="89"/>
      <c r="AM251" s="89"/>
      <c r="AN251" s="89"/>
      <c r="AO251" s="89"/>
      <c r="AP251" s="89"/>
      <c r="AQ251" s="89"/>
      <c r="AR251" s="89"/>
      <c r="AS251" s="89"/>
      <c r="AT251" s="89"/>
      <c r="AU251" s="89"/>
      <c r="AV251" s="89"/>
      <c r="AW251" s="89"/>
      <c r="AX251" s="89"/>
      <c r="AY251" s="89"/>
      <c r="AZ251" s="89"/>
      <c r="BA251" s="89"/>
      <c r="BB251" s="89"/>
      <c r="BC251" s="89"/>
      <c r="BG251" s="89"/>
      <c r="BH251" s="89"/>
      <c r="BI251" s="89"/>
    </row>
    <row r="252" spans="5:61" ht="15.75" customHeight="1" x14ac:dyDescent="0.35">
      <c r="E252" s="89"/>
      <c r="F252" s="89"/>
      <c r="G252" s="89"/>
      <c r="H252" s="89"/>
      <c r="I252" s="89"/>
      <c r="J252" s="89"/>
      <c r="AC252" s="89"/>
      <c r="AF252" s="89"/>
      <c r="AG252" s="89"/>
      <c r="AH252" s="89"/>
      <c r="AI252" s="89"/>
      <c r="AJ252" s="89"/>
      <c r="AK252" s="89"/>
      <c r="AL252" s="89"/>
      <c r="AM252" s="89"/>
      <c r="AN252" s="89"/>
      <c r="AO252" s="89"/>
      <c r="AP252" s="89"/>
      <c r="AQ252" s="89"/>
      <c r="AR252" s="89"/>
      <c r="AS252" s="89"/>
      <c r="AT252" s="89"/>
      <c r="AU252" s="89"/>
      <c r="AV252" s="89"/>
      <c r="AW252" s="89"/>
      <c r="AX252" s="89"/>
      <c r="AY252" s="89"/>
      <c r="AZ252" s="89"/>
      <c r="BA252" s="89"/>
      <c r="BB252" s="89"/>
      <c r="BC252" s="89"/>
      <c r="BG252" s="89"/>
      <c r="BH252" s="89"/>
      <c r="BI252" s="89"/>
    </row>
    <row r="253" spans="5:61" ht="15.75" customHeight="1" x14ac:dyDescent="0.35">
      <c r="E253" s="89"/>
      <c r="F253" s="89"/>
      <c r="G253" s="89"/>
      <c r="H253" s="89"/>
      <c r="I253" s="89"/>
      <c r="J253" s="89"/>
      <c r="AC253" s="89"/>
      <c r="AF253" s="89"/>
      <c r="AG253" s="89"/>
      <c r="AH253" s="89"/>
      <c r="AI253" s="89"/>
      <c r="AJ253" s="89"/>
      <c r="AK253" s="89"/>
      <c r="AL253" s="89"/>
      <c r="AM253" s="89"/>
      <c r="AN253" s="89"/>
      <c r="AO253" s="89"/>
      <c r="AP253" s="89"/>
      <c r="AQ253" s="89"/>
      <c r="AR253" s="89"/>
      <c r="AS253" s="89"/>
      <c r="AT253" s="89"/>
      <c r="AU253" s="89"/>
      <c r="AV253" s="89"/>
      <c r="AW253" s="89"/>
      <c r="AX253" s="89"/>
      <c r="AY253" s="89"/>
      <c r="AZ253" s="89"/>
      <c r="BA253" s="89"/>
      <c r="BB253" s="89"/>
      <c r="BC253" s="89"/>
      <c r="BG253" s="89"/>
      <c r="BH253" s="89"/>
      <c r="BI253" s="89"/>
    </row>
    <row r="254" spans="5:61" ht="15.75" customHeight="1" x14ac:dyDescent="0.35">
      <c r="E254" s="89"/>
      <c r="F254" s="89"/>
      <c r="G254" s="89"/>
      <c r="H254" s="89"/>
      <c r="I254" s="89"/>
      <c r="J254" s="89"/>
      <c r="AC254" s="89"/>
      <c r="AF254" s="89"/>
      <c r="AG254" s="89"/>
      <c r="AH254" s="89"/>
      <c r="AI254" s="89"/>
      <c r="AJ254" s="89"/>
      <c r="AK254" s="89"/>
      <c r="AL254" s="89"/>
      <c r="AM254" s="89"/>
      <c r="AN254" s="89"/>
      <c r="AO254" s="89"/>
      <c r="AP254" s="89"/>
      <c r="AQ254" s="89"/>
      <c r="AR254" s="89"/>
      <c r="AS254" s="89"/>
      <c r="AT254" s="89"/>
      <c r="AU254" s="89"/>
      <c r="AV254" s="89"/>
      <c r="AW254" s="89"/>
      <c r="AX254" s="89"/>
      <c r="AY254" s="89"/>
      <c r="AZ254" s="89"/>
      <c r="BA254" s="89"/>
      <c r="BB254" s="89"/>
      <c r="BC254" s="89"/>
      <c r="BG254" s="89"/>
      <c r="BH254" s="89"/>
      <c r="BI254" s="89"/>
    </row>
    <row r="255" spans="5:61" ht="15.75" customHeight="1" x14ac:dyDescent="0.35">
      <c r="E255" s="89"/>
      <c r="F255" s="89"/>
      <c r="G255" s="89"/>
      <c r="H255" s="89"/>
      <c r="I255" s="89"/>
      <c r="J255" s="89"/>
      <c r="AC255" s="89"/>
      <c r="AF255" s="89"/>
      <c r="AG255" s="89"/>
      <c r="AH255" s="89"/>
      <c r="AI255" s="89"/>
      <c r="AJ255" s="89"/>
      <c r="AK255" s="89"/>
      <c r="AL255" s="89"/>
      <c r="AM255" s="89"/>
      <c r="AN255" s="89"/>
      <c r="AO255" s="89"/>
      <c r="AP255" s="89"/>
      <c r="AQ255" s="89"/>
      <c r="AR255" s="89"/>
      <c r="AS255" s="89"/>
      <c r="AT255" s="89"/>
      <c r="AU255" s="89"/>
      <c r="AV255" s="89"/>
      <c r="AW255" s="89"/>
      <c r="AX255" s="89"/>
      <c r="AY255" s="89"/>
      <c r="AZ255" s="89"/>
      <c r="BA255" s="89"/>
      <c r="BB255" s="89"/>
      <c r="BC255" s="89"/>
      <c r="BG255" s="89"/>
      <c r="BH255" s="89"/>
      <c r="BI255" s="89"/>
    </row>
    <row r="256" spans="5:61" ht="15.75" customHeight="1" x14ac:dyDescent="0.35">
      <c r="E256" s="89"/>
      <c r="F256" s="89"/>
      <c r="G256" s="89"/>
      <c r="H256" s="89"/>
      <c r="I256" s="89"/>
      <c r="J256" s="89"/>
      <c r="AC256" s="89"/>
      <c r="AF256" s="89"/>
      <c r="AG256" s="89"/>
      <c r="AH256" s="89"/>
      <c r="AI256" s="89"/>
      <c r="AJ256" s="89"/>
      <c r="AK256" s="89"/>
      <c r="AL256" s="89"/>
      <c r="AM256" s="89"/>
      <c r="AN256" s="89"/>
      <c r="AO256" s="89"/>
      <c r="AP256" s="89"/>
      <c r="AQ256" s="89"/>
      <c r="AR256" s="89"/>
      <c r="AS256" s="89"/>
      <c r="AT256" s="89"/>
      <c r="AU256" s="89"/>
      <c r="AV256" s="89"/>
      <c r="AW256" s="89"/>
      <c r="AX256" s="89"/>
      <c r="AY256" s="89"/>
      <c r="AZ256" s="89"/>
      <c r="BA256" s="89"/>
      <c r="BB256" s="89"/>
      <c r="BC256" s="89"/>
      <c r="BG256" s="89"/>
      <c r="BH256" s="89"/>
      <c r="BI256" s="89"/>
    </row>
    <row r="257" spans="5:61" ht="15.75" customHeight="1" x14ac:dyDescent="0.35">
      <c r="E257" s="89"/>
      <c r="F257" s="89"/>
      <c r="G257" s="89"/>
      <c r="H257" s="89"/>
      <c r="I257" s="89"/>
      <c r="J257" s="89"/>
      <c r="AC257" s="89"/>
      <c r="AF257" s="89"/>
      <c r="AG257" s="89"/>
      <c r="AH257" s="89"/>
      <c r="AI257" s="89"/>
      <c r="AJ257" s="89"/>
      <c r="AK257" s="89"/>
      <c r="AL257" s="89"/>
      <c r="AM257" s="89"/>
      <c r="AN257" s="89"/>
      <c r="AO257" s="89"/>
      <c r="AP257" s="89"/>
      <c r="AQ257" s="89"/>
      <c r="AR257" s="89"/>
      <c r="AS257" s="89"/>
      <c r="AT257" s="89"/>
      <c r="AU257" s="89"/>
      <c r="AV257" s="89"/>
      <c r="AW257" s="89"/>
      <c r="AX257" s="89"/>
      <c r="AY257" s="89"/>
      <c r="AZ257" s="89"/>
      <c r="BA257" s="89"/>
      <c r="BB257" s="89"/>
      <c r="BC257" s="89"/>
      <c r="BG257" s="89"/>
      <c r="BH257" s="89"/>
      <c r="BI257" s="89"/>
    </row>
    <row r="258" spans="5:61" ht="15.75" customHeight="1" x14ac:dyDescent="0.35">
      <c r="E258" s="89"/>
      <c r="F258" s="89"/>
      <c r="G258" s="89"/>
      <c r="H258" s="89"/>
      <c r="I258" s="89"/>
      <c r="J258" s="89"/>
      <c r="AC258" s="89"/>
      <c r="AF258" s="89"/>
      <c r="AG258" s="89"/>
      <c r="AH258" s="89"/>
      <c r="AI258" s="89"/>
      <c r="AJ258" s="89"/>
      <c r="AK258" s="89"/>
      <c r="AL258" s="89"/>
      <c r="AM258" s="89"/>
      <c r="AN258" s="89"/>
      <c r="AO258" s="89"/>
      <c r="AP258" s="89"/>
      <c r="AQ258" s="89"/>
      <c r="AR258" s="89"/>
      <c r="AS258" s="89"/>
      <c r="AT258" s="89"/>
      <c r="AU258" s="89"/>
      <c r="AV258" s="89"/>
      <c r="AW258" s="89"/>
      <c r="AX258" s="89"/>
      <c r="AY258" s="89"/>
      <c r="AZ258" s="89"/>
      <c r="BA258" s="89"/>
      <c r="BB258" s="89"/>
      <c r="BC258" s="89"/>
      <c r="BG258" s="89"/>
      <c r="BH258" s="89"/>
      <c r="BI258" s="89"/>
    </row>
    <row r="259" spans="5:61" ht="15.75" customHeight="1" x14ac:dyDescent="0.35">
      <c r="E259" s="89"/>
      <c r="F259" s="89"/>
      <c r="G259" s="89"/>
      <c r="H259" s="89"/>
      <c r="I259" s="89"/>
      <c r="J259" s="89"/>
      <c r="AC259" s="89"/>
      <c r="AF259" s="89"/>
      <c r="AG259" s="89"/>
      <c r="AH259" s="89"/>
      <c r="AI259" s="89"/>
      <c r="AJ259" s="89"/>
      <c r="AK259" s="89"/>
      <c r="AL259" s="89"/>
      <c r="AM259" s="89"/>
      <c r="AN259" s="89"/>
      <c r="AO259" s="89"/>
      <c r="AP259" s="89"/>
      <c r="AQ259" s="89"/>
      <c r="AR259" s="89"/>
      <c r="AS259" s="89"/>
      <c r="AT259" s="89"/>
      <c r="AU259" s="89"/>
      <c r="AV259" s="89"/>
      <c r="AW259" s="89"/>
      <c r="AX259" s="89"/>
      <c r="AY259" s="89"/>
      <c r="AZ259" s="89"/>
      <c r="BA259" s="89"/>
      <c r="BB259" s="89"/>
      <c r="BC259" s="89"/>
      <c r="BG259" s="89"/>
      <c r="BH259" s="89"/>
      <c r="BI259" s="89"/>
    </row>
    <row r="260" spans="5:61" ht="15.75" customHeight="1" x14ac:dyDescent="0.35">
      <c r="E260" s="89"/>
      <c r="F260" s="89"/>
      <c r="G260" s="89"/>
      <c r="H260" s="89"/>
      <c r="I260" s="89"/>
      <c r="J260" s="89"/>
      <c r="AC260" s="89"/>
      <c r="AF260" s="89"/>
      <c r="AG260" s="89"/>
      <c r="AH260" s="89"/>
      <c r="AI260" s="89"/>
      <c r="AJ260" s="89"/>
      <c r="AK260" s="89"/>
      <c r="AL260" s="89"/>
      <c r="AM260" s="89"/>
      <c r="AN260" s="89"/>
      <c r="AO260" s="89"/>
      <c r="AP260" s="89"/>
      <c r="AQ260" s="89"/>
      <c r="AR260" s="89"/>
      <c r="AS260" s="89"/>
      <c r="AT260" s="89"/>
      <c r="AU260" s="89"/>
      <c r="AV260" s="89"/>
      <c r="AW260" s="89"/>
      <c r="AX260" s="89"/>
      <c r="AY260" s="89"/>
      <c r="AZ260" s="89"/>
      <c r="BA260" s="89"/>
      <c r="BB260" s="89"/>
      <c r="BC260" s="89"/>
      <c r="BG260" s="89"/>
      <c r="BH260" s="89"/>
      <c r="BI260" s="89"/>
    </row>
    <row r="261" spans="5:61" ht="15.75" customHeight="1" x14ac:dyDescent="0.35">
      <c r="E261" s="89"/>
      <c r="F261" s="89"/>
      <c r="G261" s="89"/>
      <c r="H261" s="89"/>
      <c r="I261" s="89"/>
      <c r="J261" s="89"/>
      <c r="AC261" s="89"/>
      <c r="AF261" s="89"/>
      <c r="AG261" s="89"/>
      <c r="AH261" s="89"/>
      <c r="AI261" s="89"/>
      <c r="AJ261" s="89"/>
      <c r="AK261" s="89"/>
      <c r="AL261" s="89"/>
      <c r="AM261" s="89"/>
      <c r="AN261" s="89"/>
      <c r="AO261" s="89"/>
      <c r="AP261" s="89"/>
      <c r="AQ261" s="89"/>
      <c r="AR261" s="89"/>
      <c r="AS261" s="89"/>
      <c r="AT261" s="89"/>
      <c r="AU261" s="89"/>
      <c r="AV261" s="89"/>
      <c r="AW261" s="89"/>
      <c r="AX261" s="89"/>
      <c r="AY261" s="89"/>
      <c r="AZ261" s="89"/>
      <c r="BA261" s="89"/>
      <c r="BB261" s="89"/>
      <c r="BC261" s="89"/>
      <c r="BG261" s="89"/>
      <c r="BH261" s="89"/>
      <c r="BI261" s="89"/>
    </row>
    <row r="262" spans="5:61" ht="15.75" customHeight="1" x14ac:dyDescent="0.35">
      <c r="E262" s="89"/>
      <c r="F262" s="89"/>
      <c r="G262" s="89"/>
      <c r="H262" s="89"/>
      <c r="I262" s="89"/>
      <c r="J262" s="89"/>
      <c r="AC262" s="89"/>
      <c r="AF262" s="89"/>
      <c r="AG262" s="89"/>
      <c r="AH262" s="89"/>
      <c r="AI262" s="89"/>
      <c r="AJ262" s="89"/>
      <c r="AK262" s="89"/>
      <c r="AL262" s="89"/>
      <c r="AM262" s="89"/>
      <c r="AN262" s="89"/>
      <c r="AO262" s="89"/>
      <c r="AP262" s="89"/>
      <c r="AQ262" s="89"/>
      <c r="AR262" s="89"/>
      <c r="AS262" s="89"/>
      <c r="AT262" s="89"/>
      <c r="AU262" s="89"/>
      <c r="AV262" s="89"/>
      <c r="AW262" s="89"/>
      <c r="AX262" s="89"/>
      <c r="AY262" s="89"/>
      <c r="AZ262" s="89"/>
      <c r="BA262" s="89"/>
      <c r="BB262" s="89"/>
      <c r="BC262" s="89"/>
      <c r="BG262" s="89"/>
      <c r="BH262" s="89"/>
      <c r="BI262" s="89"/>
    </row>
    <row r="263" spans="5:61" ht="15.75" customHeight="1" x14ac:dyDescent="0.35">
      <c r="E263" s="89"/>
      <c r="F263" s="89"/>
      <c r="G263" s="89"/>
      <c r="H263" s="89"/>
      <c r="I263" s="89"/>
      <c r="J263" s="89"/>
      <c r="AC263" s="89"/>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c r="BB263" s="89"/>
      <c r="BC263" s="89"/>
      <c r="BG263" s="89"/>
      <c r="BH263" s="89"/>
      <c r="BI263" s="89"/>
    </row>
    <row r="264" spans="5:61" ht="15.75" customHeight="1" x14ac:dyDescent="0.35">
      <c r="E264" s="89"/>
      <c r="F264" s="89"/>
      <c r="G264" s="89"/>
      <c r="H264" s="89"/>
      <c r="I264" s="89"/>
      <c r="J264" s="89"/>
      <c r="AC264" s="89"/>
      <c r="AF264" s="89"/>
      <c r="AG264" s="89"/>
      <c r="AH264" s="89"/>
      <c r="AI264" s="89"/>
      <c r="AJ264" s="89"/>
      <c r="AK264" s="89"/>
      <c r="AL264" s="89"/>
      <c r="AM264" s="89"/>
      <c r="AN264" s="89"/>
      <c r="AO264" s="89"/>
      <c r="AP264" s="89"/>
      <c r="AQ264" s="89"/>
      <c r="AR264" s="89"/>
      <c r="AS264" s="89"/>
      <c r="AT264" s="89"/>
      <c r="AU264" s="89"/>
      <c r="AV264" s="89"/>
      <c r="AW264" s="89"/>
      <c r="AX264" s="89"/>
      <c r="AY264" s="89"/>
      <c r="AZ264" s="89"/>
      <c r="BA264" s="89"/>
      <c r="BB264" s="89"/>
      <c r="BC264" s="89"/>
      <c r="BG264" s="89"/>
      <c r="BH264" s="89"/>
      <c r="BI264" s="89"/>
    </row>
    <row r="265" spans="5:61" ht="15.75" customHeight="1" x14ac:dyDescent="0.35">
      <c r="E265" s="89"/>
      <c r="F265" s="89"/>
      <c r="G265" s="89"/>
      <c r="H265" s="89"/>
      <c r="I265" s="89"/>
      <c r="J265" s="89"/>
      <c r="AC265" s="89"/>
      <c r="AF265" s="89"/>
      <c r="AG265" s="89"/>
      <c r="AH265" s="89"/>
      <c r="AI265" s="89"/>
      <c r="AJ265" s="89"/>
      <c r="AK265" s="89"/>
      <c r="AL265" s="89"/>
      <c r="AM265" s="89"/>
      <c r="AN265" s="89"/>
      <c r="AO265" s="89"/>
      <c r="AP265" s="89"/>
      <c r="AQ265" s="89"/>
      <c r="AR265" s="89"/>
      <c r="AS265" s="89"/>
      <c r="AT265" s="89"/>
      <c r="AU265" s="89"/>
      <c r="AV265" s="89"/>
      <c r="AW265" s="89"/>
      <c r="AX265" s="89"/>
      <c r="AY265" s="89"/>
      <c r="AZ265" s="89"/>
      <c r="BA265" s="89"/>
      <c r="BB265" s="89"/>
      <c r="BC265" s="89"/>
      <c r="BG265" s="89"/>
      <c r="BH265" s="89"/>
      <c r="BI265" s="89"/>
    </row>
    <row r="266" spans="5:61" ht="15.75" customHeight="1" x14ac:dyDescent="0.35">
      <c r="E266" s="89"/>
      <c r="F266" s="89"/>
      <c r="G266" s="89"/>
      <c r="H266" s="89"/>
      <c r="I266" s="89"/>
      <c r="J266" s="89"/>
      <c r="AC266" s="89"/>
      <c r="AF266" s="89"/>
      <c r="AG266" s="89"/>
      <c r="AH266" s="89"/>
      <c r="AI266" s="89"/>
      <c r="AJ266" s="89"/>
      <c r="AK266" s="89"/>
      <c r="AL266" s="89"/>
      <c r="AM266" s="89"/>
      <c r="AN266" s="89"/>
      <c r="AO266" s="89"/>
      <c r="AP266" s="89"/>
      <c r="AQ266" s="89"/>
      <c r="AR266" s="89"/>
      <c r="AS266" s="89"/>
      <c r="AT266" s="89"/>
      <c r="AU266" s="89"/>
      <c r="AV266" s="89"/>
      <c r="AW266" s="89"/>
      <c r="AX266" s="89"/>
      <c r="AY266" s="89"/>
      <c r="AZ266" s="89"/>
      <c r="BA266" s="89"/>
      <c r="BB266" s="89"/>
      <c r="BC266" s="89"/>
      <c r="BG266" s="89"/>
      <c r="BH266" s="89"/>
      <c r="BI266" s="89"/>
    </row>
    <row r="267" spans="5:61" ht="15.75" customHeight="1" x14ac:dyDescent="0.35">
      <c r="E267" s="89"/>
      <c r="F267" s="89"/>
      <c r="G267" s="89"/>
      <c r="H267" s="89"/>
      <c r="I267" s="89"/>
      <c r="J267" s="89"/>
      <c r="AC267" s="89"/>
      <c r="AF267" s="89"/>
      <c r="AG267" s="89"/>
      <c r="AH267" s="89"/>
      <c r="AI267" s="89"/>
      <c r="AJ267" s="89"/>
      <c r="AK267" s="89"/>
      <c r="AL267" s="89"/>
      <c r="AM267" s="89"/>
      <c r="AN267" s="89"/>
      <c r="AO267" s="89"/>
      <c r="AP267" s="89"/>
      <c r="AQ267" s="89"/>
      <c r="AR267" s="89"/>
      <c r="AS267" s="89"/>
      <c r="AT267" s="89"/>
      <c r="AU267" s="89"/>
      <c r="AV267" s="89"/>
      <c r="AW267" s="89"/>
      <c r="AX267" s="89"/>
      <c r="AY267" s="89"/>
      <c r="AZ267" s="89"/>
      <c r="BA267" s="89"/>
      <c r="BB267" s="89"/>
      <c r="BC267" s="89"/>
      <c r="BG267" s="89"/>
      <c r="BH267" s="89"/>
      <c r="BI267" s="89"/>
    </row>
    <row r="268" spans="5:61" ht="15.75" customHeight="1" x14ac:dyDescent="0.35">
      <c r="E268" s="89"/>
      <c r="F268" s="89"/>
      <c r="G268" s="89"/>
      <c r="H268" s="89"/>
      <c r="I268" s="89"/>
      <c r="J268" s="89"/>
      <c r="AC268" s="89"/>
      <c r="AF268" s="89"/>
      <c r="AG268" s="89"/>
      <c r="AH268" s="89"/>
      <c r="AI268" s="89"/>
      <c r="AJ268" s="89"/>
      <c r="AK268" s="89"/>
      <c r="AL268" s="89"/>
      <c r="AM268" s="89"/>
      <c r="AN268" s="89"/>
      <c r="AO268" s="89"/>
      <c r="AP268" s="89"/>
      <c r="AQ268" s="89"/>
      <c r="AR268" s="89"/>
      <c r="AS268" s="89"/>
      <c r="AT268" s="89"/>
      <c r="AU268" s="89"/>
      <c r="AV268" s="89"/>
      <c r="AW268" s="89"/>
      <c r="AX268" s="89"/>
      <c r="AY268" s="89"/>
      <c r="AZ268" s="89"/>
      <c r="BA268" s="89"/>
      <c r="BB268" s="89"/>
      <c r="BC268" s="89"/>
      <c r="BG268" s="89"/>
      <c r="BH268" s="89"/>
      <c r="BI268" s="89"/>
    </row>
    <row r="269" spans="5:61" ht="15.75" customHeight="1" x14ac:dyDescent="0.35">
      <c r="E269" s="89"/>
      <c r="F269" s="89"/>
      <c r="G269" s="89"/>
      <c r="H269" s="89"/>
      <c r="I269" s="89"/>
      <c r="J269" s="89"/>
      <c r="AC269" s="89"/>
      <c r="AF269" s="89"/>
      <c r="AG269" s="89"/>
      <c r="AH269" s="89"/>
      <c r="AI269" s="89"/>
      <c r="AJ269" s="89"/>
      <c r="AK269" s="89"/>
      <c r="AL269" s="89"/>
      <c r="AM269" s="89"/>
      <c r="AN269" s="89"/>
      <c r="AO269" s="89"/>
      <c r="AP269" s="89"/>
      <c r="AQ269" s="89"/>
      <c r="AR269" s="89"/>
      <c r="AS269" s="89"/>
      <c r="AT269" s="89"/>
      <c r="AU269" s="89"/>
      <c r="AV269" s="89"/>
      <c r="AW269" s="89"/>
      <c r="AX269" s="89"/>
      <c r="AY269" s="89"/>
      <c r="AZ269" s="89"/>
      <c r="BA269" s="89"/>
      <c r="BB269" s="89"/>
      <c r="BC269" s="89"/>
      <c r="BG269" s="89"/>
      <c r="BH269" s="89"/>
      <c r="BI269" s="89"/>
    </row>
    <row r="270" spans="5:61" ht="15.75" customHeight="1" x14ac:dyDescent="0.35">
      <c r="E270" s="89"/>
      <c r="F270" s="89"/>
      <c r="G270" s="89"/>
      <c r="H270" s="89"/>
      <c r="I270" s="89"/>
      <c r="J270" s="89"/>
      <c r="AC270" s="89"/>
      <c r="AF270" s="89"/>
      <c r="AG270" s="89"/>
      <c r="AH270" s="89"/>
      <c r="AI270" s="89"/>
      <c r="AJ270" s="89"/>
      <c r="AK270" s="89"/>
      <c r="AL270" s="89"/>
      <c r="AM270" s="89"/>
      <c r="AN270" s="89"/>
      <c r="AO270" s="89"/>
      <c r="AP270" s="89"/>
      <c r="AQ270" s="89"/>
      <c r="AR270" s="89"/>
      <c r="AS270" s="89"/>
      <c r="AT270" s="89"/>
      <c r="AU270" s="89"/>
      <c r="AV270" s="89"/>
      <c r="AW270" s="89"/>
      <c r="AX270" s="89"/>
      <c r="AY270" s="89"/>
      <c r="AZ270" s="89"/>
      <c r="BA270" s="89"/>
      <c r="BB270" s="89"/>
      <c r="BC270" s="89"/>
      <c r="BG270" s="89"/>
      <c r="BH270" s="89"/>
      <c r="BI270" s="89"/>
    </row>
    <row r="271" spans="5:61" ht="15.75" customHeight="1" x14ac:dyDescent="0.35">
      <c r="E271" s="89"/>
      <c r="F271" s="89"/>
      <c r="G271" s="89"/>
      <c r="H271" s="89"/>
      <c r="I271" s="89"/>
      <c r="J271" s="89"/>
      <c r="AC271" s="89"/>
      <c r="AF271" s="89"/>
      <c r="AG271" s="89"/>
      <c r="AH271" s="89"/>
      <c r="AI271" s="89"/>
      <c r="AJ271" s="89"/>
      <c r="AK271" s="89"/>
      <c r="AL271" s="89"/>
      <c r="AM271" s="89"/>
      <c r="AN271" s="89"/>
      <c r="AO271" s="89"/>
      <c r="AP271" s="89"/>
      <c r="AQ271" s="89"/>
      <c r="AR271" s="89"/>
      <c r="AS271" s="89"/>
      <c r="AT271" s="89"/>
      <c r="AU271" s="89"/>
      <c r="AV271" s="89"/>
      <c r="AW271" s="89"/>
      <c r="AX271" s="89"/>
      <c r="AY271" s="89"/>
      <c r="AZ271" s="89"/>
      <c r="BA271" s="89"/>
      <c r="BB271" s="89"/>
      <c r="BC271" s="89"/>
      <c r="BG271" s="89"/>
      <c r="BH271" s="89"/>
      <c r="BI271" s="89"/>
    </row>
    <row r="272" spans="5:61" ht="15.75" customHeight="1" x14ac:dyDescent="0.35">
      <c r="E272" s="89"/>
      <c r="F272" s="89"/>
      <c r="G272" s="89"/>
      <c r="H272" s="89"/>
      <c r="I272" s="89"/>
      <c r="J272" s="89"/>
      <c r="AC272" s="89"/>
      <c r="AF272" s="89"/>
      <c r="AG272" s="89"/>
      <c r="AH272" s="89"/>
      <c r="AI272" s="89"/>
      <c r="AJ272" s="89"/>
      <c r="AK272" s="89"/>
      <c r="AL272" s="89"/>
      <c r="AM272" s="89"/>
      <c r="AN272" s="89"/>
      <c r="AO272" s="89"/>
      <c r="AP272" s="89"/>
      <c r="AQ272" s="89"/>
      <c r="AR272" s="89"/>
      <c r="AS272" s="89"/>
      <c r="AT272" s="89"/>
      <c r="AU272" s="89"/>
      <c r="AV272" s="89"/>
      <c r="AW272" s="89"/>
      <c r="AX272" s="89"/>
      <c r="AY272" s="89"/>
      <c r="AZ272" s="89"/>
      <c r="BA272" s="89"/>
      <c r="BB272" s="89"/>
      <c r="BC272" s="89"/>
      <c r="BG272" s="89"/>
      <c r="BH272" s="89"/>
      <c r="BI272" s="89"/>
    </row>
    <row r="273" spans="5:61" ht="15.75" customHeight="1" x14ac:dyDescent="0.35">
      <c r="E273" s="89"/>
      <c r="F273" s="89"/>
      <c r="G273" s="89"/>
      <c r="H273" s="89"/>
      <c r="I273" s="89"/>
      <c r="J273" s="89"/>
      <c r="AC273" s="89"/>
      <c r="AF273" s="89"/>
      <c r="AG273" s="89"/>
      <c r="AH273" s="89"/>
      <c r="AI273" s="89"/>
      <c r="AJ273" s="89"/>
      <c r="AK273" s="89"/>
      <c r="AL273" s="89"/>
      <c r="AM273" s="89"/>
      <c r="AN273" s="89"/>
      <c r="AO273" s="89"/>
      <c r="AP273" s="89"/>
      <c r="AQ273" s="89"/>
      <c r="AR273" s="89"/>
      <c r="AS273" s="89"/>
      <c r="AT273" s="89"/>
      <c r="AU273" s="89"/>
      <c r="AV273" s="89"/>
      <c r="AW273" s="89"/>
      <c r="AX273" s="89"/>
      <c r="AY273" s="89"/>
      <c r="AZ273" s="89"/>
      <c r="BA273" s="89"/>
      <c r="BB273" s="89"/>
      <c r="BC273" s="89"/>
      <c r="BG273" s="89"/>
      <c r="BH273" s="89"/>
      <c r="BI273" s="89"/>
    </row>
    <row r="274" spans="5:61" ht="15.75" customHeight="1" x14ac:dyDescent="0.35">
      <c r="E274" s="89"/>
      <c r="F274" s="89"/>
      <c r="G274" s="89"/>
      <c r="H274" s="89"/>
      <c r="I274" s="89"/>
      <c r="J274" s="89"/>
      <c r="AC274" s="89"/>
      <c r="AF274" s="89"/>
      <c r="AG274" s="89"/>
      <c r="AH274" s="89"/>
      <c r="AI274" s="89"/>
      <c r="AJ274" s="89"/>
      <c r="AK274" s="89"/>
      <c r="AL274" s="89"/>
      <c r="AM274" s="89"/>
      <c r="AN274" s="89"/>
      <c r="AO274" s="89"/>
      <c r="AP274" s="89"/>
      <c r="AQ274" s="89"/>
      <c r="AR274" s="89"/>
      <c r="AS274" s="89"/>
      <c r="AT274" s="89"/>
      <c r="AU274" s="89"/>
      <c r="AV274" s="89"/>
      <c r="AW274" s="89"/>
      <c r="AX274" s="89"/>
      <c r="AY274" s="89"/>
      <c r="AZ274" s="89"/>
      <c r="BA274" s="89"/>
      <c r="BB274" s="89"/>
      <c r="BC274" s="89"/>
      <c r="BG274" s="89"/>
      <c r="BH274" s="89"/>
      <c r="BI274" s="89"/>
    </row>
    <row r="275" spans="5:61" ht="15.75" customHeight="1" x14ac:dyDescent="0.35">
      <c r="E275" s="89"/>
      <c r="F275" s="89"/>
      <c r="G275" s="89"/>
      <c r="H275" s="89"/>
      <c r="I275" s="89"/>
      <c r="J275" s="89"/>
      <c r="AC275" s="89"/>
      <c r="AF275" s="89"/>
      <c r="AG275" s="89"/>
      <c r="AH275" s="89"/>
      <c r="AI275" s="89"/>
      <c r="AJ275" s="89"/>
      <c r="AK275" s="89"/>
      <c r="AL275" s="89"/>
      <c r="AM275" s="89"/>
      <c r="AN275" s="89"/>
      <c r="AO275" s="89"/>
      <c r="AP275" s="89"/>
      <c r="AQ275" s="89"/>
      <c r="AR275" s="89"/>
      <c r="AS275" s="89"/>
      <c r="AT275" s="89"/>
      <c r="AU275" s="89"/>
      <c r="AV275" s="89"/>
      <c r="AW275" s="89"/>
      <c r="AX275" s="89"/>
      <c r="AY275" s="89"/>
      <c r="AZ275" s="89"/>
      <c r="BA275" s="89"/>
      <c r="BB275" s="89"/>
      <c r="BC275" s="89"/>
      <c r="BG275" s="89"/>
      <c r="BH275" s="89"/>
      <c r="BI275" s="89"/>
    </row>
    <row r="276" spans="5:61" ht="15.75" customHeight="1" x14ac:dyDescent="0.35">
      <c r="E276" s="89"/>
      <c r="F276" s="89"/>
      <c r="G276" s="89"/>
      <c r="H276" s="89"/>
      <c r="I276" s="89"/>
      <c r="J276" s="89"/>
      <c r="AC276" s="89"/>
      <c r="AF276" s="89"/>
      <c r="AG276" s="89"/>
      <c r="AH276" s="89"/>
      <c r="AI276" s="89"/>
      <c r="AJ276" s="89"/>
      <c r="AK276" s="89"/>
      <c r="AL276" s="89"/>
      <c r="AM276" s="89"/>
      <c r="AN276" s="89"/>
      <c r="AO276" s="89"/>
      <c r="AP276" s="89"/>
      <c r="AQ276" s="89"/>
      <c r="AR276" s="89"/>
      <c r="AS276" s="89"/>
      <c r="AT276" s="89"/>
      <c r="AU276" s="89"/>
      <c r="AV276" s="89"/>
      <c r="AW276" s="89"/>
      <c r="AX276" s="89"/>
      <c r="AY276" s="89"/>
      <c r="AZ276" s="89"/>
      <c r="BA276" s="89"/>
      <c r="BB276" s="89"/>
      <c r="BC276" s="89"/>
      <c r="BG276" s="89"/>
      <c r="BH276" s="89"/>
      <c r="BI276" s="89"/>
    </row>
    <row r="277" spans="5:61" ht="15.75" customHeight="1" x14ac:dyDescent="0.35">
      <c r="E277" s="89"/>
      <c r="F277" s="89"/>
      <c r="G277" s="89"/>
      <c r="H277" s="89"/>
      <c r="I277" s="89"/>
      <c r="J277" s="89"/>
      <c r="AC277" s="89"/>
      <c r="AF277" s="89"/>
      <c r="AG277" s="89"/>
      <c r="AH277" s="89"/>
      <c r="AI277" s="89"/>
      <c r="AJ277" s="89"/>
      <c r="AK277" s="89"/>
      <c r="AL277" s="89"/>
      <c r="AM277" s="89"/>
      <c r="AN277" s="89"/>
      <c r="AO277" s="89"/>
      <c r="AP277" s="89"/>
      <c r="AQ277" s="89"/>
      <c r="AR277" s="89"/>
      <c r="AS277" s="89"/>
      <c r="AT277" s="89"/>
      <c r="AU277" s="89"/>
      <c r="AV277" s="89"/>
      <c r="AW277" s="89"/>
      <c r="AX277" s="89"/>
      <c r="AY277" s="89"/>
      <c r="AZ277" s="89"/>
      <c r="BA277" s="89"/>
      <c r="BB277" s="89"/>
      <c r="BC277" s="89"/>
      <c r="BG277" s="89"/>
      <c r="BH277" s="89"/>
      <c r="BI277" s="89"/>
    </row>
    <row r="278" spans="5:61" ht="15.75" customHeight="1" x14ac:dyDescent="0.35">
      <c r="E278" s="89"/>
      <c r="F278" s="89"/>
      <c r="G278" s="89"/>
      <c r="H278" s="89"/>
      <c r="I278" s="89"/>
      <c r="J278" s="89"/>
      <c r="AC278" s="89"/>
      <c r="AF278" s="89"/>
      <c r="AG278" s="89"/>
      <c r="AH278" s="89"/>
      <c r="AI278" s="89"/>
      <c r="AJ278" s="89"/>
      <c r="AK278" s="89"/>
      <c r="AL278" s="89"/>
      <c r="AM278" s="89"/>
      <c r="AN278" s="89"/>
      <c r="AO278" s="89"/>
      <c r="AP278" s="89"/>
      <c r="AQ278" s="89"/>
      <c r="AR278" s="89"/>
      <c r="AS278" s="89"/>
      <c r="AT278" s="89"/>
      <c r="AU278" s="89"/>
      <c r="AV278" s="89"/>
      <c r="AW278" s="89"/>
      <c r="AX278" s="89"/>
      <c r="AY278" s="89"/>
      <c r="AZ278" s="89"/>
      <c r="BA278" s="89"/>
      <c r="BB278" s="89"/>
      <c r="BC278" s="89"/>
      <c r="BG278" s="89"/>
      <c r="BH278" s="89"/>
      <c r="BI278" s="89"/>
    </row>
    <row r="279" spans="5:61" ht="15.75" customHeight="1" x14ac:dyDescent="0.35">
      <c r="E279" s="89"/>
      <c r="F279" s="89"/>
      <c r="G279" s="89"/>
      <c r="H279" s="89"/>
      <c r="I279" s="89"/>
      <c r="J279" s="89"/>
      <c r="AC279" s="89"/>
      <c r="AF279" s="89"/>
      <c r="AG279" s="89"/>
      <c r="AH279" s="89"/>
      <c r="AI279" s="89"/>
      <c r="AJ279" s="89"/>
      <c r="AK279" s="89"/>
      <c r="AL279" s="89"/>
      <c r="AM279" s="89"/>
      <c r="AN279" s="89"/>
      <c r="AO279" s="89"/>
      <c r="AP279" s="89"/>
      <c r="AQ279" s="89"/>
      <c r="AR279" s="89"/>
      <c r="AS279" s="89"/>
      <c r="AT279" s="89"/>
      <c r="AU279" s="89"/>
      <c r="AV279" s="89"/>
      <c r="AW279" s="89"/>
      <c r="AX279" s="89"/>
      <c r="AY279" s="89"/>
      <c r="AZ279" s="89"/>
      <c r="BA279" s="89"/>
      <c r="BB279" s="89"/>
      <c r="BC279" s="89"/>
      <c r="BG279" s="89"/>
      <c r="BH279" s="89"/>
      <c r="BI279" s="89"/>
    </row>
    <row r="280" spans="5:61" ht="15.75" customHeight="1" x14ac:dyDescent="0.35">
      <c r="E280" s="89"/>
      <c r="F280" s="89"/>
      <c r="G280" s="89"/>
      <c r="H280" s="89"/>
      <c r="I280" s="89"/>
      <c r="J280" s="89"/>
      <c r="AC280" s="89"/>
      <c r="AF280" s="89"/>
      <c r="AG280" s="89"/>
      <c r="AH280" s="89"/>
      <c r="AI280" s="89"/>
      <c r="AJ280" s="89"/>
      <c r="AK280" s="89"/>
      <c r="AL280" s="89"/>
      <c r="AM280" s="89"/>
      <c r="AN280" s="89"/>
      <c r="AO280" s="89"/>
      <c r="AP280" s="89"/>
      <c r="AQ280" s="89"/>
      <c r="AR280" s="89"/>
      <c r="AS280" s="89"/>
      <c r="AT280" s="89"/>
      <c r="AU280" s="89"/>
      <c r="AV280" s="89"/>
      <c r="AW280" s="89"/>
      <c r="AX280" s="89"/>
      <c r="AY280" s="89"/>
      <c r="AZ280" s="89"/>
      <c r="BA280" s="89"/>
      <c r="BB280" s="89"/>
      <c r="BC280" s="89"/>
      <c r="BG280" s="89"/>
      <c r="BH280" s="89"/>
      <c r="BI280" s="89"/>
    </row>
    <row r="281" spans="5:61" ht="15.75" customHeight="1" x14ac:dyDescent="0.35">
      <c r="E281" s="89"/>
      <c r="F281" s="89"/>
      <c r="G281" s="89"/>
      <c r="H281" s="89"/>
      <c r="I281" s="89"/>
      <c r="J281" s="89"/>
      <c r="AC281" s="89"/>
      <c r="AF281" s="89"/>
      <c r="AG281" s="89"/>
      <c r="AH281" s="89"/>
      <c r="AI281" s="89"/>
      <c r="AJ281" s="89"/>
      <c r="AK281" s="89"/>
      <c r="AL281" s="89"/>
      <c r="AM281" s="89"/>
      <c r="AN281" s="89"/>
      <c r="AO281" s="89"/>
      <c r="AP281" s="89"/>
      <c r="AQ281" s="89"/>
      <c r="AR281" s="89"/>
      <c r="AS281" s="89"/>
      <c r="AT281" s="89"/>
      <c r="AU281" s="89"/>
      <c r="AV281" s="89"/>
      <c r="AW281" s="89"/>
      <c r="AX281" s="89"/>
      <c r="AY281" s="89"/>
      <c r="AZ281" s="89"/>
      <c r="BA281" s="89"/>
      <c r="BB281" s="89"/>
      <c r="BC281" s="89"/>
      <c r="BG281" s="89"/>
      <c r="BH281" s="89"/>
      <c r="BI281" s="89"/>
    </row>
    <row r="282" spans="5:61" ht="15.75" customHeight="1" x14ac:dyDescent="0.35">
      <c r="E282" s="89"/>
      <c r="F282" s="89"/>
      <c r="G282" s="89"/>
      <c r="H282" s="89"/>
      <c r="I282" s="89"/>
      <c r="J282" s="89"/>
      <c r="AC282" s="89"/>
      <c r="AF282" s="89"/>
      <c r="AG282" s="89"/>
      <c r="AH282" s="89"/>
      <c r="AI282" s="89"/>
      <c r="AJ282" s="89"/>
      <c r="AK282" s="89"/>
      <c r="AL282" s="89"/>
      <c r="AM282" s="89"/>
      <c r="AN282" s="89"/>
      <c r="AO282" s="89"/>
      <c r="AP282" s="89"/>
      <c r="AQ282" s="89"/>
      <c r="AR282" s="89"/>
      <c r="AS282" s="89"/>
      <c r="AT282" s="89"/>
      <c r="AU282" s="89"/>
      <c r="AV282" s="89"/>
      <c r="AW282" s="89"/>
      <c r="AX282" s="89"/>
      <c r="AY282" s="89"/>
      <c r="AZ282" s="89"/>
      <c r="BA282" s="89"/>
      <c r="BB282" s="89"/>
      <c r="BC282" s="89"/>
      <c r="BG282" s="89"/>
      <c r="BH282" s="89"/>
      <c r="BI282" s="89"/>
    </row>
    <row r="283" spans="5:61" ht="15.75" customHeight="1" x14ac:dyDescent="0.35">
      <c r="E283" s="89"/>
      <c r="F283" s="89"/>
      <c r="G283" s="89"/>
      <c r="H283" s="89"/>
      <c r="I283" s="89"/>
      <c r="J283" s="89"/>
      <c r="AC283" s="89"/>
      <c r="AF283" s="89"/>
      <c r="AG283" s="89"/>
      <c r="AH283" s="89"/>
      <c r="AI283" s="89"/>
      <c r="AJ283" s="89"/>
      <c r="AK283" s="89"/>
      <c r="AL283" s="89"/>
      <c r="AM283" s="89"/>
      <c r="AN283" s="89"/>
      <c r="AO283" s="89"/>
      <c r="AP283" s="89"/>
      <c r="AQ283" s="89"/>
      <c r="AR283" s="89"/>
      <c r="AS283" s="89"/>
      <c r="AT283" s="89"/>
      <c r="AU283" s="89"/>
      <c r="AV283" s="89"/>
      <c r="AW283" s="89"/>
      <c r="AX283" s="89"/>
      <c r="AY283" s="89"/>
      <c r="AZ283" s="89"/>
      <c r="BA283" s="89"/>
      <c r="BB283" s="89"/>
      <c r="BC283" s="89"/>
      <c r="BG283" s="89"/>
      <c r="BH283" s="89"/>
      <c r="BI283" s="89"/>
    </row>
    <row r="284" spans="5:61" ht="15.75" customHeight="1" x14ac:dyDescent="0.35">
      <c r="E284" s="89"/>
      <c r="F284" s="89"/>
      <c r="G284" s="89"/>
      <c r="H284" s="89"/>
      <c r="I284" s="89"/>
      <c r="J284" s="89"/>
      <c r="AC284" s="89"/>
      <c r="AF284" s="89"/>
      <c r="AG284" s="89"/>
      <c r="AH284" s="89"/>
      <c r="AI284" s="89"/>
      <c r="AJ284" s="89"/>
      <c r="AK284" s="89"/>
      <c r="AL284" s="89"/>
      <c r="AM284" s="89"/>
      <c r="AN284" s="89"/>
      <c r="AO284" s="89"/>
      <c r="AP284" s="89"/>
      <c r="AQ284" s="89"/>
      <c r="AR284" s="89"/>
      <c r="AS284" s="89"/>
      <c r="AT284" s="89"/>
      <c r="AU284" s="89"/>
      <c r="AV284" s="89"/>
      <c r="AW284" s="89"/>
      <c r="AX284" s="89"/>
      <c r="AY284" s="89"/>
      <c r="AZ284" s="89"/>
      <c r="BA284" s="89"/>
      <c r="BB284" s="89"/>
      <c r="BC284" s="89"/>
      <c r="BG284" s="89"/>
      <c r="BH284" s="89"/>
      <c r="BI284" s="89"/>
    </row>
    <row r="285" spans="5:61" ht="15.75" customHeight="1" x14ac:dyDescent="0.35">
      <c r="E285" s="89"/>
      <c r="F285" s="89"/>
      <c r="G285" s="89"/>
      <c r="H285" s="89"/>
      <c r="I285" s="89"/>
      <c r="J285" s="89"/>
      <c r="AC285" s="89"/>
      <c r="AF285" s="89"/>
      <c r="AG285" s="89"/>
      <c r="AH285" s="89"/>
      <c r="AI285" s="89"/>
      <c r="AJ285" s="89"/>
      <c r="AK285" s="89"/>
      <c r="AL285" s="89"/>
      <c r="AM285" s="89"/>
      <c r="AN285" s="89"/>
      <c r="AO285" s="89"/>
      <c r="AP285" s="89"/>
      <c r="AQ285" s="89"/>
      <c r="AR285" s="89"/>
      <c r="AS285" s="89"/>
      <c r="AT285" s="89"/>
      <c r="AU285" s="89"/>
      <c r="AV285" s="89"/>
      <c r="AW285" s="89"/>
      <c r="AX285" s="89"/>
      <c r="AY285" s="89"/>
      <c r="AZ285" s="89"/>
      <c r="BA285" s="89"/>
      <c r="BB285" s="89"/>
      <c r="BC285" s="89"/>
      <c r="BG285" s="89"/>
      <c r="BH285" s="89"/>
      <c r="BI285" s="89"/>
    </row>
    <row r="286" spans="5:61" ht="15.75" customHeight="1" x14ac:dyDescent="0.35">
      <c r="E286" s="89"/>
      <c r="F286" s="89"/>
      <c r="G286" s="89"/>
      <c r="H286" s="89"/>
      <c r="I286" s="89"/>
      <c r="J286" s="89"/>
      <c r="AC286" s="89"/>
      <c r="AF286" s="89"/>
      <c r="AG286" s="89"/>
      <c r="AH286" s="89"/>
      <c r="AI286" s="89"/>
      <c r="AJ286" s="89"/>
      <c r="AK286" s="89"/>
      <c r="AL286" s="89"/>
      <c r="AM286" s="89"/>
      <c r="AN286" s="89"/>
      <c r="AO286" s="89"/>
      <c r="AP286" s="89"/>
      <c r="AQ286" s="89"/>
      <c r="AR286" s="89"/>
      <c r="AS286" s="89"/>
      <c r="AT286" s="89"/>
      <c r="AU286" s="89"/>
      <c r="AV286" s="89"/>
      <c r="AW286" s="89"/>
      <c r="AX286" s="89"/>
      <c r="AY286" s="89"/>
      <c r="AZ286" s="89"/>
      <c r="BA286" s="89"/>
      <c r="BB286" s="89"/>
      <c r="BC286" s="89"/>
      <c r="BG286" s="89"/>
      <c r="BH286" s="89"/>
      <c r="BI286" s="89"/>
    </row>
    <row r="287" spans="5:61" ht="15.75" customHeight="1" x14ac:dyDescent="0.35">
      <c r="E287" s="89"/>
      <c r="F287" s="89"/>
      <c r="G287" s="89"/>
      <c r="H287" s="89"/>
      <c r="I287" s="89"/>
      <c r="J287" s="89"/>
      <c r="AC287" s="89"/>
      <c r="AF287" s="89"/>
      <c r="AG287" s="89"/>
      <c r="AH287" s="89"/>
      <c r="AI287" s="89"/>
      <c r="AJ287" s="89"/>
      <c r="AK287" s="89"/>
      <c r="AL287" s="89"/>
      <c r="AM287" s="89"/>
      <c r="AN287" s="89"/>
      <c r="AO287" s="89"/>
      <c r="AP287" s="89"/>
      <c r="AQ287" s="89"/>
      <c r="AR287" s="89"/>
      <c r="AS287" s="89"/>
      <c r="AT287" s="89"/>
      <c r="AU287" s="89"/>
      <c r="AV287" s="89"/>
      <c r="AW287" s="89"/>
      <c r="AX287" s="89"/>
      <c r="AY287" s="89"/>
      <c r="AZ287" s="89"/>
      <c r="BA287" s="89"/>
      <c r="BB287" s="89"/>
      <c r="BC287" s="89"/>
      <c r="BG287" s="89"/>
      <c r="BH287" s="89"/>
      <c r="BI287" s="89"/>
    </row>
    <row r="288" spans="5:61" ht="15.75" customHeight="1" x14ac:dyDescent="0.35">
      <c r="E288" s="89"/>
      <c r="F288" s="89"/>
      <c r="G288" s="89"/>
      <c r="H288" s="89"/>
      <c r="I288" s="89"/>
      <c r="J288" s="89"/>
      <c r="AC288" s="89"/>
      <c r="AF288" s="89"/>
      <c r="AG288" s="89"/>
      <c r="AH288" s="89"/>
      <c r="AI288" s="89"/>
      <c r="AJ288" s="89"/>
      <c r="AK288" s="89"/>
      <c r="AL288" s="89"/>
      <c r="AM288" s="89"/>
      <c r="AN288" s="89"/>
      <c r="AO288" s="89"/>
      <c r="AP288" s="89"/>
      <c r="AQ288" s="89"/>
      <c r="AR288" s="89"/>
      <c r="AS288" s="89"/>
      <c r="AT288" s="89"/>
      <c r="AU288" s="89"/>
      <c r="AV288" s="89"/>
      <c r="AW288" s="89"/>
      <c r="AX288" s="89"/>
      <c r="AY288" s="89"/>
      <c r="AZ288" s="89"/>
      <c r="BA288" s="89"/>
      <c r="BB288" s="89"/>
      <c r="BC288" s="89"/>
      <c r="BG288" s="89"/>
      <c r="BH288" s="89"/>
      <c r="BI288" s="89"/>
    </row>
    <row r="289" spans="5:61" ht="15.75" customHeight="1" x14ac:dyDescent="0.35">
      <c r="E289" s="89"/>
      <c r="F289" s="89"/>
      <c r="G289" s="89"/>
      <c r="H289" s="89"/>
      <c r="I289" s="89"/>
      <c r="J289" s="89"/>
      <c r="AC289" s="89"/>
      <c r="AF289" s="89"/>
      <c r="AG289" s="89"/>
      <c r="AH289" s="89"/>
      <c r="AI289" s="89"/>
      <c r="AJ289" s="89"/>
      <c r="AK289" s="89"/>
      <c r="AL289" s="89"/>
      <c r="AM289" s="89"/>
      <c r="AN289" s="89"/>
      <c r="AO289" s="89"/>
      <c r="AP289" s="89"/>
      <c r="AQ289" s="89"/>
      <c r="AR289" s="89"/>
      <c r="AS289" s="89"/>
      <c r="AT289" s="89"/>
      <c r="AU289" s="89"/>
      <c r="AV289" s="89"/>
      <c r="AW289" s="89"/>
      <c r="AX289" s="89"/>
      <c r="AY289" s="89"/>
      <c r="AZ289" s="89"/>
      <c r="BA289" s="89"/>
      <c r="BB289" s="89"/>
      <c r="BC289" s="89"/>
      <c r="BG289" s="89"/>
      <c r="BH289" s="89"/>
      <c r="BI289" s="89"/>
    </row>
    <row r="290" spans="5:61" ht="15.75" customHeight="1" x14ac:dyDescent="0.35">
      <c r="E290" s="89"/>
      <c r="F290" s="89"/>
      <c r="G290" s="89"/>
      <c r="H290" s="89"/>
      <c r="I290" s="89"/>
      <c r="J290" s="89"/>
      <c r="AC290" s="89"/>
      <c r="AF290" s="89"/>
      <c r="AG290" s="89"/>
      <c r="AH290" s="89"/>
      <c r="AI290" s="89"/>
      <c r="AJ290" s="89"/>
      <c r="AK290" s="89"/>
      <c r="AL290" s="89"/>
      <c r="AM290" s="89"/>
      <c r="AN290" s="89"/>
      <c r="AO290" s="89"/>
      <c r="AP290" s="89"/>
      <c r="AQ290" s="89"/>
      <c r="AR290" s="89"/>
      <c r="AS290" s="89"/>
      <c r="AT290" s="89"/>
      <c r="AU290" s="89"/>
      <c r="AV290" s="89"/>
      <c r="AW290" s="89"/>
      <c r="AX290" s="89"/>
      <c r="AY290" s="89"/>
      <c r="AZ290" s="89"/>
      <c r="BA290" s="89"/>
      <c r="BB290" s="89"/>
      <c r="BC290" s="89"/>
      <c r="BG290" s="89"/>
      <c r="BH290" s="89"/>
      <c r="BI290" s="89"/>
    </row>
    <row r="291" spans="5:61" ht="15.75" customHeight="1" x14ac:dyDescent="0.35">
      <c r="E291" s="89"/>
      <c r="F291" s="89"/>
      <c r="G291" s="89"/>
      <c r="H291" s="89"/>
      <c r="I291" s="89"/>
      <c r="J291" s="89"/>
      <c r="AC291" s="89"/>
      <c r="AF291" s="89"/>
      <c r="AG291" s="89"/>
      <c r="AH291" s="89"/>
      <c r="AI291" s="89"/>
      <c r="AJ291" s="89"/>
      <c r="AK291" s="89"/>
      <c r="AL291" s="89"/>
      <c r="AM291" s="89"/>
      <c r="AN291" s="89"/>
      <c r="AO291" s="89"/>
      <c r="AP291" s="89"/>
      <c r="AQ291" s="89"/>
      <c r="AR291" s="89"/>
      <c r="AS291" s="89"/>
      <c r="AT291" s="89"/>
      <c r="AU291" s="89"/>
      <c r="AV291" s="89"/>
      <c r="AW291" s="89"/>
      <c r="AX291" s="89"/>
      <c r="AY291" s="89"/>
      <c r="AZ291" s="89"/>
      <c r="BA291" s="89"/>
      <c r="BB291" s="89"/>
      <c r="BC291" s="89"/>
      <c r="BG291" s="89"/>
      <c r="BH291" s="89"/>
      <c r="BI291" s="89"/>
    </row>
    <row r="292" spans="5:61" ht="15.75" customHeight="1" x14ac:dyDescent="0.35">
      <c r="E292" s="89"/>
      <c r="F292" s="89"/>
      <c r="G292" s="89"/>
      <c r="H292" s="89"/>
      <c r="I292" s="89"/>
      <c r="J292" s="89"/>
      <c r="AC292" s="89"/>
      <c r="AF292" s="89"/>
      <c r="AG292" s="89"/>
      <c r="AH292" s="89"/>
      <c r="AI292" s="89"/>
      <c r="AJ292" s="89"/>
      <c r="AK292" s="89"/>
      <c r="AL292" s="89"/>
      <c r="AM292" s="89"/>
      <c r="AN292" s="89"/>
      <c r="AO292" s="89"/>
      <c r="AP292" s="89"/>
      <c r="AQ292" s="89"/>
      <c r="AR292" s="89"/>
      <c r="AS292" s="89"/>
      <c r="AT292" s="89"/>
      <c r="AU292" s="89"/>
      <c r="AV292" s="89"/>
      <c r="AW292" s="89"/>
      <c r="AX292" s="89"/>
      <c r="AY292" s="89"/>
      <c r="AZ292" s="89"/>
      <c r="BA292" s="89"/>
      <c r="BB292" s="89"/>
      <c r="BC292" s="89"/>
      <c r="BG292" s="89"/>
      <c r="BH292" s="89"/>
      <c r="BI292" s="89"/>
    </row>
    <row r="293" spans="5:61" ht="15.75" customHeight="1" x14ac:dyDescent="0.35">
      <c r="E293" s="89"/>
      <c r="F293" s="89"/>
      <c r="G293" s="89"/>
      <c r="H293" s="89"/>
      <c r="I293" s="89"/>
      <c r="J293" s="89"/>
      <c r="AC293" s="89"/>
      <c r="AF293" s="89"/>
      <c r="AG293" s="89"/>
      <c r="AH293" s="89"/>
      <c r="AI293" s="89"/>
      <c r="AJ293" s="89"/>
      <c r="AK293" s="89"/>
      <c r="AL293" s="89"/>
      <c r="AM293" s="89"/>
      <c r="AN293" s="89"/>
      <c r="AO293" s="89"/>
      <c r="AP293" s="89"/>
      <c r="AQ293" s="89"/>
      <c r="AR293" s="89"/>
      <c r="AS293" s="89"/>
      <c r="AT293" s="89"/>
      <c r="AU293" s="89"/>
      <c r="AV293" s="89"/>
      <c r="AW293" s="89"/>
      <c r="AX293" s="89"/>
      <c r="AY293" s="89"/>
      <c r="AZ293" s="89"/>
      <c r="BA293" s="89"/>
      <c r="BB293" s="89"/>
      <c r="BC293" s="89"/>
      <c r="BG293" s="89"/>
      <c r="BH293" s="89"/>
      <c r="BI293" s="89"/>
    </row>
    <row r="294" spans="5:61" ht="15.75" customHeight="1" x14ac:dyDescent="0.35">
      <c r="E294" s="89"/>
      <c r="F294" s="89"/>
      <c r="G294" s="89"/>
      <c r="H294" s="89"/>
      <c r="I294" s="89"/>
      <c r="J294" s="89"/>
      <c r="AC294" s="89"/>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c r="BB294" s="89"/>
      <c r="BC294" s="89"/>
      <c r="BG294" s="89"/>
      <c r="BH294" s="89"/>
      <c r="BI294" s="89"/>
    </row>
    <row r="295" spans="5:61" ht="15.75" customHeight="1" x14ac:dyDescent="0.35">
      <c r="E295" s="89"/>
      <c r="F295" s="89"/>
      <c r="G295" s="89"/>
      <c r="H295" s="89"/>
      <c r="I295" s="89"/>
      <c r="J295" s="89"/>
      <c r="AC295" s="89"/>
      <c r="AF295" s="89"/>
      <c r="AG295" s="89"/>
      <c r="AH295" s="89"/>
      <c r="AI295" s="89"/>
      <c r="AJ295" s="89"/>
      <c r="AK295" s="89"/>
      <c r="AL295" s="89"/>
      <c r="AM295" s="89"/>
      <c r="AN295" s="89"/>
      <c r="AO295" s="89"/>
      <c r="AP295" s="89"/>
      <c r="AQ295" s="89"/>
      <c r="AR295" s="89"/>
      <c r="AS295" s="89"/>
      <c r="AT295" s="89"/>
      <c r="AU295" s="89"/>
      <c r="AV295" s="89"/>
      <c r="AW295" s="89"/>
      <c r="AX295" s="89"/>
      <c r="AY295" s="89"/>
      <c r="AZ295" s="89"/>
      <c r="BA295" s="89"/>
      <c r="BB295" s="89"/>
      <c r="BC295" s="89"/>
      <c r="BG295" s="89"/>
      <c r="BH295" s="89"/>
      <c r="BI295" s="89"/>
    </row>
    <row r="296" spans="5:61" ht="15.75" customHeight="1" x14ac:dyDescent="0.35">
      <c r="E296" s="89"/>
      <c r="F296" s="89"/>
      <c r="G296" s="89"/>
      <c r="H296" s="89"/>
      <c r="I296" s="89"/>
      <c r="J296" s="89"/>
      <c r="AC296" s="89"/>
      <c r="AF296" s="89"/>
      <c r="AG296" s="89"/>
      <c r="AH296" s="89"/>
      <c r="AI296" s="89"/>
      <c r="AJ296" s="89"/>
      <c r="AK296" s="89"/>
      <c r="AL296" s="89"/>
      <c r="AM296" s="89"/>
      <c r="AN296" s="89"/>
      <c r="AO296" s="89"/>
      <c r="AP296" s="89"/>
      <c r="AQ296" s="89"/>
      <c r="AR296" s="89"/>
      <c r="AS296" s="89"/>
      <c r="AT296" s="89"/>
      <c r="AU296" s="89"/>
      <c r="AV296" s="89"/>
      <c r="AW296" s="89"/>
      <c r="AX296" s="89"/>
      <c r="AY296" s="89"/>
      <c r="AZ296" s="89"/>
      <c r="BA296" s="89"/>
      <c r="BB296" s="89"/>
      <c r="BC296" s="89"/>
      <c r="BG296" s="89"/>
      <c r="BH296" s="89"/>
      <c r="BI296" s="89"/>
    </row>
    <row r="297" spans="5:61" ht="15.75" customHeight="1" x14ac:dyDescent="0.35">
      <c r="E297" s="89"/>
      <c r="F297" s="89"/>
      <c r="G297" s="89"/>
      <c r="H297" s="89"/>
      <c r="I297" s="89"/>
      <c r="J297" s="89"/>
      <c r="AC297" s="89"/>
      <c r="AF297" s="89"/>
      <c r="AG297" s="89"/>
      <c r="AH297" s="89"/>
      <c r="AI297" s="89"/>
      <c r="AJ297" s="89"/>
      <c r="AK297" s="89"/>
      <c r="AL297" s="89"/>
      <c r="AM297" s="89"/>
      <c r="AN297" s="89"/>
      <c r="AO297" s="89"/>
      <c r="AP297" s="89"/>
      <c r="AQ297" s="89"/>
      <c r="AR297" s="89"/>
      <c r="AS297" s="89"/>
      <c r="AT297" s="89"/>
      <c r="AU297" s="89"/>
      <c r="AV297" s="89"/>
      <c r="AW297" s="89"/>
      <c r="AX297" s="89"/>
      <c r="AY297" s="89"/>
      <c r="AZ297" s="89"/>
      <c r="BA297" s="89"/>
      <c r="BB297" s="89"/>
      <c r="BC297" s="89"/>
      <c r="BG297" s="89"/>
      <c r="BH297" s="89"/>
      <c r="BI297" s="89"/>
    </row>
    <row r="298" spans="5:61" ht="15.75" customHeight="1" x14ac:dyDescent="0.35">
      <c r="E298" s="89"/>
      <c r="F298" s="89"/>
      <c r="G298" s="89"/>
      <c r="H298" s="89"/>
      <c r="I298" s="89"/>
      <c r="J298" s="89"/>
      <c r="AC298" s="89"/>
      <c r="AF298" s="89"/>
      <c r="AG298" s="89"/>
      <c r="AH298" s="89"/>
      <c r="AI298" s="89"/>
      <c r="AJ298" s="89"/>
      <c r="AK298" s="89"/>
      <c r="AL298" s="89"/>
      <c r="AM298" s="89"/>
      <c r="AN298" s="89"/>
      <c r="AO298" s="89"/>
      <c r="AP298" s="89"/>
      <c r="AQ298" s="89"/>
      <c r="AR298" s="89"/>
      <c r="AS298" s="89"/>
      <c r="AT298" s="89"/>
      <c r="AU298" s="89"/>
      <c r="AV298" s="89"/>
      <c r="AW298" s="89"/>
      <c r="AX298" s="89"/>
      <c r="AY298" s="89"/>
      <c r="AZ298" s="89"/>
      <c r="BA298" s="89"/>
      <c r="BB298" s="89"/>
      <c r="BC298" s="89"/>
      <c r="BG298" s="89"/>
      <c r="BH298" s="89"/>
      <c r="BI298" s="89"/>
    </row>
    <row r="299" spans="5:61" ht="15.75" customHeight="1" x14ac:dyDescent="0.35">
      <c r="E299" s="89"/>
      <c r="F299" s="89"/>
      <c r="G299" s="89"/>
      <c r="H299" s="89"/>
      <c r="I299" s="89"/>
      <c r="J299" s="89"/>
      <c r="AC299" s="89"/>
      <c r="AF299" s="89"/>
      <c r="AG299" s="89"/>
      <c r="AH299" s="89"/>
      <c r="AI299" s="89"/>
      <c r="AJ299" s="89"/>
      <c r="AK299" s="89"/>
      <c r="AL299" s="89"/>
      <c r="AM299" s="89"/>
      <c r="AN299" s="89"/>
      <c r="AO299" s="89"/>
      <c r="AP299" s="89"/>
      <c r="AQ299" s="89"/>
      <c r="AR299" s="89"/>
      <c r="AS299" s="89"/>
      <c r="AT299" s="89"/>
      <c r="AU299" s="89"/>
      <c r="AV299" s="89"/>
      <c r="AW299" s="89"/>
      <c r="AX299" s="89"/>
      <c r="AY299" s="89"/>
      <c r="AZ299" s="89"/>
      <c r="BA299" s="89"/>
      <c r="BB299" s="89"/>
      <c r="BC299" s="89"/>
      <c r="BG299" s="89"/>
      <c r="BH299" s="89"/>
      <c r="BI299" s="89"/>
    </row>
    <row r="300" spans="5:61" ht="15.75" customHeight="1" x14ac:dyDescent="0.35">
      <c r="E300" s="89"/>
      <c r="F300" s="89"/>
      <c r="G300" s="89"/>
      <c r="H300" s="89"/>
      <c r="I300" s="89"/>
      <c r="J300" s="89"/>
      <c r="AC300" s="89"/>
      <c r="AF300" s="89"/>
      <c r="AG300" s="89"/>
      <c r="AH300" s="89"/>
      <c r="AI300" s="89"/>
      <c r="AJ300" s="89"/>
      <c r="AK300" s="89"/>
      <c r="AL300" s="89"/>
      <c r="AM300" s="89"/>
      <c r="AN300" s="89"/>
      <c r="AO300" s="89"/>
      <c r="AP300" s="89"/>
      <c r="AQ300" s="89"/>
      <c r="AR300" s="89"/>
      <c r="AS300" s="89"/>
      <c r="AT300" s="89"/>
      <c r="AU300" s="89"/>
      <c r="AV300" s="89"/>
      <c r="AW300" s="89"/>
      <c r="AX300" s="89"/>
      <c r="AY300" s="89"/>
      <c r="AZ300" s="89"/>
      <c r="BA300" s="89"/>
      <c r="BB300" s="89"/>
      <c r="BC300" s="89"/>
      <c r="BG300" s="89"/>
      <c r="BH300" s="89"/>
      <c r="BI300" s="89"/>
    </row>
    <row r="301" spans="5:61" ht="15.75" customHeight="1" x14ac:dyDescent="0.35">
      <c r="E301" s="89"/>
      <c r="F301" s="89"/>
      <c r="G301" s="89"/>
      <c r="H301" s="89"/>
      <c r="I301" s="89"/>
      <c r="J301" s="89"/>
      <c r="AC301" s="89"/>
      <c r="AF301" s="89"/>
      <c r="AG301" s="89"/>
      <c r="AH301" s="89"/>
      <c r="AI301" s="89"/>
      <c r="AJ301" s="89"/>
      <c r="AK301" s="89"/>
      <c r="AL301" s="89"/>
      <c r="AM301" s="89"/>
      <c r="AN301" s="89"/>
      <c r="AO301" s="89"/>
      <c r="AP301" s="89"/>
      <c r="AQ301" s="89"/>
      <c r="AR301" s="89"/>
      <c r="AS301" s="89"/>
      <c r="AT301" s="89"/>
      <c r="AU301" s="89"/>
      <c r="AV301" s="89"/>
      <c r="AW301" s="89"/>
      <c r="AX301" s="89"/>
      <c r="AY301" s="89"/>
      <c r="AZ301" s="89"/>
      <c r="BA301" s="89"/>
      <c r="BB301" s="89"/>
      <c r="BC301" s="89"/>
      <c r="BG301" s="89"/>
      <c r="BH301" s="89"/>
      <c r="BI301" s="89"/>
    </row>
    <row r="302" spans="5:61" ht="15.75" customHeight="1" x14ac:dyDescent="0.35">
      <c r="E302" s="89"/>
      <c r="F302" s="89"/>
      <c r="G302" s="89"/>
      <c r="H302" s="89"/>
      <c r="I302" s="89"/>
      <c r="J302" s="89"/>
      <c r="AC302" s="89"/>
      <c r="AF302" s="89"/>
      <c r="AG302" s="89"/>
      <c r="AH302" s="89"/>
      <c r="AI302" s="89"/>
      <c r="AJ302" s="89"/>
      <c r="AK302" s="89"/>
      <c r="AL302" s="89"/>
      <c r="AM302" s="89"/>
      <c r="AN302" s="89"/>
      <c r="AO302" s="89"/>
      <c r="AP302" s="89"/>
      <c r="AQ302" s="89"/>
      <c r="AR302" s="89"/>
      <c r="AS302" s="89"/>
      <c r="AT302" s="89"/>
      <c r="AU302" s="89"/>
      <c r="AV302" s="89"/>
      <c r="AW302" s="89"/>
      <c r="AX302" s="89"/>
      <c r="AY302" s="89"/>
      <c r="AZ302" s="89"/>
      <c r="BA302" s="89"/>
      <c r="BB302" s="89"/>
      <c r="BC302" s="89"/>
      <c r="BG302" s="89"/>
      <c r="BH302" s="89"/>
      <c r="BI302" s="89"/>
    </row>
    <row r="303" spans="5:61" ht="15.75" customHeight="1" x14ac:dyDescent="0.35">
      <c r="E303" s="89"/>
      <c r="F303" s="89"/>
      <c r="G303" s="89"/>
      <c r="H303" s="89"/>
      <c r="I303" s="89"/>
      <c r="J303" s="89"/>
      <c r="AC303" s="89"/>
      <c r="AF303" s="89"/>
      <c r="AG303" s="89"/>
      <c r="AH303" s="89"/>
      <c r="AI303" s="89"/>
      <c r="AJ303" s="89"/>
      <c r="AK303" s="89"/>
      <c r="AL303" s="89"/>
      <c r="AM303" s="89"/>
      <c r="AN303" s="89"/>
      <c r="AO303" s="89"/>
      <c r="AP303" s="89"/>
      <c r="AQ303" s="89"/>
      <c r="AR303" s="89"/>
      <c r="AS303" s="89"/>
      <c r="AT303" s="89"/>
      <c r="AU303" s="89"/>
      <c r="AV303" s="89"/>
      <c r="AW303" s="89"/>
      <c r="AX303" s="89"/>
      <c r="AY303" s="89"/>
      <c r="AZ303" s="89"/>
      <c r="BA303" s="89"/>
      <c r="BB303" s="89"/>
      <c r="BC303" s="89"/>
      <c r="BG303" s="89"/>
      <c r="BH303" s="89"/>
      <c r="BI303" s="89"/>
    </row>
    <row r="304" spans="5:61" ht="15.75" customHeight="1" x14ac:dyDescent="0.35">
      <c r="E304" s="89"/>
      <c r="F304" s="89"/>
      <c r="G304" s="89"/>
      <c r="H304" s="89"/>
      <c r="I304" s="89"/>
      <c r="J304" s="89"/>
      <c r="AC304" s="89"/>
      <c r="AF304" s="89"/>
      <c r="AG304" s="89"/>
      <c r="AH304" s="89"/>
      <c r="AI304" s="89"/>
      <c r="AJ304" s="89"/>
      <c r="AK304" s="89"/>
      <c r="AL304" s="89"/>
      <c r="AM304" s="89"/>
      <c r="AN304" s="89"/>
      <c r="AO304" s="89"/>
      <c r="AP304" s="89"/>
      <c r="AQ304" s="89"/>
      <c r="AR304" s="89"/>
      <c r="AS304" s="89"/>
      <c r="AT304" s="89"/>
      <c r="AU304" s="89"/>
      <c r="AV304" s="89"/>
      <c r="AW304" s="89"/>
      <c r="AX304" s="89"/>
      <c r="AY304" s="89"/>
      <c r="AZ304" s="89"/>
      <c r="BA304" s="89"/>
      <c r="BB304" s="89"/>
      <c r="BC304" s="89"/>
      <c r="BG304" s="89"/>
      <c r="BH304" s="89"/>
      <c r="BI304" s="89"/>
    </row>
    <row r="305" spans="5:61" ht="15.75" customHeight="1" x14ac:dyDescent="0.35">
      <c r="E305" s="89"/>
      <c r="F305" s="89"/>
      <c r="G305" s="89"/>
      <c r="H305" s="89"/>
      <c r="I305" s="89"/>
      <c r="J305" s="89"/>
      <c r="AC305" s="89"/>
      <c r="AF305" s="89"/>
      <c r="AG305" s="89"/>
      <c r="AH305" s="89"/>
      <c r="AI305" s="89"/>
      <c r="AJ305" s="89"/>
      <c r="AK305" s="89"/>
      <c r="AL305" s="89"/>
      <c r="AM305" s="89"/>
      <c r="AN305" s="89"/>
      <c r="AO305" s="89"/>
      <c r="AP305" s="89"/>
      <c r="AQ305" s="89"/>
      <c r="AR305" s="89"/>
      <c r="AS305" s="89"/>
      <c r="AT305" s="89"/>
      <c r="AU305" s="89"/>
      <c r="AV305" s="89"/>
      <c r="AW305" s="89"/>
      <c r="AX305" s="89"/>
      <c r="AY305" s="89"/>
      <c r="AZ305" s="89"/>
      <c r="BA305" s="89"/>
      <c r="BB305" s="89"/>
      <c r="BC305" s="89"/>
      <c r="BG305" s="89"/>
      <c r="BH305" s="89"/>
      <c r="BI305" s="89"/>
    </row>
    <row r="306" spans="5:61" ht="15.75" customHeight="1" x14ac:dyDescent="0.35">
      <c r="E306" s="89"/>
      <c r="F306" s="89"/>
      <c r="G306" s="89"/>
      <c r="H306" s="89"/>
      <c r="I306" s="89"/>
      <c r="J306" s="89"/>
      <c r="AC306" s="89"/>
      <c r="AF306" s="89"/>
      <c r="AG306" s="89"/>
      <c r="AH306" s="89"/>
      <c r="AI306" s="89"/>
      <c r="AJ306" s="89"/>
      <c r="AK306" s="89"/>
      <c r="AL306" s="89"/>
      <c r="AM306" s="89"/>
      <c r="AN306" s="89"/>
      <c r="AO306" s="89"/>
      <c r="AP306" s="89"/>
      <c r="AQ306" s="89"/>
      <c r="AR306" s="89"/>
      <c r="AS306" s="89"/>
      <c r="AT306" s="89"/>
      <c r="AU306" s="89"/>
      <c r="AV306" s="89"/>
      <c r="AW306" s="89"/>
      <c r="AX306" s="89"/>
      <c r="AY306" s="89"/>
      <c r="AZ306" s="89"/>
      <c r="BA306" s="89"/>
      <c r="BB306" s="89"/>
      <c r="BC306" s="89"/>
      <c r="BG306" s="89"/>
      <c r="BH306" s="89"/>
      <c r="BI306" s="89"/>
    </row>
    <row r="307" spans="5:61" ht="15.75" customHeight="1" x14ac:dyDescent="0.35">
      <c r="E307" s="89"/>
      <c r="F307" s="89"/>
      <c r="G307" s="89"/>
      <c r="H307" s="89"/>
      <c r="I307" s="89"/>
      <c r="J307" s="89"/>
      <c r="AC307" s="89"/>
      <c r="AF307" s="89"/>
      <c r="AG307" s="89"/>
      <c r="AH307" s="89"/>
      <c r="AI307" s="89"/>
      <c r="AJ307" s="89"/>
      <c r="AK307" s="89"/>
      <c r="AL307" s="89"/>
      <c r="AM307" s="89"/>
      <c r="AN307" s="89"/>
      <c r="AO307" s="89"/>
      <c r="AP307" s="89"/>
      <c r="AQ307" s="89"/>
      <c r="AR307" s="89"/>
      <c r="AS307" s="89"/>
      <c r="AT307" s="89"/>
      <c r="AU307" s="89"/>
      <c r="AV307" s="89"/>
      <c r="AW307" s="89"/>
      <c r="AX307" s="89"/>
      <c r="AY307" s="89"/>
      <c r="AZ307" s="89"/>
      <c r="BA307" s="89"/>
      <c r="BB307" s="89"/>
      <c r="BC307" s="89"/>
      <c r="BG307" s="89"/>
      <c r="BH307" s="89"/>
      <c r="BI307" s="89"/>
    </row>
    <row r="308" spans="5:61" ht="15.75" customHeight="1" x14ac:dyDescent="0.35">
      <c r="E308" s="89"/>
      <c r="F308" s="89"/>
      <c r="G308" s="89"/>
      <c r="H308" s="89"/>
      <c r="I308" s="89"/>
      <c r="J308" s="89"/>
      <c r="AC308" s="89"/>
      <c r="AF308" s="89"/>
      <c r="AG308" s="89"/>
      <c r="AH308" s="89"/>
      <c r="AI308" s="89"/>
      <c r="AJ308" s="89"/>
      <c r="AK308" s="89"/>
      <c r="AL308" s="89"/>
      <c r="AM308" s="89"/>
      <c r="AN308" s="89"/>
      <c r="AO308" s="89"/>
      <c r="AP308" s="89"/>
      <c r="AQ308" s="89"/>
      <c r="AR308" s="89"/>
      <c r="AS308" s="89"/>
      <c r="AT308" s="89"/>
      <c r="AU308" s="89"/>
      <c r="AV308" s="89"/>
      <c r="AW308" s="89"/>
      <c r="AX308" s="89"/>
      <c r="AY308" s="89"/>
      <c r="AZ308" s="89"/>
      <c r="BA308" s="89"/>
      <c r="BB308" s="89"/>
      <c r="BC308" s="89"/>
      <c r="BG308" s="89"/>
      <c r="BH308" s="89"/>
      <c r="BI308" s="89"/>
    </row>
    <row r="309" spans="5:61" ht="15.75" customHeight="1" x14ac:dyDescent="0.35">
      <c r="E309" s="89"/>
      <c r="F309" s="89"/>
      <c r="G309" s="89"/>
      <c r="H309" s="89"/>
      <c r="I309" s="89"/>
      <c r="J309" s="89"/>
      <c r="AC309" s="89"/>
      <c r="AF309" s="89"/>
      <c r="AG309" s="89"/>
      <c r="AH309" s="89"/>
      <c r="AI309" s="89"/>
      <c r="AJ309" s="89"/>
      <c r="AK309" s="89"/>
      <c r="AL309" s="89"/>
      <c r="AM309" s="89"/>
      <c r="AN309" s="89"/>
      <c r="AO309" s="89"/>
      <c r="AP309" s="89"/>
      <c r="AQ309" s="89"/>
      <c r="AR309" s="89"/>
      <c r="AS309" s="89"/>
      <c r="AT309" s="89"/>
      <c r="AU309" s="89"/>
      <c r="AV309" s="89"/>
      <c r="AW309" s="89"/>
      <c r="AX309" s="89"/>
      <c r="AY309" s="89"/>
      <c r="AZ309" s="89"/>
      <c r="BA309" s="89"/>
      <c r="BB309" s="89"/>
      <c r="BC309" s="89"/>
      <c r="BG309" s="89"/>
      <c r="BH309" s="89"/>
      <c r="BI309" s="89"/>
    </row>
    <row r="310" spans="5:61" ht="15.75" customHeight="1" x14ac:dyDescent="0.35">
      <c r="E310" s="89"/>
      <c r="F310" s="89"/>
      <c r="G310" s="89"/>
      <c r="H310" s="89"/>
      <c r="I310" s="89"/>
      <c r="J310" s="89"/>
      <c r="AC310" s="89"/>
      <c r="AF310" s="89"/>
      <c r="AG310" s="89"/>
      <c r="AH310" s="89"/>
      <c r="AI310" s="89"/>
      <c r="AJ310" s="89"/>
      <c r="AK310" s="89"/>
      <c r="AL310" s="89"/>
      <c r="AM310" s="89"/>
      <c r="AN310" s="89"/>
      <c r="AO310" s="89"/>
      <c r="AP310" s="89"/>
      <c r="AQ310" s="89"/>
      <c r="AR310" s="89"/>
      <c r="AS310" s="89"/>
      <c r="AT310" s="89"/>
      <c r="AU310" s="89"/>
      <c r="AV310" s="89"/>
      <c r="AW310" s="89"/>
      <c r="AX310" s="89"/>
      <c r="AY310" s="89"/>
      <c r="AZ310" s="89"/>
      <c r="BA310" s="89"/>
      <c r="BB310" s="89"/>
      <c r="BC310" s="89"/>
      <c r="BG310" s="89"/>
      <c r="BH310" s="89"/>
      <c r="BI310" s="89"/>
    </row>
    <row r="311" spans="5:61" ht="15.75" customHeight="1" x14ac:dyDescent="0.35">
      <c r="E311" s="89"/>
      <c r="F311" s="89"/>
      <c r="G311" s="89"/>
      <c r="H311" s="89"/>
      <c r="I311" s="89"/>
      <c r="J311" s="89"/>
      <c r="AC311" s="89"/>
      <c r="AF311" s="89"/>
      <c r="AG311" s="89"/>
      <c r="AH311" s="89"/>
      <c r="AI311" s="89"/>
      <c r="AJ311" s="89"/>
      <c r="AK311" s="89"/>
      <c r="AL311" s="89"/>
      <c r="AM311" s="89"/>
      <c r="AN311" s="89"/>
      <c r="AO311" s="89"/>
      <c r="AP311" s="89"/>
      <c r="AQ311" s="89"/>
      <c r="AR311" s="89"/>
      <c r="AS311" s="89"/>
      <c r="AT311" s="89"/>
      <c r="AU311" s="89"/>
      <c r="AV311" s="89"/>
      <c r="AW311" s="89"/>
      <c r="AX311" s="89"/>
      <c r="AY311" s="89"/>
      <c r="AZ311" s="89"/>
      <c r="BA311" s="89"/>
      <c r="BB311" s="89"/>
      <c r="BC311" s="89"/>
      <c r="BG311" s="89"/>
      <c r="BH311" s="89"/>
      <c r="BI311" s="89"/>
    </row>
    <row r="312" spans="5:61" ht="15.75" customHeight="1" x14ac:dyDescent="0.35">
      <c r="E312" s="89"/>
      <c r="F312" s="89"/>
      <c r="G312" s="89"/>
      <c r="H312" s="89"/>
      <c r="I312" s="89"/>
      <c r="J312" s="89"/>
      <c r="AC312" s="89"/>
      <c r="AF312" s="89"/>
      <c r="AG312" s="89"/>
      <c r="AH312" s="89"/>
      <c r="AI312" s="89"/>
      <c r="AJ312" s="89"/>
      <c r="AK312" s="89"/>
      <c r="AL312" s="89"/>
      <c r="AM312" s="89"/>
      <c r="AN312" s="89"/>
      <c r="AO312" s="89"/>
      <c r="AP312" s="89"/>
      <c r="AQ312" s="89"/>
      <c r="AR312" s="89"/>
      <c r="AS312" s="89"/>
      <c r="AT312" s="89"/>
      <c r="AU312" s="89"/>
      <c r="AV312" s="89"/>
      <c r="AW312" s="89"/>
      <c r="AX312" s="89"/>
      <c r="AY312" s="89"/>
      <c r="AZ312" s="89"/>
      <c r="BA312" s="89"/>
      <c r="BB312" s="89"/>
      <c r="BC312" s="89"/>
      <c r="BG312" s="89"/>
      <c r="BH312" s="89"/>
      <c r="BI312" s="89"/>
    </row>
    <row r="313" spans="5:61" ht="15.75" customHeight="1" x14ac:dyDescent="0.35">
      <c r="E313" s="89"/>
      <c r="F313" s="89"/>
      <c r="G313" s="89"/>
      <c r="H313" s="89"/>
      <c r="I313" s="89"/>
      <c r="J313" s="89"/>
      <c r="AC313" s="89"/>
      <c r="AF313" s="89"/>
      <c r="AG313" s="89"/>
      <c r="AH313" s="89"/>
      <c r="AI313" s="89"/>
      <c r="AJ313" s="89"/>
      <c r="AK313" s="89"/>
      <c r="AL313" s="89"/>
      <c r="AM313" s="89"/>
      <c r="AN313" s="89"/>
      <c r="AO313" s="89"/>
      <c r="AP313" s="89"/>
      <c r="AQ313" s="89"/>
      <c r="AR313" s="89"/>
      <c r="AS313" s="89"/>
      <c r="AT313" s="89"/>
      <c r="AU313" s="89"/>
      <c r="AV313" s="89"/>
      <c r="AW313" s="89"/>
      <c r="AX313" s="89"/>
      <c r="AY313" s="89"/>
      <c r="AZ313" s="89"/>
      <c r="BA313" s="89"/>
      <c r="BB313" s="89"/>
      <c r="BC313" s="89"/>
      <c r="BG313" s="89"/>
      <c r="BH313" s="89"/>
      <c r="BI313" s="89"/>
    </row>
    <row r="314" spans="5:61" ht="15.75" customHeight="1" x14ac:dyDescent="0.35">
      <c r="E314" s="89"/>
      <c r="F314" s="89"/>
      <c r="G314" s="89"/>
      <c r="H314" s="89"/>
      <c r="I314" s="89"/>
      <c r="J314" s="89"/>
      <c r="AC314" s="89"/>
      <c r="AF314" s="89"/>
      <c r="AG314" s="89"/>
      <c r="AH314" s="89"/>
      <c r="AI314" s="89"/>
      <c r="AJ314" s="89"/>
      <c r="AK314" s="89"/>
      <c r="AL314" s="89"/>
      <c r="AM314" s="89"/>
      <c r="AN314" s="89"/>
      <c r="AO314" s="89"/>
      <c r="AP314" s="89"/>
      <c r="AQ314" s="89"/>
      <c r="AR314" s="89"/>
      <c r="AS314" s="89"/>
      <c r="AT314" s="89"/>
      <c r="AU314" s="89"/>
      <c r="AV314" s="89"/>
      <c r="AW314" s="89"/>
      <c r="AX314" s="89"/>
      <c r="AY314" s="89"/>
      <c r="AZ314" s="89"/>
      <c r="BA314" s="89"/>
      <c r="BB314" s="89"/>
      <c r="BC314" s="89"/>
      <c r="BG314" s="89"/>
      <c r="BH314" s="89"/>
      <c r="BI314" s="89"/>
    </row>
    <row r="315" spans="5:61" ht="15.75" customHeight="1" x14ac:dyDescent="0.35">
      <c r="E315" s="89"/>
      <c r="F315" s="89"/>
      <c r="G315" s="89"/>
      <c r="H315" s="89"/>
      <c r="I315" s="89"/>
      <c r="J315" s="89"/>
      <c r="AC315" s="89"/>
      <c r="AF315" s="89"/>
      <c r="AG315" s="89"/>
      <c r="AH315" s="89"/>
      <c r="AI315" s="89"/>
      <c r="AJ315" s="89"/>
      <c r="AK315" s="89"/>
      <c r="AL315" s="89"/>
      <c r="AM315" s="89"/>
      <c r="AN315" s="89"/>
      <c r="AO315" s="89"/>
      <c r="AP315" s="89"/>
      <c r="AQ315" s="89"/>
      <c r="AR315" s="89"/>
      <c r="AS315" s="89"/>
      <c r="AT315" s="89"/>
      <c r="AU315" s="89"/>
      <c r="AV315" s="89"/>
      <c r="AW315" s="89"/>
      <c r="AX315" s="89"/>
      <c r="AY315" s="89"/>
      <c r="AZ315" s="89"/>
      <c r="BA315" s="89"/>
      <c r="BB315" s="89"/>
      <c r="BC315" s="89"/>
      <c r="BG315" s="89"/>
      <c r="BH315" s="89"/>
      <c r="BI315" s="89"/>
    </row>
    <row r="316" spans="5:61" ht="15.75" customHeight="1" x14ac:dyDescent="0.35">
      <c r="E316" s="89"/>
      <c r="F316" s="89"/>
      <c r="G316" s="89"/>
      <c r="H316" s="89"/>
      <c r="I316" s="89"/>
      <c r="J316" s="89"/>
      <c r="AC316" s="89"/>
      <c r="AF316" s="89"/>
      <c r="AG316" s="89"/>
      <c r="AH316" s="89"/>
      <c r="AI316" s="89"/>
      <c r="AJ316" s="89"/>
      <c r="AK316" s="89"/>
      <c r="AL316" s="89"/>
      <c r="AM316" s="89"/>
      <c r="AN316" s="89"/>
      <c r="AO316" s="89"/>
      <c r="AP316" s="89"/>
      <c r="AQ316" s="89"/>
      <c r="AR316" s="89"/>
      <c r="AS316" s="89"/>
      <c r="AT316" s="89"/>
      <c r="AU316" s="89"/>
      <c r="AV316" s="89"/>
      <c r="AW316" s="89"/>
      <c r="AX316" s="89"/>
      <c r="AY316" s="89"/>
      <c r="AZ316" s="89"/>
      <c r="BA316" s="89"/>
      <c r="BB316" s="89"/>
      <c r="BC316" s="89"/>
      <c r="BG316" s="89"/>
      <c r="BH316" s="89"/>
      <c r="BI316" s="89"/>
    </row>
    <row r="317" spans="5:61" ht="15.75" customHeight="1" x14ac:dyDescent="0.35">
      <c r="E317" s="89"/>
      <c r="F317" s="89"/>
      <c r="G317" s="89"/>
      <c r="H317" s="89"/>
      <c r="I317" s="89"/>
      <c r="J317" s="89"/>
      <c r="AC317" s="89"/>
      <c r="AF317" s="89"/>
      <c r="AG317" s="89"/>
      <c r="AH317" s="89"/>
      <c r="AI317" s="89"/>
      <c r="AJ317" s="89"/>
      <c r="AK317" s="89"/>
      <c r="AL317" s="89"/>
      <c r="AM317" s="89"/>
      <c r="AN317" s="89"/>
      <c r="AO317" s="89"/>
      <c r="AP317" s="89"/>
      <c r="AQ317" s="89"/>
      <c r="AR317" s="89"/>
      <c r="AS317" s="89"/>
      <c r="AT317" s="89"/>
      <c r="AU317" s="89"/>
      <c r="AV317" s="89"/>
      <c r="AW317" s="89"/>
      <c r="AX317" s="89"/>
      <c r="AY317" s="89"/>
      <c r="AZ317" s="89"/>
      <c r="BA317" s="89"/>
      <c r="BB317" s="89"/>
      <c r="BC317" s="89"/>
      <c r="BG317" s="89"/>
      <c r="BH317" s="89"/>
      <c r="BI317" s="89"/>
    </row>
    <row r="318" spans="5:61" ht="15.75" customHeight="1" x14ac:dyDescent="0.35">
      <c r="E318" s="89"/>
      <c r="F318" s="89"/>
      <c r="G318" s="89"/>
      <c r="H318" s="89"/>
      <c r="I318" s="89"/>
      <c r="J318" s="89"/>
      <c r="AC318" s="89"/>
      <c r="AF318" s="89"/>
      <c r="AG318" s="89"/>
      <c r="AH318" s="89"/>
      <c r="AI318" s="89"/>
      <c r="AJ318" s="89"/>
      <c r="AK318" s="89"/>
      <c r="AL318" s="89"/>
      <c r="AM318" s="89"/>
      <c r="AN318" s="89"/>
      <c r="AO318" s="89"/>
      <c r="AP318" s="89"/>
      <c r="AQ318" s="89"/>
      <c r="AR318" s="89"/>
      <c r="AS318" s="89"/>
      <c r="AT318" s="89"/>
      <c r="AU318" s="89"/>
      <c r="AV318" s="89"/>
      <c r="AW318" s="89"/>
      <c r="AX318" s="89"/>
      <c r="AY318" s="89"/>
      <c r="AZ318" s="89"/>
      <c r="BA318" s="89"/>
      <c r="BB318" s="89"/>
      <c r="BC318" s="89"/>
      <c r="BG318" s="89"/>
      <c r="BH318" s="89"/>
      <c r="BI318" s="89"/>
    </row>
    <row r="319" spans="5:61" ht="15.75" customHeight="1" x14ac:dyDescent="0.35">
      <c r="E319" s="89"/>
      <c r="F319" s="89"/>
      <c r="G319" s="89"/>
      <c r="H319" s="89"/>
      <c r="I319" s="89"/>
      <c r="J319" s="89"/>
      <c r="AC319" s="89"/>
      <c r="AF319" s="89"/>
      <c r="AG319" s="89"/>
      <c r="AH319" s="89"/>
      <c r="AI319" s="89"/>
      <c r="AJ319" s="89"/>
      <c r="AK319" s="89"/>
      <c r="AL319" s="89"/>
      <c r="AM319" s="89"/>
      <c r="AN319" s="89"/>
      <c r="AO319" s="89"/>
      <c r="AP319" s="89"/>
      <c r="AQ319" s="89"/>
      <c r="AR319" s="89"/>
      <c r="AS319" s="89"/>
      <c r="AT319" s="89"/>
      <c r="AU319" s="89"/>
      <c r="AV319" s="89"/>
      <c r="AW319" s="89"/>
      <c r="AX319" s="89"/>
      <c r="AY319" s="89"/>
      <c r="AZ319" s="89"/>
      <c r="BA319" s="89"/>
      <c r="BB319" s="89"/>
      <c r="BC319" s="89"/>
      <c r="BG319" s="89"/>
      <c r="BH319" s="89"/>
      <c r="BI319" s="89"/>
    </row>
    <row r="320" spans="5:61" ht="15.75" customHeight="1" x14ac:dyDescent="0.35">
      <c r="E320" s="89"/>
      <c r="F320" s="89"/>
      <c r="G320" s="89"/>
      <c r="H320" s="89"/>
      <c r="I320" s="89"/>
      <c r="J320" s="89"/>
      <c r="AC320" s="89"/>
      <c r="AF320" s="89"/>
      <c r="AG320" s="89"/>
      <c r="AH320" s="89"/>
      <c r="AI320" s="89"/>
      <c r="AJ320" s="89"/>
      <c r="AK320" s="89"/>
      <c r="AL320" s="89"/>
      <c r="AM320" s="89"/>
      <c r="AN320" s="89"/>
      <c r="AO320" s="89"/>
      <c r="AP320" s="89"/>
      <c r="AQ320" s="89"/>
      <c r="AR320" s="89"/>
      <c r="AS320" s="89"/>
      <c r="AT320" s="89"/>
      <c r="AU320" s="89"/>
      <c r="AV320" s="89"/>
      <c r="AW320" s="89"/>
      <c r="AX320" s="89"/>
      <c r="AY320" s="89"/>
      <c r="AZ320" s="89"/>
      <c r="BA320" s="89"/>
      <c r="BB320" s="89"/>
      <c r="BC320" s="89"/>
      <c r="BG320" s="89"/>
      <c r="BH320" s="89"/>
      <c r="BI320" s="89"/>
    </row>
    <row r="321" spans="5:61" ht="15.75" customHeight="1" x14ac:dyDescent="0.35">
      <c r="E321" s="89"/>
      <c r="F321" s="89"/>
      <c r="G321" s="89"/>
      <c r="H321" s="89"/>
      <c r="I321" s="89"/>
      <c r="J321" s="89"/>
      <c r="AC321" s="89"/>
      <c r="AF321" s="89"/>
      <c r="AG321" s="89"/>
      <c r="AH321" s="89"/>
      <c r="AI321" s="89"/>
      <c r="AJ321" s="89"/>
      <c r="AK321" s="89"/>
      <c r="AL321" s="89"/>
      <c r="AM321" s="89"/>
      <c r="AN321" s="89"/>
      <c r="AO321" s="89"/>
      <c r="AP321" s="89"/>
      <c r="AQ321" s="89"/>
      <c r="AR321" s="89"/>
      <c r="AS321" s="89"/>
      <c r="AT321" s="89"/>
      <c r="AU321" s="89"/>
      <c r="AV321" s="89"/>
      <c r="AW321" s="89"/>
      <c r="AX321" s="89"/>
      <c r="AY321" s="89"/>
      <c r="AZ321" s="89"/>
      <c r="BA321" s="89"/>
      <c r="BB321" s="89"/>
      <c r="BC321" s="89"/>
      <c r="BG321" s="89"/>
      <c r="BH321" s="89"/>
      <c r="BI321" s="89"/>
    </row>
    <row r="322" spans="5:61" ht="15.75" customHeight="1" x14ac:dyDescent="0.35">
      <c r="E322" s="89"/>
      <c r="F322" s="89"/>
      <c r="G322" s="89"/>
      <c r="H322" s="89"/>
      <c r="I322" s="89"/>
      <c r="J322" s="89"/>
      <c r="AC322" s="89"/>
      <c r="AF322" s="89"/>
      <c r="AG322" s="89"/>
      <c r="AH322" s="89"/>
      <c r="AI322" s="89"/>
      <c r="AJ322" s="89"/>
      <c r="AK322" s="89"/>
      <c r="AL322" s="89"/>
      <c r="AM322" s="89"/>
      <c r="AN322" s="89"/>
      <c r="AO322" s="89"/>
      <c r="AP322" s="89"/>
      <c r="AQ322" s="89"/>
      <c r="AR322" s="89"/>
      <c r="AS322" s="89"/>
      <c r="AT322" s="89"/>
      <c r="AU322" s="89"/>
      <c r="AV322" s="89"/>
      <c r="AW322" s="89"/>
      <c r="AX322" s="89"/>
      <c r="AY322" s="89"/>
      <c r="AZ322" s="89"/>
      <c r="BA322" s="89"/>
      <c r="BB322" s="89"/>
      <c r="BC322" s="89"/>
      <c r="BG322" s="89"/>
      <c r="BH322" s="89"/>
      <c r="BI322" s="89"/>
    </row>
    <row r="323" spans="5:61" ht="15.75" customHeight="1" x14ac:dyDescent="0.35">
      <c r="E323" s="89"/>
      <c r="F323" s="89"/>
      <c r="G323" s="89"/>
      <c r="H323" s="89"/>
      <c r="I323" s="89"/>
      <c r="J323" s="89"/>
      <c r="AC323" s="89"/>
      <c r="AF323" s="89"/>
      <c r="AG323" s="89"/>
      <c r="AH323" s="89"/>
      <c r="AI323" s="89"/>
      <c r="AJ323" s="89"/>
      <c r="AK323" s="89"/>
      <c r="AL323" s="89"/>
      <c r="AM323" s="89"/>
      <c r="AN323" s="89"/>
      <c r="AO323" s="89"/>
      <c r="AP323" s="89"/>
      <c r="AQ323" s="89"/>
      <c r="AR323" s="89"/>
      <c r="AS323" s="89"/>
      <c r="AT323" s="89"/>
      <c r="AU323" s="89"/>
      <c r="AV323" s="89"/>
      <c r="AW323" s="89"/>
      <c r="AX323" s="89"/>
      <c r="AY323" s="89"/>
      <c r="AZ323" s="89"/>
      <c r="BA323" s="89"/>
      <c r="BB323" s="89"/>
      <c r="BC323" s="89"/>
      <c r="BG323" s="89"/>
      <c r="BH323" s="89"/>
      <c r="BI323" s="89"/>
    </row>
    <row r="324" spans="5:61" ht="15.75" customHeight="1" x14ac:dyDescent="0.35">
      <c r="E324" s="89"/>
      <c r="F324" s="89"/>
      <c r="G324" s="89"/>
      <c r="H324" s="89"/>
      <c r="I324" s="89"/>
      <c r="J324" s="89"/>
      <c r="AC324" s="89"/>
      <c r="AF324" s="89"/>
      <c r="AG324" s="89"/>
      <c r="AH324" s="89"/>
      <c r="AI324" s="89"/>
      <c r="AJ324" s="89"/>
      <c r="AK324" s="89"/>
      <c r="AL324" s="89"/>
      <c r="AM324" s="89"/>
      <c r="AN324" s="89"/>
      <c r="AO324" s="89"/>
      <c r="AP324" s="89"/>
      <c r="AQ324" s="89"/>
      <c r="AR324" s="89"/>
      <c r="AS324" s="89"/>
      <c r="AT324" s="89"/>
      <c r="AU324" s="89"/>
      <c r="AV324" s="89"/>
      <c r="AW324" s="89"/>
      <c r="AX324" s="89"/>
      <c r="AY324" s="89"/>
      <c r="AZ324" s="89"/>
      <c r="BA324" s="89"/>
      <c r="BB324" s="89"/>
      <c r="BC324" s="89"/>
      <c r="BG324" s="89"/>
      <c r="BH324" s="89"/>
      <c r="BI324" s="89"/>
    </row>
    <row r="325" spans="5:61" ht="15.75" customHeight="1" x14ac:dyDescent="0.35">
      <c r="E325" s="89"/>
      <c r="F325" s="89"/>
      <c r="G325" s="89"/>
      <c r="H325" s="89"/>
      <c r="I325" s="89"/>
      <c r="J325" s="89"/>
      <c r="AC325" s="89"/>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c r="BB325" s="89"/>
      <c r="BC325" s="89"/>
      <c r="BG325" s="89"/>
      <c r="BH325" s="89"/>
      <c r="BI325" s="89"/>
    </row>
    <row r="326" spans="5:61" ht="15.75" customHeight="1" x14ac:dyDescent="0.35">
      <c r="E326" s="89"/>
      <c r="F326" s="89"/>
      <c r="G326" s="89"/>
      <c r="H326" s="89"/>
      <c r="I326" s="89"/>
      <c r="J326" s="89"/>
      <c r="AC326" s="89"/>
      <c r="AF326" s="89"/>
      <c r="AG326" s="89"/>
      <c r="AH326" s="89"/>
      <c r="AI326" s="89"/>
      <c r="AJ326" s="89"/>
      <c r="AK326" s="89"/>
      <c r="AL326" s="89"/>
      <c r="AM326" s="89"/>
      <c r="AN326" s="89"/>
      <c r="AO326" s="89"/>
      <c r="AP326" s="89"/>
      <c r="AQ326" s="89"/>
      <c r="AR326" s="89"/>
      <c r="AS326" s="89"/>
      <c r="AT326" s="89"/>
      <c r="AU326" s="89"/>
      <c r="AV326" s="89"/>
      <c r="AW326" s="89"/>
      <c r="AX326" s="89"/>
      <c r="AY326" s="89"/>
      <c r="AZ326" s="89"/>
      <c r="BA326" s="89"/>
      <c r="BB326" s="89"/>
      <c r="BC326" s="89"/>
      <c r="BG326" s="89"/>
      <c r="BH326" s="89"/>
      <c r="BI326" s="89"/>
    </row>
    <row r="327" spans="5:61" ht="15.75" customHeight="1" x14ac:dyDescent="0.35">
      <c r="E327" s="89"/>
      <c r="F327" s="89"/>
      <c r="G327" s="89"/>
      <c r="H327" s="89"/>
      <c r="I327" s="89"/>
      <c r="J327" s="89"/>
      <c r="AC327" s="89"/>
      <c r="AF327" s="89"/>
      <c r="AG327" s="89"/>
      <c r="AH327" s="89"/>
      <c r="AI327" s="89"/>
      <c r="AJ327" s="89"/>
      <c r="AK327" s="89"/>
      <c r="AL327" s="89"/>
      <c r="AM327" s="89"/>
      <c r="AN327" s="89"/>
      <c r="AO327" s="89"/>
      <c r="AP327" s="89"/>
      <c r="AQ327" s="89"/>
      <c r="AR327" s="89"/>
      <c r="AS327" s="89"/>
      <c r="AT327" s="89"/>
      <c r="AU327" s="89"/>
      <c r="AV327" s="89"/>
      <c r="AW327" s="89"/>
      <c r="AX327" s="89"/>
      <c r="AY327" s="89"/>
      <c r="AZ327" s="89"/>
      <c r="BA327" s="89"/>
      <c r="BB327" s="89"/>
      <c r="BC327" s="89"/>
      <c r="BG327" s="89"/>
      <c r="BH327" s="89"/>
      <c r="BI327" s="89"/>
    </row>
    <row r="328" spans="5:61" ht="15.75" customHeight="1" x14ac:dyDescent="0.35">
      <c r="E328" s="89"/>
      <c r="F328" s="89"/>
      <c r="G328" s="89"/>
      <c r="H328" s="89"/>
      <c r="I328" s="89"/>
      <c r="J328" s="89"/>
      <c r="AC328" s="89"/>
      <c r="AF328" s="89"/>
      <c r="AG328" s="89"/>
      <c r="AH328" s="89"/>
      <c r="AI328" s="89"/>
      <c r="AJ328" s="89"/>
      <c r="AK328" s="89"/>
      <c r="AL328" s="89"/>
      <c r="AM328" s="89"/>
      <c r="AN328" s="89"/>
      <c r="AO328" s="89"/>
      <c r="AP328" s="89"/>
      <c r="AQ328" s="89"/>
      <c r="AR328" s="89"/>
      <c r="AS328" s="89"/>
      <c r="AT328" s="89"/>
      <c r="AU328" s="89"/>
      <c r="AV328" s="89"/>
      <c r="AW328" s="89"/>
      <c r="AX328" s="89"/>
      <c r="AY328" s="89"/>
      <c r="AZ328" s="89"/>
      <c r="BA328" s="89"/>
      <c r="BB328" s="89"/>
      <c r="BC328" s="89"/>
      <c r="BG328" s="89"/>
      <c r="BH328" s="89"/>
      <c r="BI328" s="89"/>
    </row>
    <row r="329" spans="5:61" ht="15.75" customHeight="1" x14ac:dyDescent="0.35">
      <c r="E329" s="89"/>
      <c r="F329" s="89"/>
      <c r="G329" s="89"/>
      <c r="H329" s="89"/>
      <c r="I329" s="89"/>
      <c r="J329" s="89"/>
      <c r="AC329" s="89"/>
      <c r="AF329" s="89"/>
      <c r="AG329" s="89"/>
      <c r="AH329" s="89"/>
      <c r="AI329" s="89"/>
      <c r="AJ329" s="89"/>
      <c r="AK329" s="89"/>
      <c r="AL329" s="89"/>
      <c r="AM329" s="89"/>
      <c r="AN329" s="89"/>
      <c r="AO329" s="89"/>
      <c r="AP329" s="89"/>
      <c r="AQ329" s="89"/>
      <c r="AR329" s="89"/>
      <c r="AS329" s="89"/>
      <c r="AT329" s="89"/>
      <c r="AU329" s="89"/>
      <c r="AV329" s="89"/>
      <c r="AW329" s="89"/>
      <c r="AX329" s="89"/>
      <c r="AY329" s="89"/>
      <c r="AZ329" s="89"/>
      <c r="BA329" s="89"/>
      <c r="BB329" s="89"/>
      <c r="BC329" s="89"/>
      <c r="BG329" s="89"/>
      <c r="BH329" s="89"/>
      <c r="BI329" s="89"/>
    </row>
    <row r="330" spans="5:61" ht="15.75" customHeight="1" x14ac:dyDescent="0.35">
      <c r="E330" s="89"/>
      <c r="F330" s="89"/>
      <c r="G330" s="89"/>
      <c r="H330" s="89"/>
      <c r="I330" s="89"/>
      <c r="J330" s="89"/>
      <c r="AC330" s="89"/>
      <c r="AF330" s="89"/>
      <c r="AG330" s="89"/>
      <c r="AH330" s="89"/>
      <c r="AI330" s="89"/>
      <c r="AJ330" s="89"/>
      <c r="AK330" s="89"/>
      <c r="AL330" s="89"/>
      <c r="AM330" s="89"/>
      <c r="AN330" s="89"/>
      <c r="AO330" s="89"/>
      <c r="AP330" s="89"/>
      <c r="AQ330" s="89"/>
      <c r="AR330" s="89"/>
      <c r="AS330" s="89"/>
      <c r="AT330" s="89"/>
      <c r="AU330" s="89"/>
      <c r="AV330" s="89"/>
      <c r="AW330" s="89"/>
      <c r="AX330" s="89"/>
      <c r="AY330" s="89"/>
      <c r="AZ330" s="89"/>
      <c r="BA330" s="89"/>
      <c r="BB330" s="89"/>
      <c r="BC330" s="89"/>
      <c r="BG330" s="89"/>
      <c r="BH330" s="89"/>
      <c r="BI330" s="89"/>
    </row>
    <row r="331" spans="5:61" ht="15.75" customHeight="1" x14ac:dyDescent="0.35">
      <c r="E331" s="89"/>
      <c r="F331" s="89"/>
      <c r="G331" s="89"/>
      <c r="H331" s="89"/>
      <c r="I331" s="89"/>
      <c r="J331" s="89"/>
      <c r="AC331" s="89"/>
      <c r="AF331" s="89"/>
      <c r="AG331" s="89"/>
      <c r="AH331" s="89"/>
      <c r="AI331" s="89"/>
      <c r="AJ331" s="89"/>
      <c r="AK331" s="89"/>
      <c r="AL331" s="89"/>
      <c r="AM331" s="89"/>
      <c r="AN331" s="89"/>
      <c r="AO331" s="89"/>
      <c r="AP331" s="89"/>
      <c r="AQ331" s="89"/>
      <c r="AR331" s="89"/>
      <c r="AS331" s="89"/>
      <c r="AT331" s="89"/>
      <c r="AU331" s="89"/>
      <c r="AV331" s="89"/>
      <c r="AW331" s="89"/>
      <c r="AX331" s="89"/>
      <c r="AY331" s="89"/>
      <c r="AZ331" s="89"/>
      <c r="BA331" s="89"/>
      <c r="BB331" s="89"/>
      <c r="BC331" s="89"/>
      <c r="BG331" s="89"/>
      <c r="BH331" s="89"/>
      <c r="BI331" s="89"/>
    </row>
    <row r="332" spans="5:61" ht="15.75" customHeight="1" x14ac:dyDescent="0.35">
      <c r="E332" s="89"/>
      <c r="F332" s="89"/>
      <c r="G332" s="89"/>
      <c r="H332" s="89"/>
      <c r="I332" s="89"/>
      <c r="J332" s="89"/>
      <c r="AC332" s="89"/>
      <c r="AF332" s="89"/>
      <c r="AG332" s="89"/>
      <c r="AH332" s="89"/>
      <c r="AI332" s="89"/>
      <c r="AJ332" s="89"/>
      <c r="AK332" s="89"/>
      <c r="AL332" s="89"/>
      <c r="AM332" s="89"/>
      <c r="AN332" s="89"/>
      <c r="AO332" s="89"/>
      <c r="AP332" s="89"/>
      <c r="AQ332" s="89"/>
      <c r="AR332" s="89"/>
      <c r="AS332" s="89"/>
      <c r="AT332" s="89"/>
      <c r="AU332" s="89"/>
      <c r="AV332" s="89"/>
      <c r="AW332" s="89"/>
      <c r="AX332" s="89"/>
      <c r="AY332" s="89"/>
      <c r="AZ332" s="89"/>
      <c r="BA332" s="89"/>
      <c r="BB332" s="89"/>
      <c r="BC332" s="89"/>
      <c r="BG332" s="89"/>
      <c r="BH332" s="89"/>
      <c r="BI332" s="89"/>
    </row>
    <row r="333" spans="5:61" ht="15.75" customHeight="1" x14ac:dyDescent="0.35">
      <c r="E333" s="89"/>
      <c r="F333" s="89"/>
      <c r="G333" s="89"/>
      <c r="H333" s="89"/>
      <c r="I333" s="89"/>
      <c r="J333" s="89"/>
      <c r="AC333" s="89"/>
      <c r="AF333" s="89"/>
      <c r="AG333" s="89"/>
      <c r="AH333" s="89"/>
      <c r="AI333" s="89"/>
      <c r="AJ333" s="89"/>
      <c r="AK333" s="89"/>
      <c r="AL333" s="89"/>
      <c r="AM333" s="89"/>
      <c r="AN333" s="89"/>
      <c r="AO333" s="89"/>
      <c r="AP333" s="89"/>
      <c r="AQ333" s="89"/>
      <c r="AR333" s="89"/>
      <c r="AS333" s="89"/>
      <c r="AT333" s="89"/>
      <c r="AU333" s="89"/>
      <c r="AV333" s="89"/>
      <c r="AW333" s="89"/>
      <c r="AX333" s="89"/>
      <c r="AY333" s="89"/>
      <c r="AZ333" s="89"/>
      <c r="BA333" s="89"/>
      <c r="BB333" s="89"/>
      <c r="BC333" s="89"/>
      <c r="BG333" s="89"/>
      <c r="BH333" s="89"/>
      <c r="BI333" s="89"/>
    </row>
    <row r="334" spans="5:61" ht="15.75" customHeight="1" x14ac:dyDescent="0.35">
      <c r="E334" s="89"/>
      <c r="F334" s="89"/>
      <c r="G334" s="89"/>
      <c r="H334" s="89"/>
      <c r="I334" s="89"/>
      <c r="J334" s="89"/>
      <c r="AC334" s="89"/>
      <c r="AF334" s="89"/>
      <c r="AG334" s="89"/>
      <c r="AH334" s="89"/>
      <c r="AI334" s="89"/>
      <c r="AJ334" s="89"/>
      <c r="AK334" s="89"/>
      <c r="AL334" s="89"/>
      <c r="AM334" s="89"/>
      <c r="AN334" s="89"/>
      <c r="AO334" s="89"/>
      <c r="AP334" s="89"/>
      <c r="AQ334" s="89"/>
      <c r="AR334" s="89"/>
      <c r="AS334" s="89"/>
      <c r="AT334" s="89"/>
      <c r="AU334" s="89"/>
      <c r="AV334" s="89"/>
      <c r="AW334" s="89"/>
      <c r="AX334" s="89"/>
      <c r="AY334" s="89"/>
      <c r="AZ334" s="89"/>
      <c r="BA334" s="89"/>
      <c r="BB334" s="89"/>
      <c r="BC334" s="89"/>
      <c r="BG334" s="89"/>
      <c r="BH334" s="89"/>
      <c r="BI334" s="89"/>
    </row>
    <row r="335" spans="5:61" ht="15.75" customHeight="1" x14ac:dyDescent="0.35">
      <c r="E335" s="89"/>
      <c r="F335" s="89"/>
      <c r="G335" s="89"/>
      <c r="H335" s="89"/>
      <c r="I335" s="89"/>
      <c r="J335" s="89"/>
      <c r="AC335" s="89"/>
      <c r="AF335" s="89"/>
      <c r="AG335" s="89"/>
      <c r="AH335" s="89"/>
      <c r="AI335" s="89"/>
      <c r="AJ335" s="89"/>
      <c r="AK335" s="89"/>
      <c r="AL335" s="89"/>
      <c r="AM335" s="89"/>
      <c r="AN335" s="89"/>
      <c r="AO335" s="89"/>
      <c r="AP335" s="89"/>
      <c r="AQ335" s="89"/>
      <c r="AR335" s="89"/>
      <c r="AS335" s="89"/>
      <c r="AT335" s="89"/>
      <c r="AU335" s="89"/>
      <c r="AV335" s="89"/>
      <c r="AW335" s="89"/>
      <c r="AX335" s="89"/>
      <c r="AY335" s="89"/>
      <c r="AZ335" s="89"/>
      <c r="BA335" s="89"/>
      <c r="BB335" s="89"/>
      <c r="BC335" s="89"/>
      <c r="BG335" s="89"/>
      <c r="BH335" s="89"/>
      <c r="BI335" s="89"/>
    </row>
    <row r="336" spans="5:61" ht="15.75" customHeight="1" x14ac:dyDescent="0.35">
      <c r="E336" s="89"/>
      <c r="F336" s="89"/>
      <c r="G336" s="89"/>
      <c r="H336" s="89"/>
      <c r="I336" s="89"/>
      <c r="J336" s="89"/>
      <c r="AC336" s="89"/>
      <c r="AF336" s="89"/>
      <c r="AG336" s="89"/>
      <c r="AH336" s="89"/>
      <c r="AI336" s="89"/>
      <c r="AJ336" s="89"/>
      <c r="AK336" s="89"/>
      <c r="AL336" s="89"/>
      <c r="AM336" s="89"/>
      <c r="AN336" s="89"/>
      <c r="AO336" s="89"/>
      <c r="AP336" s="89"/>
      <c r="AQ336" s="89"/>
      <c r="AR336" s="89"/>
      <c r="AS336" s="89"/>
      <c r="AT336" s="89"/>
      <c r="AU336" s="89"/>
      <c r="AV336" s="89"/>
      <c r="AW336" s="89"/>
      <c r="AX336" s="89"/>
      <c r="AY336" s="89"/>
      <c r="AZ336" s="89"/>
      <c r="BA336" s="89"/>
      <c r="BB336" s="89"/>
      <c r="BC336" s="89"/>
      <c r="BG336" s="89"/>
      <c r="BH336" s="89"/>
      <c r="BI336" s="89"/>
    </row>
    <row r="337" spans="5:61" ht="15.75" customHeight="1" x14ac:dyDescent="0.35">
      <c r="E337" s="89"/>
      <c r="F337" s="89"/>
      <c r="G337" s="89"/>
      <c r="H337" s="89"/>
      <c r="I337" s="89"/>
      <c r="J337" s="89"/>
      <c r="AC337" s="89"/>
      <c r="AF337" s="89"/>
      <c r="AG337" s="89"/>
      <c r="AH337" s="89"/>
      <c r="AI337" s="89"/>
      <c r="AJ337" s="89"/>
      <c r="AK337" s="89"/>
      <c r="AL337" s="89"/>
      <c r="AM337" s="89"/>
      <c r="AN337" s="89"/>
      <c r="AO337" s="89"/>
      <c r="AP337" s="89"/>
      <c r="AQ337" s="89"/>
      <c r="AR337" s="89"/>
      <c r="AS337" s="89"/>
      <c r="AT337" s="89"/>
      <c r="AU337" s="89"/>
      <c r="AV337" s="89"/>
      <c r="AW337" s="89"/>
      <c r="AX337" s="89"/>
      <c r="AY337" s="89"/>
      <c r="AZ337" s="89"/>
      <c r="BA337" s="89"/>
      <c r="BB337" s="89"/>
      <c r="BC337" s="89"/>
      <c r="BG337" s="89"/>
      <c r="BH337" s="89"/>
      <c r="BI337" s="89"/>
    </row>
    <row r="338" spans="5:61" ht="15.75" customHeight="1" x14ac:dyDescent="0.35">
      <c r="E338" s="89"/>
      <c r="F338" s="89"/>
      <c r="G338" s="89"/>
      <c r="H338" s="89"/>
      <c r="I338" s="89"/>
      <c r="J338" s="89"/>
      <c r="AC338" s="89"/>
      <c r="AF338" s="89"/>
      <c r="AG338" s="89"/>
      <c r="AH338" s="89"/>
      <c r="AI338" s="89"/>
      <c r="AJ338" s="89"/>
      <c r="AK338" s="89"/>
      <c r="AL338" s="89"/>
      <c r="AM338" s="89"/>
      <c r="AN338" s="89"/>
      <c r="AO338" s="89"/>
      <c r="AP338" s="89"/>
      <c r="AQ338" s="89"/>
      <c r="AR338" s="89"/>
      <c r="AS338" s="89"/>
      <c r="AT338" s="89"/>
      <c r="AU338" s="89"/>
      <c r="AV338" s="89"/>
      <c r="AW338" s="89"/>
      <c r="AX338" s="89"/>
      <c r="AY338" s="89"/>
      <c r="AZ338" s="89"/>
      <c r="BA338" s="89"/>
      <c r="BB338" s="89"/>
      <c r="BC338" s="89"/>
      <c r="BG338" s="89"/>
      <c r="BH338" s="89"/>
      <c r="BI338" s="89"/>
    </row>
    <row r="339" spans="5:61" ht="15.75" customHeight="1" x14ac:dyDescent="0.35">
      <c r="E339" s="89"/>
      <c r="F339" s="89"/>
      <c r="G339" s="89"/>
      <c r="H339" s="89"/>
      <c r="I339" s="89"/>
      <c r="J339" s="89"/>
      <c r="AC339" s="89"/>
      <c r="AF339" s="89"/>
      <c r="AG339" s="89"/>
      <c r="AH339" s="89"/>
      <c r="AI339" s="89"/>
      <c r="AJ339" s="89"/>
      <c r="AK339" s="89"/>
      <c r="AL339" s="89"/>
      <c r="AM339" s="89"/>
      <c r="AN339" s="89"/>
      <c r="AO339" s="89"/>
      <c r="AP339" s="89"/>
      <c r="AQ339" s="89"/>
      <c r="AR339" s="89"/>
      <c r="AS339" s="89"/>
      <c r="AT339" s="89"/>
      <c r="AU339" s="89"/>
      <c r="AV339" s="89"/>
      <c r="AW339" s="89"/>
      <c r="AX339" s="89"/>
      <c r="AY339" s="89"/>
      <c r="AZ339" s="89"/>
      <c r="BA339" s="89"/>
      <c r="BB339" s="89"/>
      <c r="BC339" s="89"/>
      <c r="BG339" s="89"/>
      <c r="BH339" s="89"/>
      <c r="BI339" s="89"/>
    </row>
    <row r="340" spans="5:61" ht="15.75" customHeight="1" x14ac:dyDescent="0.35">
      <c r="E340" s="89"/>
      <c r="F340" s="89"/>
      <c r="G340" s="89"/>
      <c r="H340" s="89"/>
      <c r="I340" s="89"/>
      <c r="J340" s="89"/>
      <c r="AC340" s="89"/>
      <c r="AF340" s="89"/>
      <c r="AG340" s="89"/>
      <c r="AH340" s="89"/>
      <c r="AI340" s="89"/>
      <c r="AJ340" s="89"/>
      <c r="AK340" s="89"/>
      <c r="AL340" s="89"/>
      <c r="AM340" s="89"/>
      <c r="AN340" s="89"/>
      <c r="AO340" s="89"/>
      <c r="AP340" s="89"/>
      <c r="AQ340" s="89"/>
      <c r="AR340" s="89"/>
      <c r="AS340" s="89"/>
      <c r="AT340" s="89"/>
      <c r="AU340" s="89"/>
      <c r="AV340" s="89"/>
      <c r="AW340" s="89"/>
      <c r="AX340" s="89"/>
      <c r="AY340" s="89"/>
      <c r="AZ340" s="89"/>
      <c r="BA340" s="89"/>
      <c r="BB340" s="89"/>
      <c r="BC340" s="89"/>
      <c r="BG340" s="89"/>
      <c r="BH340" s="89"/>
      <c r="BI340" s="89"/>
    </row>
    <row r="341" spans="5:61" ht="15.75" customHeight="1" x14ac:dyDescent="0.35">
      <c r="E341" s="89"/>
      <c r="F341" s="89"/>
      <c r="G341" s="89"/>
      <c r="H341" s="89"/>
      <c r="I341" s="89"/>
      <c r="J341" s="89"/>
      <c r="AC341" s="89"/>
      <c r="AF341" s="89"/>
      <c r="AG341" s="89"/>
      <c r="AH341" s="89"/>
      <c r="AI341" s="89"/>
      <c r="AJ341" s="89"/>
      <c r="AK341" s="89"/>
      <c r="AL341" s="89"/>
      <c r="AM341" s="89"/>
      <c r="AN341" s="89"/>
      <c r="AO341" s="89"/>
      <c r="AP341" s="89"/>
      <c r="AQ341" s="89"/>
      <c r="AR341" s="89"/>
      <c r="AS341" s="89"/>
      <c r="AT341" s="89"/>
      <c r="AU341" s="89"/>
      <c r="AV341" s="89"/>
      <c r="AW341" s="89"/>
      <c r="AX341" s="89"/>
      <c r="AY341" s="89"/>
      <c r="AZ341" s="89"/>
      <c r="BA341" s="89"/>
      <c r="BB341" s="89"/>
      <c r="BC341" s="89"/>
      <c r="BG341" s="89"/>
      <c r="BH341" s="89"/>
      <c r="BI341" s="89"/>
    </row>
    <row r="342" spans="5:61" ht="15.75" customHeight="1" x14ac:dyDescent="0.35">
      <c r="E342" s="89"/>
      <c r="F342" s="89"/>
      <c r="G342" s="89"/>
      <c r="H342" s="89"/>
      <c r="I342" s="89"/>
      <c r="J342" s="89"/>
      <c r="AC342" s="89"/>
      <c r="AF342" s="89"/>
      <c r="AG342" s="89"/>
      <c r="AH342" s="89"/>
      <c r="AI342" s="89"/>
      <c r="AJ342" s="89"/>
      <c r="AK342" s="89"/>
      <c r="AL342" s="89"/>
      <c r="AM342" s="89"/>
      <c r="AN342" s="89"/>
      <c r="AO342" s="89"/>
      <c r="AP342" s="89"/>
      <c r="AQ342" s="89"/>
      <c r="AR342" s="89"/>
      <c r="AS342" s="89"/>
      <c r="AT342" s="89"/>
      <c r="AU342" s="89"/>
      <c r="AV342" s="89"/>
      <c r="AW342" s="89"/>
      <c r="AX342" s="89"/>
      <c r="AY342" s="89"/>
      <c r="AZ342" s="89"/>
      <c r="BA342" s="89"/>
      <c r="BB342" s="89"/>
      <c r="BC342" s="89"/>
      <c r="BG342" s="89"/>
      <c r="BH342" s="89"/>
      <c r="BI342" s="89"/>
    </row>
    <row r="343" spans="5:61" ht="15.75" customHeight="1" x14ac:dyDescent="0.35">
      <c r="E343" s="89"/>
      <c r="F343" s="89"/>
      <c r="G343" s="89"/>
      <c r="H343" s="89"/>
      <c r="I343" s="89"/>
      <c r="J343" s="89"/>
      <c r="AC343" s="89"/>
      <c r="AF343" s="89"/>
      <c r="AG343" s="89"/>
      <c r="AH343" s="89"/>
      <c r="AI343" s="89"/>
      <c r="AJ343" s="89"/>
      <c r="AK343" s="89"/>
      <c r="AL343" s="89"/>
      <c r="AM343" s="89"/>
      <c r="AN343" s="89"/>
      <c r="AO343" s="89"/>
      <c r="AP343" s="89"/>
      <c r="AQ343" s="89"/>
      <c r="AR343" s="89"/>
      <c r="AS343" s="89"/>
      <c r="AT343" s="89"/>
      <c r="AU343" s="89"/>
      <c r="AV343" s="89"/>
      <c r="AW343" s="89"/>
      <c r="AX343" s="89"/>
      <c r="AY343" s="89"/>
      <c r="AZ343" s="89"/>
      <c r="BA343" s="89"/>
      <c r="BB343" s="89"/>
      <c r="BC343" s="89"/>
      <c r="BG343" s="89"/>
      <c r="BH343" s="89"/>
      <c r="BI343" s="89"/>
    </row>
    <row r="344" spans="5:61" ht="15.75" customHeight="1" x14ac:dyDescent="0.35">
      <c r="E344" s="89"/>
      <c r="F344" s="89"/>
      <c r="G344" s="89"/>
      <c r="H344" s="89"/>
      <c r="I344" s="89"/>
      <c r="J344" s="89"/>
      <c r="AC344" s="89"/>
      <c r="AF344" s="89"/>
      <c r="AG344" s="89"/>
      <c r="AH344" s="89"/>
      <c r="AI344" s="89"/>
      <c r="AJ344" s="89"/>
      <c r="AK344" s="89"/>
      <c r="AL344" s="89"/>
      <c r="AM344" s="89"/>
      <c r="AN344" s="89"/>
      <c r="AO344" s="89"/>
      <c r="AP344" s="89"/>
      <c r="AQ344" s="89"/>
      <c r="AR344" s="89"/>
      <c r="AS344" s="89"/>
      <c r="AT344" s="89"/>
      <c r="AU344" s="89"/>
      <c r="AV344" s="89"/>
      <c r="AW344" s="89"/>
      <c r="AX344" s="89"/>
      <c r="AY344" s="89"/>
      <c r="AZ344" s="89"/>
      <c r="BA344" s="89"/>
      <c r="BB344" s="89"/>
      <c r="BC344" s="89"/>
      <c r="BG344" s="89"/>
      <c r="BH344" s="89"/>
      <c r="BI344" s="89"/>
    </row>
    <row r="345" spans="5:61" ht="15.75" customHeight="1" x14ac:dyDescent="0.35">
      <c r="E345" s="89"/>
      <c r="F345" s="89"/>
      <c r="G345" s="89"/>
      <c r="H345" s="89"/>
      <c r="I345" s="89"/>
      <c r="J345" s="89"/>
      <c r="AC345" s="89"/>
      <c r="AF345" s="89"/>
      <c r="AG345" s="89"/>
      <c r="AH345" s="89"/>
      <c r="AI345" s="89"/>
      <c r="AJ345" s="89"/>
      <c r="AK345" s="89"/>
      <c r="AL345" s="89"/>
      <c r="AM345" s="89"/>
      <c r="AN345" s="89"/>
      <c r="AO345" s="89"/>
      <c r="AP345" s="89"/>
      <c r="AQ345" s="89"/>
      <c r="AR345" s="89"/>
      <c r="AS345" s="89"/>
      <c r="AT345" s="89"/>
      <c r="AU345" s="89"/>
      <c r="AV345" s="89"/>
      <c r="AW345" s="89"/>
      <c r="AX345" s="89"/>
      <c r="AY345" s="89"/>
      <c r="AZ345" s="89"/>
      <c r="BA345" s="89"/>
      <c r="BB345" s="89"/>
      <c r="BC345" s="89"/>
      <c r="BG345" s="89"/>
      <c r="BH345" s="89"/>
      <c r="BI345" s="89"/>
    </row>
    <row r="346" spans="5:61" ht="15.75" customHeight="1" x14ac:dyDescent="0.35">
      <c r="E346" s="89"/>
      <c r="F346" s="89"/>
      <c r="G346" s="89"/>
      <c r="H346" s="89"/>
      <c r="I346" s="89"/>
      <c r="J346" s="89"/>
      <c r="AC346" s="89"/>
      <c r="AF346" s="89"/>
      <c r="AG346" s="89"/>
      <c r="AH346" s="89"/>
      <c r="AI346" s="89"/>
      <c r="AJ346" s="89"/>
      <c r="AK346" s="89"/>
      <c r="AL346" s="89"/>
      <c r="AM346" s="89"/>
      <c r="AN346" s="89"/>
      <c r="AO346" s="89"/>
      <c r="AP346" s="89"/>
      <c r="AQ346" s="89"/>
      <c r="AR346" s="89"/>
      <c r="AS346" s="89"/>
      <c r="AT346" s="89"/>
      <c r="AU346" s="89"/>
      <c r="AV346" s="89"/>
      <c r="AW346" s="89"/>
      <c r="AX346" s="89"/>
      <c r="AY346" s="89"/>
      <c r="AZ346" s="89"/>
      <c r="BA346" s="89"/>
      <c r="BB346" s="89"/>
      <c r="BC346" s="89"/>
      <c r="BG346" s="89"/>
      <c r="BH346" s="89"/>
      <c r="BI346" s="89"/>
    </row>
    <row r="347" spans="5:61" ht="15.75" customHeight="1" x14ac:dyDescent="0.35">
      <c r="E347" s="89"/>
      <c r="F347" s="89"/>
      <c r="G347" s="89"/>
      <c r="H347" s="89"/>
      <c r="I347" s="89"/>
      <c r="J347" s="89"/>
      <c r="AC347" s="89"/>
      <c r="AF347" s="89"/>
      <c r="AG347" s="89"/>
      <c r="AH347" s="89"/>
      <c r="AI347" s="89"/>
      <c r="AJ347" s="89"/>
      <c r="AK347" s="89"/>
      <c r="AL347" s="89"/>
      <c r="AM347" s="89"/>
      <c r="AN347" s="89"/>
      <c r="AO347" s="89"/>
      <c r="AP347" s="89"/>
      <c r="AQ347" s="89"/>
      <c r="AR347" s="89"/>
      <c r="AS347" s="89"/>
      <c r="AT347" s="89"/>
      <c r="AU347" s="89"/>
      <c r="AV347" s="89"/>
      <c r="AW347" s="89"/>
      <c r="AX347" s="89"/>
      <c r="AY347" s="89"/>
      <c r="AZ347" s="89"/>
      <c r="BA347" s="89"/>
      <c r="BB347" s="89"/>
      <c r="BC347" s="89"/>
      <c r="BG347" s="89"/>
      <c r="BH347" s="89"/>
      <c r="BI347" s="89"/>
    </row>
    <row r="348" spans="5:61" ht="15.75" customHeight="1" x14ac:dyDescent="0.35">
      <c r="E348" s="89"/>
      <c r="F348" s="89"/>
      <c r="G348" s="89"/>
      <c r="H348" s="89"/>
      <c r="I348" s="89"/>
      <c r="J348" s="89"/>
      <c r="AC348" s="89"/>
      <c r="AF348" s="89"/>
      <c r="AG348" s="89"/>
      <c r="AH348" s="89"/>
      <c r="AI348" s="89"/>
      <c r="AJ348" s="89"/>
      <c r="AK348" s="89"/>
      <c r="AL348" s="89"/>
      <c r="AM348" s="89"/>
      <c r="AN348" s="89"/>
      <c r="AO348" s="89"/>
      <c r="AP348" s="89"/>
      <c r="AQ348" s="89"/>
      <c r="AR348" s="89"/>
      <c r="AS348" s="89"/>
      <c r="AT348" s="89"/>
      <c r="AU348" s="89"/>
      <c r="AV348" s="89"/>
      <c r="AW348" s="89"/>
      <c r="AX348" s="89"/>
      <c r="AY348" s="89"/>
      <c r="AZ348" s="89"/>
      <c r="BA348" s="89"/>
      <c r="BB348" s="89"/>
      <c r="BC348" s="89"/>
      <c r="BG348" s="89"/>
      <c r="BH348" s="89"/>
      <c r="BI348" s="89"/>
    </row>
    <row r="349" spans="5:61" ht="15.75" customHeight="1" x14ac:dyDescent="0.35">
      <c r="E349" s="89"/>
      <c r="F349" s="89"/>
      <c r="G349" s="89"/>
      <c r="H349" s="89"/>
      <c r="I349" s="89"/>
      <c r="J349" s="89"/>
      <c r="AC349" s="89"/>
      <c r="AF349" s="89"/>
      <c r="AG349" s="89"/>
      <c r="AH349" s="89"/>
      <c r="AI349" s="89"/>
      <c r="AJ349" s="89"/>
      <c r="AK349" s="89"/>
      <c r="AL349" s="89"/>
      <c r="AM349" s="89"/>
      <c r="AN349" s="89"/>
      <c r="AO349" s="89"/>
      <c r="AP349" s="89"/>
      <c r="AQ349" s="89"/>
      <c r="AR349" s="89"/>
      <c r="AS349" s="89"/>
      <c r="AT349" s="89"/>
      <c r="AU349" s="89"/>
      <c r="AV349" s="89"/>
      <c r="AW349" s="89"/>
      <c r="AX349" s="89"/>
      <c r="AY349" s="89"/>
      <c r="AZ349" s="89"/>
      <c r="BA349" s="89"/>
      <c r="BB349" s="89"/>
      <c r="BC349" s="89"/>
      <c r="BG349" s="89"/>
      <c r="BH349" s="89"/>
      <c r="BI349" s="89"/>
    </row>
    <row r="350" spans="5:61" ht="15.75" customHeight="1" x14ac:dyDescent="0.35">
      <c r="E350" s="89"/>
      <c r="F350" s="89"/>
      <c r="G350" s="89"/>
      <c r="H350" s="89"/>
      <c r="I350" s="89"/>
      <c r="J350" s="89"/>
      <c r="AC350" s="89"/>
      <c r="AF350" s="89"/>
      <c r="AG350" s="89"/>
      <c r="AH350" s="89"/>
      <c r="AI350" s="89"/>
      <c r="AJ350" s="89"/>
      <c r="AK350" s="89"/>
      <c r="AL350" s="89"/>
      <c r="AM350" s="89"/>
      <c r="AN350" s="89"/>
      <c r="AO350" s="89"/>
      <c r="AP350" s="89"/>
      <c r="AQ350" s="89"/>
      <c r="AR350" s="89"/>
      <c r="AS350" s="89"/>
      <c r="AT350" s="89"/>
      <c r="AU350" s="89"/>
      <c r="AV350" s="89"/>
      <c r="AW350" s="89"/>
      <c r="AX350" s="89"/>
      <c r="AY350" s="89"/>
      <c r="AZ350" s="89"/>
      <c r="BA350" s="89"/>
      <c r="BB350" s="89"/>
      <c r="BC350" s="89"/>
      <c r="BG350" s="89"/>
      <c r="BH350" s="89"/>
      <c r="BI350" s="89"/>
    </row>
    <row r="351" spans="5:61" ht="15.75" customHeight="1" x14ac:dyDescent="0.35">
      <c r="E351" s="89"/>
      <c r="F351" s="89"/>
      <c r="G351" s="89"/>
      <c r="H351" s="89"/>
      <c r="I351" s="89"/>
      <c r="J351" s="89"/>
      <c r="AC351" s="89"/>
      <c r="AF351" s="89"/>
      <c r="AG351" s="89"/>
      <c r="AH351" s="89"/>
      <c r="AI351" s="89"/>
      <c r="AJ351" s="89"/>
      <c r="AK351" s="89"/>
      <c r="AL351" s="89"/>
      <c r="AM351" s="89"/>
      <c r="AN351" s="89"/>
      <c r="AO351" s="89"/>
      <c r="AP351" s="89"/>
      <c r="AQ351" s="89"/>
      <c r="AR351" s="89"/>
      <c r="AS351" s="89"/>
      <c r="AT351" s="89"/>
      <c r="AU351" s="89"/>
      <c r="AV351" s="89"/>
      <c r="AW351" s="89"/>
      <c r="AX351" s="89"/>
      <c r="AY351" s="89"/>
      <c r="AZ351" s="89"/>
      <c r="BA351" s="89"/>
      <c r="BB351" s="89"/>
      <c r="BC351" s="89"/>
      <c r="BG351" s="89"/>
      <c r="BH351" s="89"/>
      <c r="BI351" s="89"/>
    </row>
    <row r="352" spans="5:61" ht="15.75" customHeight="1" x14ac:dyDescent="0.35">
      <c r="E352" s="89"/>
      <c r="F352" s="89"/>
      <c r="G352" s="89"/>
      <c r="H352" s="89"/>
      <c r="I352" s="89"/>
      <c r="J352" s="89"/>
      <c r="AC352" s="89"/>
      <c r="AF352" s="89"/>
      <c r="AG352" s="89"/>
      <c r="AH352" s="89"/>
      <c r="AI352" s="89"/>
      <c r="AJ352" s="89"/>
      <c r="AK352" s="89"/>
      <c r="AL352" s="89"/>
      <c r="AM352" s="89"/>
      <c r="AN352" s="89"/>
      <c r="AO352" s="89"/>
      <c r="AP352" s="89"/>
      <c r="AQ352" s="89"/>
      <c r="AR352" s="89"/>
      <c r="AS352" s="89"/>
      <c r="AT352" s="89"/>
      <c r="AU352" s="89"/>
      <c r="AV352" s="89"/>
      <c r="AW352" s="89"/>
      <c r="AX352" s="89"/>
      <c r="AY352" s="89"/>
      <c r="AZ352" s="89"/>
      <c r="BA352" s="89"/>
      <c r="BB352" s="89"/>
      <c r="BC352" s="89"/>
      <c r="BG352" s="89"/>
      <c r="BH352" s="89"/>
      <c r="BI352" s="89"/>
    </row>
    <row r="353" spans="5:61" ht="15.75" customHeight="1" x14ac:dyDescent="0.35">
      <c r="E353" s="89"/>
      <c r="F353" s="89"/>
      <c r="G353" s="89"/>
      <c r="H353" s="89"/>
      <c r="I353" s="89"/>
      <c r="J353" s="89"/>
      <c r="AC353" s="89"/>
      <c r="AF353" s="89"/>
      <c r="AG353" s="89"/>
      <c r="AH353" s="89"/>
      <c r="AI353" s="89"/>
      <c r="AJ353" s="89"/>
      <c r="AK353" s="89"/>
      <c r="AL353" s="89"/>
      <c r="AM353" s="89"/>
      <c r="AN353" s="89"/>
      <c r="AO353" s="89"/>
      <c r="AP353" s="89"/>
      <c r="AQ353" s="89"/>
      <c r="AR353" s="89"/>
      <c r="AS353" s="89"/>
      <c r="AT353" s="89"/>
      <c r="AU353" s="89"/>
      <c r="AV353" s="89"/>
      <c r="AW353" s="89"/>
      <c r="AX353" s="89"/>
      <c r="AY353" s="89"/>
      <c r="AZ353" s="89"/>
      <c r="BA353" s="89"/>
      <c r="BB353" s="89"/>
      <c r="BC353" s="89"/>
      <c r="BG353" s="89"/>
      <c r="BH353" s="89"/>
      <c r="BI353" s="89"/>
    </row>
    <row r="354" spans="5:61" ht="15.75" customHeight="1" x14ac:dyDescent="0.35">
      <c r="E354" s="89"/>
      <c r="F354" s="89"/>
      <c r="G354" s="89"/>
      <c r="H354" s="89"/>
      <c r="I354" s="89"/>
      <c r="J354" s="89"/>
      <c r="AC354" s="89"/>
      <c r="AF354" s="89"/>
      <c r="AG354" s="89"/>
      <c r="AH354" s="89"/>
      <c r="AI354" s="89"/>
      <c r="AJ354" s="89"/>
      <c r="AK354" s="89"/>
      <c r="AL354" s="89"/>
      <c r="AM354" s="89"/>
      <c r="AN354" s="89"/>
      <c r="AO354" s="89"/>
      <c r="AP354" s="89"/>
      <c r="AQ354" s="89"/>
      <c r="AR354" s="89"/>
      <c r="AS354" s="89"/>
      <c r="AT354" s="89"/>
      <c r="AU354" s="89"/>
      <c r="AV354" s="89"/>
      <c r="AW354" s="89"/>
      <c r="AX354" s="89"/>
      <c r="AY354" s="89"/>
      <c r="AZ354" s="89"/>
      <c r="BA354" s="89"/>
      <c r="BB354" s="89"/>
      <c r="BC354" s="89"/>
      <c r="BG354" s="89"/>
      <c r="BH354" s="89"/>
      <c r="BI354" s="89"/>
    </row>
    <row r="355" spans="5:61" ht="15.75" customHeight="1" x14ac:dyDescent="0.35">
      <c r="E355" s="89"/>
      <c r="F355" s="89"/>
      <c r="G355" s="89"/>
      <c r="H355" s="89"/>
      <c r="I355" s="89"/>
      <c r="J355" s="89"/>
      <c r="AC355" s="89"/>
      <c r="AF355" s="89"/>
      <c r="AG355" s="89"/>
      <c r="AH355" s="89"/>
      <c r="AI355" s="89"/>
      <c r="AJ355" s="89"/>
      <c r="AK355" s="89"/>
      <c r="AL355" s="89"/>
      <c r="AM355" s="89"/>
      <c r="AN355" s="89"/>
      <c r="AO355" s="89"/>
      <c r="AP355" s="89"/>
      <c r="AQ355" s="89"/>
      <c r="AR355" s="89"/>
      <c r="AS355" s="89"/>
      <c r="AT355" s="89"/>
      <c r="AU355" s="89"/>
      <c r="AV355" s="89"/>
      <c r="AW355" s="89"/>
      <c r="AX355" s="89"/>
      <c r="AY355" s="89"/>
      <c r="AZ355" s="89"/>
      <c r="BA355" s="89"/>
      <c r="BB355" s="89"/>
      <c r="BC355" s="89"/>
      <c r="BG355" s="89"/>
      <c r="BH355" s="89"/>
      <c r="BI355" s="89"/>
    </row>
    <row r="356" spans="5:61" ht="15.75" customHeight="1" x14ac:dyDescent="0.35">
      <c r="E356" s="89"/>
      <c r="F356" s="89"/>
      <c r="G356" s="89"/>
      <c r="H356" s="89"/>
      <c r="I356" s="89"/>
      <c r="J356" s="89"/>
      <c r="AC356" s="89"/>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c r="BB356" s="89"/>
      <c r="BC356" s="89"/>
      <c r="BG356" s="89"/>
      <c r="BH356" s="89"/>
      <c r="BI356" s="89"/>
    </row>
    <row r="357" spans="5:61" ht="15.75" customHeight="1" x14ac:dyDescent="0.35">
      <c r="E357" s="89"/>
      <c r="F357" s="89"/>
      <c r="G357" s="89"/>
      <c r="H357" s="89"/>
      <c r="I357" s="89"/>
      <c r="J357" s="89"/>
      <c r="AC357" s="89"/>
      <c r="AF357" s="89"/>
      <c r="AG357" s="89"/>
      <c r="AH357" s="89"/>
      <c r="AI357" s="89"/>
      <c r="AJ357" s="89"/>
      <c r="AK357" s="89"/>
      <c r="AL357" s="89"/>
      <c r="AM357" s="89"/>
      <c r="AN357" s="89"/>
      <c r="AO357" s="89"/>
      <c r="AP357" s="89"/>
      <c r="AQ357" s="89"/>
      <c r="AR357" s="89"/>
      <c r="AS357" s="89"/>
      <c r="AT357" s="89"/>
      <c r="AU357" s="89"/>
      <c r="AV357" s="89"/>
      <c r="AW357" s="89"/>
      <c r="AX357" s="89"/>
      <c r="AY357" s="89"/>
      <c r="AZ357" s="89"/>
      <c r="BA357" s="89"/>
      <c r="BB357" s="89"/>
      <c r="BC357" s="89"/>
      <c r="BG357" s="89"/>
      <c r="BH357" s="89"/>
      <c r="BI357" s="89"/>
    </row>
    <row r="358" spans="5:61" ht="15.75" customHeight="1" x14ac:dyDescent="0.35">
      <c r="E358" s="89"/>
      <c r="F358" s="89"/>
      <c r="G358" s="89"/>
      <c r="H358" s="89"/>
      <c r="I358" s="89"/>
      <c r="J358" s="89"/>
      <c r="AC358" s="89"/>
      <c r="AF358" s="89"/>
      <c r="AG358" s="89"/>
      <c r="AH358" s="89"/>
      <c r="AI358" s="89"/>
      <c r="AJ358" s="89"/>
      <c r="AK358" s="89"/>
      <c r="AL358" s="89"/>
      <c r="AM358" s="89"/>
      <c r="AN358" s="89"/>
      <c r="AO358" s="89"/>
      <c r="AP358" s="89"/>
      <c r="AQ358" s="89"/>
      <c r="AR358" s="89"/>
      <c r="AS358" s="89"/>
      <c r="AT358" s="89"/>
      <c r="AU358" s="89"/>
      <c r="AV358" s="89"/>
      <c r="AW358" s="89"/>
      <c r="AX358" s="89"/>
      <c r="AY358" s="89"/>
      <c r="AZ358" s="89"/>
      <c r="BA358" s="89"/>
      <c r="BB358" s="89"/>
      <c r="BC358" s="89"/>
      <c r="BG358" s="89"/>
      <c r="BH358" s="89"/>
      <c r="BI358" s="89"/>
    </row>
    <row r="359" spans="5:61" ht="15.75" customHeight="1" x14ac:dyDescent="0.35">
      <c r="E359" s="89"/>
      <c r="F359" s="89"/>
      <c r="G359" s="89"/>
      <c r="H359" s="89"/>
      <c r="I359" s="89"/>
      <c r="J359" s="89"/>
      <c r="AC359" s="89"/>
      <c r="AF359" s="89"/>
      <c r="AG359" s="89"/>
      <c r="AH359" s="89"/>
      <c r="AI359" s="89"/>
      <c r="AJ359" s="89"/>
      <c r="AK359" s="89"/>
      <c r="AL359" s="89"/>
      <c r="AM359" s="89"/>
      <c r="AN359" s="89"/>
      <c r="AO359" s="89"/>
      <c r="AP359" s="89"/>
      <c r="AQ359" s="89"/>
      <c r="AR359" s="89"/>
      <c r="AS359" s="89"/>
      <c r="AT359" s="89"/>
      <c r="AU359" s="89"/>
      <c r="AV359" s="89"/>
      <c r="AW359" s="89"/>
      <c r="AX359" s="89"/>
      <c r="AY359" s="89"/>
      <c r="AZ359" s="89"/>
      <c r="BA359" s="89"/>
      <c r="BB359" s="89"/>
      <c r="BC359" s="89"/>
      <c r="BG359" s="89"/>
      <c r="BH359" s="89"/>
      <c r="BI359" s="89"/>
    </row>
    <row r="360" spans="5:61" ht="15.75" customHeight="1" x14ac:dyDescent="0.35">
      <c r="E360" s="89"/>
      <c r="F360" s="89"/>
      <c r="G360" s="89"/>
      <c r="H360" s="89"/>
      <c r="I360" s="89"/>
      <c r="J360" s="89"/>
      <c r="AC360" s="89"/>
      <c r="AF360" s="89"/>
      <c r="AG360" s="89"/>
      <c r="AH360" s="89"/>
      <c r="AI360" s="89"/>
      <c r="AJ360" s="89"/>
      <c r="AK360" s="89"/>
      <c r="AL360" s="89"/>
      <c r="AM360" s="89"/>
      <c r="AN360" s="89"/>
      <c r="AO360" s="89"/>
      <c r="AP360" s="89"/>
      <c r="AQ360" s="89"/>
      <c r="AR360" s="89"/>
      <c r="AS360" s="89"/>
      <c r="AT360" s="89"/>
      <c r="AU360" s="89"/>
      <c r="AV360" s="89"/>
      <c r="AW360" s="89"/>
      <c r="AX360" s="89"/>
      <c r="AY360" s="89"/>
      <c r="AZ360" s="89"/>
      <c r="BA360" s="89"/>
      <c r="BB360" s="89"/>
      <c r="BC360" s="89"/>
      <c r="BG360" s="89"/>
      <c r="BH360" s="89"/>
      <c r="BI360" s="89"/>
    </row>
    <row r="361" spans="5:61" ht="15.75" customHeight="1" x14ac:dyDescent="0.35">
      <c r="E361" s="89"/>
      <c r="F361" s="89"/>
      <c r="G361" s="89"/>
      <c r="H361" s="89"/>
      <c r="I361" s="89"/>
      <c r="J361" s="89"/>
      <c r="AC361" s="89"/>
      <c r="AF361" s="89"/>
      <c r="AG361" s="89"/>
      <c r="AH361" s="89"/>
      <c r="AI361" s="89"/>
      <c r="AJ361" s="89"/>
      <c r="AK361" s="89"/>
      <c r="AL361" s="89"/>
      <c r="AM361" s="89"/>
      <c r="AN361" s="89"/>
      <c r="AO361" s="89"/>
      <c r="AP361" s="89"/>
      <c r="AQ361" s="89"/>
      <c r="AR361" s="89"/>
      <c r="AS361" s="89"/>
      <c r="AT361" s="89"/>
      <c r="AU361" s="89"/>
      <c r="AV361" s="89"/>
      <c r="AW361" s="89"/>
      <c r="AX361" s="89"/>
      <c r="AY361" s="89"/>
      <c r="AZ361" s="89"/>
      <c r="BA361" s="89"/>
      <c r="BB361" s="89"/>
      <c r="BC361" s="89"/>
      <c r="BG361" s="89"/>
      <c r="BH361" s="89"/>
      <c r="BI361" s="89"/>
    </row>
    <row r="362" spans="5:61" ht="15.75" customHeight="1" x14ac:dyDescent="0.35">
      <c r="E362" s="89"/>
      <c r="F362" s="89"/>
      <c r="G362" s="89"/>
      <c r="H362" s="89"/>
      <c r="I362" s="89"/>
      <c r="J362" s="89"/>
      <c r="AC362" s="89"/>
      <c r="AF362" s="89"/>
      <c r="AG362" s="89"/>
      <c r="AH362" s="89"/>
      <c r="AI362" s="89"/>
      <c r="AJ362" s="89"/>
      <c r="AK362" s="89"/>
      <c r="AL362" s="89"/>
      <c r="AM362" s="89"/>
      <c r="AN362" s="89"/>
      <c r="AO362" s="89"/>
      <c r="AP362" s="89"/>
      <c r="AQ362" s="89"/>
      <c r="AR362" s="89"/>
      <c r="AS362" s="89"/>
      <c r="AT362" s="89"/>
      <c r="AU362" s="89"/>
      <c r="AV362" s="89"/>
      <c r="AW362" s="89"/>
      <c r="AX362" s="89"/>
      <c r="AY362" s="89"/>
      <c r="AZ362" s="89"/>
      <c r="BA362" s="89"/>
      <c r="BB362" s="89"/>
      <c r="BC362" s="89"/>
      <c r="BG362" s="89"/>
      <c r="BH362" s="89"/>
      <c r="BI362" s="89"/>
    </row>
    <row r="363" spans="5:61" ht="15.75" customHeight="1" x14ac:dyDescent="0.35">
      <c r="E363" s="89"/>
      <c r="F363" s="89"/>
      <c r="G363" s="89"/>
      <c r="H363" s="89"/>
      <c r="I363" s="89"/>
      <c r="J363" s="89"/>
      <c r="AC363" s="89"/>
      <c r="AF363" s="89"/>
      <c r="AG363" s="89"/>
      <c r="AH363" s="89"/>
      <c r="AI363" s="89"/>
      <c r="AJ363" s="89"/>
      <c r="AK363" s="89"/>
      <c r="AL363" s="89"/>
      <c r="AM363" s="89"/>
      <c r="AN363" s="89"/>
      <c r="AO363" s="89"/>
      <c r="AP363" s="89"/>
      <c r="AQ363" s="89"/>
      <c r="AR363" s="89"/>
      <c r="AS363" s="89"/>
      <c r="AT363" s="89"/>
      <c r="AU363" s="89"/>
      <c r="AV363" s="89"/>
      <c r="AW363" s="89"/>
      <c r="AX363" s="89"/>
      <c r="AY363" s="89"/>
      <c r="AZ363" s="89"/>
      <c r="BA363" s="89"/>
      <c r="BB363" s="89"/>
      <c r="BC363" s="89"/>
      <c r="BG363" s="89"/>
      <c r="BH363" s="89"/>
      <c r="BI363" s="89"/>
    </row>
    <row r="364" spans="5:61" ht="15.75" customHeight="1" x14ac:dyDescent="0.35">
      <c r="E364" s="89"/>
      <c r="F364" s="89"/>
      <c r="G364" s="89"/>
      <c r="H364" s="89"/>
      <c r="I364" s="89"/>
      <c r="J364" s="89"/>
      <c r="AC364" s="89"/>
      <c r="AF364" s="89"/>
      <c r="AG364" s="89"/>
      <c r="AH364" s="89"/>
      <c r="AI364" s="89"/>
      <c r="AJ364" s="89"/>
      <c r="AK364" s="89"/>
      <c r="AL364" s="89"/>
      <c r="AM364" s="89"/>
      <c r="AN364" s="89"/>
      <c r="AO364" s="89"/>
      <c r="AP364" s="89"/>
      <c r="AQ364" s="89"/>
      <c r="AR364" s="89"/>
      <c r="AS364" s="89"/>
      <c r="AT364" s="89"/>
      <c r="AU364" s="89"/>
      <c r="AV364" s="89"/>
      <c r="AW364" s="89"/>
      <c r="AX364" s="89"/>
      <c r="AY364" s="89"/>
      <c r="AZ364" s="89"/>
      <c r="BA364" s="89"/>
      <c r="BB364" s="89"/>
      <c r="BC364" s="89"/>
      <c r="BG364" s="89"/>
      <c r="BH364" s="89"/>
      <c r="BI364" s="89"/>
    </row>
    <row r="365" spans="5:61" ht="15.75" customHeight="1" x14ac:dyDescent="0.35">
      <c r="E365" s="89"/>
      <c r="F365" s="89"/>
      <c r="G365" s="89"/>
      <c r="H365" s="89"/>
      <c r="I365" s="89"/>
      <c r="J365" s="89"/>
      <c r="AC365" s="89"/>
      <c r="AF365" s="89"/>
      <c r="AG365" s="89"/>
      <c r="AH365" s="89"/>
      <c r="AI365" s="89"/>
      <c r="AJ365" s="89"/>
      <c r="AK365" s="89"/>
      <c r="AL365" s="89"/>
      <c r="AM365" s="89"/>
      <c r="AN365" s="89"/>
      <c r="AO365" s="89"/>
      <c r="AP365" s="89"/>
      <c r="AQ365" s="89"/>
      <c r="AR365" s="89"/>
      <c r="AS365" s="89"/>
      <c r="AT365" s="89"/>
      <c r="AU365" s="89"/>
      <c r="AV365" s="89"/>
      <c r="AW365" s="89"/>
      <c r="AX365" s="89"/>
      <c r="AY365" s="89"/>
      <c r="AZ365" s="89"/>
      <c r="BA365" s="89"/>
      <c r="BB365" s="89"/>
      <c r="BC365" s="89"/>
      <c r="BG365" s="89"/>
      <c r="BH365" s="89"/>
      <c r="BI365" s="89"/>
    </row>
    <row r="366" spans="5:61" ht="15.75" customHeight="1" x14ac:dyDescent="0.35">
      <c r="E366" s="89"/>
      <c r="F366" s="89"/>
      <c r="G366" s="89"/>
      <c r="H366" s="89"/>
      <c r="I366" s="89"/>
      <c r="J366" s="89"/>
      <c r="AC366" s="89"/>
      <c r="AF366" s="89"/>
      <c r="AG366" s="89"/>
      <c r="AH366" s="89"/>
      <c r="AI366" s="89"/>
      <c r="AJ366" s="89"/>
      <c r="AK366" s="89"/>
      <c r="AL366" s="89"/>
      <c r="AM366" s="89"/>
      <c r="AN366" s="89"/>
      <c r="AO366" s="89"/>
      <c r="AP366" s="89"/>
      <c r="AQ366" s="89"/>
      <c r="AR366" s="89"/>
      <c r="AS366" s="89"/>
      <c r="AT366" s="89"/>
      <c r="AU366" s="89"/>
      <c r="AV366" s="89"/>
      <c r="AW366" s="89"/>
      <c r="AX366" s="89"/>
      <c r="AY366" s="89"/>
      <c r="AZ366" s="89"/>
      <c r="BA366" s="89"/>
      <c r="BB366" s="89"/>
      <c r="BC366" s="89"/>
      <c r="BG366" s="89"/>
      <c r="BH366" s="89"/>
      <c r="BI366" s="89"/>
    </row>
    <row r="367" spans="5:61" ht="15.75" customHeight="1" x14ac:dyDescent="0.35">
      <c r="E367" s="89"/>
      <c r="F367" s="89"/>
      <c r="G367" s="89"/>
      <c r="H367" s="89"/>
      <c r="I367" s="89"/>
      <c r="J367" s="89"/>
      <c r="AC367" s="89"/>
      <c r="AF367" s="89"/>
      <c r="AG367" s="89"/>
      <c r="AH367" s="89"/>
      <c r="AI367" s="89"/>
      <c r="AJ367" s="89"/>
      <c r="AK367" s="89"/>
      <c r="AL367" s="89"/>
      <c r="AM367" s="89"/>
      <c r="AN367" s="89"/>
      <c r="AO367" s="89"/>
      <c r="AP367" s="89"/>
      <c r="AQ367" s="89"/>
      <c r="AR367" s="89"/>
      <c r="AS367" s="89"/>
      <c r="AT367" s="89"/>
      <c r="AU367" s="89"/>
      <c r="AV367" s="89"/>
      <c r="AW367" s="89"/>
      <c r="AX367" s="89"/>
      <c r="AY367" s="89"/>
      <c r="AZ367" s="89"/>
      <c r="BA367" s="89"/>
      <c r="BB367" s="89"/>
      <c r="BC367" s="89"/>
      <c r="BG367" s="89"/>
      <c r="BH367" s="89"/>
      <c r="BI367" s="89"/>
    </row>
    <row r="368" spans="5:61" ht="15.75" customHeight="1" x14ac:dyDescent="0.35">
      <c r="E368" s="89"/>
      <c r="F368" s="89"/>
      <c r="G368" s="89"/>
      <c r="H368" s="89"/>
      <c r="I368" s="89"/>
      <c r="J368" s="89"/>
      <c r="AC368" s="89"/>
      <c r="AF368" s="89"/>
      <c r="AG368" s="89"/>
      <c r="AH368" s="89"/>
      <c r="AI368" s="89"/>
      <c r="AJ368" s="89"/>
      <c r="AK368" s="89"/>
      <c r="AL368" s="89"/>
      <c r="AM368" s="89"/>
      <c r="AN368" s="89"/>
      <c r="AO368" s="89"/>
      <c r="AP368" s="89"/>
      <c r="AQ368" s="89"/>
      <c r="AR368" s="89"/>
      <c r="AS368" s="89"/>
      <c r="AT368" s="89"/>
      <c r="AU368" s="89"/>
      <c r="AV368" s="89"/>
      <c r="AW368" s="89"/>
      <c r="AX368" s="89"/>
      <c r="AY368" s="89"/>
      <c r="AZ368" s="89"/>
      <c r="BA368" s="89"/>
      <c r="BB368" s="89"/>
      <c r="BC368" s="89"/>
      <c r="BG368" s="89"/>
      <c r="BH368" s="89"/>
      <c r="BI368" s="89"/>
    </row>
    <row r="369" spans="5:61" ht="15.75" customHeight="1" x14ac:dyDescent="0.35">
      <c r="E369" s="89"/>
      <c r="F369" s="89"/>
      <c r="G369" s="89"/>
      <c r="H369" s="89"/>
      <c r="I369" s="89"/>
      <c r="J369" s="89"/>
      <c r="AC369" s="89"/>
      <c r="AF369" s="89"/>
      <c r="AG369" s="89"/>
      <c r="AH369" s="89"/>
      <c r="AI369" s="89"/>
      <c r="AJ369" s="89"/>
      <c r="AK369" s="89"/>
      <c r="AL369" s="89"/>
      <c r="AM369" s="89"/>
      <c r="AN369" s="89"/>
      <c r="AO369" s="89"/>
      <c r="AP369" s="89"/>
      <c r="AQ369" s="89"/>
      <c r="AR369" s="89"/>
      <c r="AS369" s="89"/>
      <c r="AT369" s="89"/>
      <c r="AU369" s="89"/>
      <c r="AV369" s="89"/>
      <c r="AW369" s="89"/>
      <c r="AX369" s="89"/>
      <c r="AY369" s="89"/>
      <c r="AZ369" s="89"/>
      <c r="BA369" s="89"/>
      <c r="BB369" s="89"/>
      <c r="BC369" s="89"/>
      <c r="BG369" s="89"/>
      <c r="BH369" s="89"/>
      <c r="BI369" s="89"/>
    </row>
    <row r="370" spans="5:61" ht="15.75" customHeight="1" x14ac:dyDescent="0.35">
      <c r="E370" s="89"/>
      <c r="F370" s="89"/>
      <c r="G370" s="89"/>
      <c r="H370" s="89"/>
      <c r="I370" s="89"/>
      <c r="J370" s="89"/>
      <c r="AC370" s="89"/>
      <c r="AF370" s="89"/>
      <c r="AG370" s="89"/>
      <c r="AH370" s="89"/>
      <c r="AI370" s="89"/>
      <c r="AJ370" s="89"/>
      <c r="AK370" s="89"/>
      <c r="AL370" s="89"/>
      <c r="AM370" s="89"/>
      <c r="AN370" s="89"/>
      <c r="AO370" s="89"/>
      <c r="AP370" s="89"/>
      <c r="AQ370" s="89"/>
      <c r="AR370" s="89"/>
      <c r="AS370" s="89"/>
      <c r="AT370" s="89"/>
      <c r="AU370" s="89"/>
      <c r="AV370" s="89"/>
      <c r="AW370" s="89"/>
      <c r="AX370" s="89"/>
      <c r="AY370" s="89"/>
      <c r="AZ370" s="89"/>
      <c r="BA370" s="89"/>
      <c r="BB370" s="89"/>
      <c r="BC370" s="89"/>
      <c r="BG370" s="89"/>
      <c r="BH370" s="89"/>
      <c r="BI370" s="89"/>
    </row>
    <row r="371" spans="5:61" ht="15.75" customHeight="1" x14ac:dyDescent="0.35">
      <c r="E371" s="89"/>
      <c r="F371" s="89"/>
      <c r="G371" s="89"/>
      <c r="H371" s="89"/>
      <c r="I371" s="89"/>
      <c r="J371" s="89"/>
      <c r="AC371" s="89"/>
      <c r="AF371" s="89"/>
      <c r="AG371" s="89"/>
      <c r="AH371" s="89"/>
      <c r="AI371" s="89"/>
      <c r="AJ371" s="89"/>
      <c r="AK371" s="89"/>
      <c r="AL371" s="89"/>
      <c r="AM371" s="89"/>
      <c r="AN371" s="89"/>
      <c r="AO371" s="89"/>
      <c r="AP371" s="89"/>
      <c r="AQ371" s="89"/>
      <c r="AR371" s="89"/>
      <c r="AS371" s="89"/>
      <c r="AT371" s="89"/>
      <c r="AU371" s="89"/>
      <c r="AV371" s="89"/>
      <c r="AW371" s="89"/>
      <c r="AX371" s="89"/>
      <c r="AY371" s="89"/>
      <c r="AZ371" s="89"/>
      <c r="BA371" s="89"/>
      <c r="BB371" s="89"/>
      <c r="BC371" s="89"/>
      <c r="BG371" s="89"/>
      <c r="BH371" s="89"/>
      <c r="BI371" s="89"/>
    </row>
    <row r="372" spans="5:61" ht="15.75" customHeight="1" x14ac:dyDescent="0.35">
      <c r="E372" s="89"/>
      <c r="F372" s="89"/>
      <c r="G372" s="89"/>
      <c r="H372" s="89"/>
      <c r="I372" s="89"/>
      <c r="J372" s="89"/>
      <c r="AC372" s="89"/>
      <c r="AF372" s="89"/>
      <c r="AG372" s="89"/>
      <c r="AH372" s="89"/>
      <c r="AI372" s="89"/>
      <c r="AJ372" s="89"/>
      <c r="AK372" s="89"/>
      <c r="AL372" s="89"/>
      <c r="AM372" s="89"/>
      <c r="AN372" s="89"/>
      <c r="AO372" s="89"/>
      <c r="AP372" s="89"/>
      <c r="AQ372" s="89"/>
      <c r="AR372" s="89"/>
      <c r="AS372" s="89"/>
      <c r="AT372" s="89"/>
      <c r="AU372" s="89"/>
      <c r="AV372" s="89"/>
      <c r="AW372" s="89"/>
      <c r="AX372" s="89"/>
      <c r="AY372" s="89"/>
      <c r="AZ372" s="89"/>
      <c r="BA372" s="89"/>
      <c r="BB372" s="89"/>
      <c r="BC372" s="89"/>
      <c r="BG372" s="89"/>
      <c r="BH372" s="89"/>
      <c r="BI372" s="89"/>
    </row>
    <row r="373" spans="5:61" ht="15.75" customHeight="1" x14ac:dyDescent="0.35">
      <c r="E373" s="89"/>
      <c r="F373" s="89"/>
      <c r="G373" s="89"/>
      <c r="H373" s="89"/>
      <c r="I373" s="89"/>
      <c r="J373" s="89"/>
      <c r="AC373" s="89"/>
      <c r="AF373" s="89"/>
      <c r="AG373" s="89"/>
      <c r="AH373" s="89"/>
      <c r="AI373" s="89"/>
      <c r="AJ373" s="89"/>
      <c r="AK373" s="89"/>
      <c r="AL373" s="89"/>
      <c r="AM373" s="89"/>
      <c r="AN373" s="89"/>
      <c r="AO373" s="89"/>
      <c r="AP373" s="89"/>
      <c r="AQ373" s="89"/>
      <c r="AR373" s="89"/>
      <c r="AS373" s="89"/>
      <c r="AT373" s="89"/>
      <c r="AU373" s="89"/>
      <c r="AV373" s="89"/>
      <c r="AW373" s="89"/>
      <c r="AX373" s="89"/>
      <c r="AY373" s="89"/>
      <c r="AZ373" s="89"/>
      <c r="BA373" s="89"/>
      <c r="BB373" s="89"/>
      <c r="BC373" s="89"/>
      <c r="BG373" s="89"/>
      <c r="BH373" s="89"/>
      <c r="BI373" s="89"/>
    </row>
    <row r="374" spans="5:61" ht="15.75" customHeight="1" x14ac:dyDescent="0.35">
      <c r="E374" s="89"/>
      <c r="F374" s="89"/>
      <c r="G374" s="89"/>
      <c r="H374" s="89"/>
      <c r="I374" s="89"/>
      <c r="J374" s="89"/>
      <c r="AC374" s="89"/>
      <c r="AF374" s="89"/>
      <c r="AG374" s="89"/>
      <c r="AH374" s="89"/>
      <c r="AI374" s="89"/>
      <c r="AJ374" s="89"/>
      <c r="AK374" s="89"/>
      <c r="AL374" s="89"/>
      <c r="AM374" s="89"/>
      <c r="AN374" s="89"/>
      <c r="AO374" s="89"/>
      <c r="AP374" s="89"/>
      <c r="AQ374" s="89"/>
      <c r="AR374" s="89"/>
      <c r="AS374" s="89"/>
      <c r="AT374" s="89"/>
      <c r="AU374" s="89"/>
      <c r="AV374" s="89"/>
      <c r="AW374" s="89"/>
      <c r="AX374" s="89"/>
      <c r="AY374" s="89"/>
      <c r="AZ374" s="89"/>
      <c r="BA374" s="89"/>
      <c r="BB374" s="89"/>
      <c r="BC374" s="89"/>
      <c r="BG374" s="89"/>
      <c r="BH374" s="89"/>
      <c r="BI374" s="89"/>
    </row>
    <row r="375" spans="5:61" ht="15.75" customHeight="1" x14ac:dyDescent="0.35">
      <c r="E375" s="89"/>
      <c r="F375" s="89"/>
      <c r="G375" s="89"/>
      <c r="H375" s="89"/>
      <c r="I375" s="89"/>
      <c r="J375" s="89"/>
      <c r="AC375" s="89"/>
      <c r="AF375" s="89"/>
      <c r="AG375" s="89"/>
      <c r="AH375" s="89"/>
      <c r="AI375" s="89"/>
      <c r="AJ375" s="89"/>
      <c r="AK375" s="89"/>
      <c r="AL375" s="89"/>
      <c r="AM375" s="89"/>
      <c r="AN375" s="89"/>
      <c r="AO375" s="89"/>
      <c r="AP375" s="89"/>
      <c r="AQ375" s="89"/>
      <c r="AR375" s="89"/>
      <c r="AS375" s="89"/>
      <c r="AT375" s="89"/>
      <c r="AU375" s="89"/>
      <c r="AV375" s="89"/>
      <c r="AW375" s="89"/>
      <c r="AX375" s="89"/>
      <c r="AY375" s="89"/>
      <c r="AZ375" s="89"/>
      <c r="BA375" s="89"/>
      <c r="BB375" s="89"/>
      <c r="BC375" s="89"/>
      <c r="BG375" s="89"/>
      <c r="BH375" s="89"/>
      <c r="BI375" s="89"/>
    </row>
    <row r="376" spans="5:61" ht="15.75" customHeight="1" x14ac:dyDescent="0.35">
      <c r="E376" s="89"/>
      <c r="F376" s="89"/>
      <c r="G376" s="89"/>
      <c r="H376" s="89"/>
      <c r="I376" s="89"/>
      <c r="J376" s="89"/>
      <c r="AC376" s="89"/>
      <c r="AF376" s="89"/>
      <c r="AG376" s="89"/>
      <c r="AH376" s="89"/>
      <c r="AI376" s="89"/>
      <c r="AJ376" s="89"/>
      <c r="AK376" s="89"/>
      <c r="AL376" s="89"/>
      <c r="AM376" s="89"/>
      <c r="AN376" s="89"/>
      <c r="AO376" s="89"/>
      <c r="AP376" s="89"/>
      <c r="AQ376" s="89"/>
      <c r="AR376" s="89"/>
      <c r="AS376" s="89"/>
      <c r="AT376" s="89"/>
      <c r="AU376" s="89"/>
      <c r="AV376" s="89"/>
      <c r="AW376" s="89"/>
      <c r="AX376" s="89"/>
      <c r="AY376" s="89"/>
      <c r="AZ376" s="89"/>
      <c r="BA376" s="89"/>
      <c r="BB376" s="89"/>
      <c r="BC376" s="89"/>
      <c r="BG376" s="89"/>
      <c r="BH376" s="89"/>
      <c r="BI376" s="89"/>
    </row>
    <row r="377" spans="5:61" ht="15.75" customHeight="1" x14ac:dyDescent="0.35">
      <c r="E377" s="89"/>
      <c r="F377" s="89"/>
      <c r="G377" s="89"/>
      <c r="H377" s="89"/>
      <c r="I377" s="89"/>
      <c r="J377" s="89"/>
      <c r="AC377" s="89"/>
      <c r="AF377" s="89"/>
      <c r="AG377" s="89"/>
      <c r="AH377" s="89"/>
      <c r="AI377" s="89"/>
      <c r="AJ377" s="89"/>
      <c r="AK377" s="89"/>
      <c r="AL377" s="89"/>
      <c r="AM377" s="89"/>
      <c r="AN377" s="89"/>
      <c r="AO377" s="89"/>
      <c r="AP377" s="89"/>
      <c r="AQ377" s="89"/>
      <c r="AR377" s="89"/>
      <c r="AS377" s="89"/>
      <c r="AT377" s="89"/>
      <c r="AU377" s="89"/>
      <c r="AV377" s="89"/>
      <c r="AW377" s="89"/>
      <c r="AX377" s="89"/>
      <c r="AY377" s="89"/>
      <c r="AZ377" s="89"/>
      <c r="BA377" s="89"/>
      <c r="BB377" s="89"/>
      <c r="BC377" s="89"/>
      <c r="BG377" s="89"/>
      <c r="BH377" s="89"/>
      <c r="BI377" s="89"/>
    </row>
    <row r="378" spans="5:61" ht="15.75" customHeight="1" x14ac:dyDescent="0.35">
      <c r="E378" s="89"/>
      <c r="F378" s="89"/>
      <c r="G378" s="89"/>
      <c r="H378" s="89"/>
      <c r="I378" s="89"/>
      <c r="J378" s="89"/>
      <c r="AC378" s="89"/>
      <c r="AF378" s="89"/>
      <c r="AG378" s="89"/>
      <c r="AH378" s="89"/>
      <c r="AI378" s="89"/>
      <c r="AJ378" s="89"/>
      <c r="AK378" s="89"/>
      <c r="AL378" s="89"/>
      <c r="AM378" s="89"/>
      <c r="AN378" s="89"/>
      <c r="AO378" s="89"/>
      <c r="AP378" s="89"/>
      <c r="AQ378" s="89"/>
      <c r="AR378" s="89"/>
      <c r="AS378" s="89"/>
      <c r="AT378" s="89"/>
      <c r="AU378" s="89"/>
      <c r="AV378" s="89"/>
      <c r="AW378" s="89"/>
      <c r="AX378" s="89"/>
      <c r="AY378" s="89"/>
      <c r="AZ378" s="89"/>
      <c r="BA378" s="89"/>
      <c r="BB378" s="89"/>
      <c r="BC378" s="89"/>
      <c r="BG378" s="89"/>
      <c r="BH378" s="89"/>
      <c r="BI378" s="89"/>
    </row>
    <row r="379" spans="5:61" ht="15.75" customHeight="1" x14ac:dyDescent="0.35">
      <c r="E379" s="89"/>
      <c r="F379" s="89"/>
      <c r="G379" s="89"/>
      <c r="H379" s="89"/>
      <c r="I379" s="89"/>
      <c r="J379" s="89"/>
      <c r="AC379" s="89"/>
      <c r="AF379" s="89"/>
      <c r="AG379" s="89"/>
      <c r="AH379" s="89"/>
      <c r="AI379" s="89"/>
      <c r="AJ379" s="89"/>
      <c r="AK379" s="89"/>
      <c r="AL379" s="89"/>
      <c r="AM379" s="89"/>
      <c r="AN379" s="89"/>
      <c r="AO379" s="89"/>
      <c r="AP379" s="89"/>
      <c r="AQ379" s="89"/>
      <c r="AR379" s="89"/>
      <c r="AS379" s="89"/>
      <c r="AT379" s="89"/>
      <c r="AU379" s="89"/>
      <c r="AV379" s="89"/>
      <c r="AW379" s="89"/>
      <c r="AX379" s="89"/>
      <c r="AY379" s="89"/>
      <c r="AZ379" s="89"/>
      <c r="BA379" s="89"/>
      <c r="BB379" s="89"/>
      <c r="BC379" s="89"/>
      <c r="BG379" s="89"/>
      <c r="BH379" s="89"/>
      <c r="BI379" s="89"/>
    </row>
    <row r="380" spans="5:61" ht="15.75" customHeight="1" x14ac:dyDescent="0.35">
      <c r="E380" s="89"/>
      <c r="F380" s="89"/>
      <c r="G380" s="89"/>
      <c r="H380" s="89"/>
      <c r="I380" s="89"/>
      <c r="J380" s="89"/>
      <c r="AC380" s="89"/>
      <c r="AF380" s="89"/>
      <c r="AG380" s="89"/>
      <c r="AH380" s="89"/>
      <c r="AI380" s="89"/>
      <c r="AJ380" s="89"/>
      <c r="AK380" s="89"/>
      <c r="AL380" s="89"/>
      <c r="AM380" s="89"/>
      <c r="AN380" s="89"/>
      <c r="AO380" s="89"/>
      <c r="AP380" s="89"/>
      <c r="AQ380" s="89"/>
      <c r="AR380" s="89"/>
      <c r="AS380" s="89"/>
      <c r="AT380" s="89"/>
      <c r="AU380" s="89"/>
      <c r="AV380" s="89"/>
      <c r="AW380" s="89"/>
      <c r="AX380" s="89"/>
      <c r="AY380" s="89"/>
      <c r="AZ380" s="89"/>
      <c r="BA380" s="89"/>
      <c r="BB380" s="89"/>
      <c r="BC380" s="89"/>
      <c r="BG380" s="89"/>
      <c r="BH380" s="89"/>
      <c r="BI380" s="89"/>
    </row>
    <row r="381" spans="5:61" ht="15.75" customHeight="1" x14ac:dyDescent="0.35">
      <c r="E381" s="89"/>
      <c r="F381" s="89"/>
      <c r="G381" s="89"/>
      <c r="H381" s="89"/>
      <c r="I381" s="89"/>
      <c r="J381" s="89"/>
      <c r="AC381" s="89"/>
      <c r="AF381" s="89"/>
      <c r="AG381" s="89"/>
      <c r="AH381" s="89"/>
      <c r="AI381" s="89"/>
      <c r="AJ381" s="89"/>
      <c r="AK381" s="89"/>
      <c r="AL381" s="89"/>
      <c r="AM381" s="89"/>
      <c r="AN381" s="89"/>
      <c r="AO381" s="89"/>
      <c r="AP381" s="89"/>
      <c r="AQ381" s="89"/>
      <c r="AR381" s="89"/>
      <c r="AS381" s="89"/>
      <c r="AT381" s="89"/>
      <c r="AU381" s="89"/>
      <c r="AV381" s="89"/>
      <c r="AW381" s="89"/>
      <c r="AX381" s="89"/>
      <c r="AY381" s="89"/>
      <c r="AZ381" s="89"/>
      <c r="BA381" s="89"/>
      <c r="BB381" s="89"/>
      <c r="BC381" s="89"/>
      <c r="BG381" s="89"/>
      <c r="BH381" s="89"/>
      <c r="BI381" s="89"/>
    </row>
    <row r="382" spans="5:61" ht="15.75" customHeight="1" x14ac:dyDescent="0.35">
      <c r="E382" s="89"/>
      <c r="F382" s="89"/>
      <c r="G382" s="89"/>
      <c r="H382" s="89"/>
      <c r="I382" s="89"/>
      <c r="J382" s="89"/>
      <c r="AC382" s="89"/>
      <c r="AF382" s="89"/>
      <c r="AG382" s="89"/>
      <c r="AH382" s="89"/>
      <c r="AI382" s="89"/>
      <c r="AJ382" s="89"/>
      <c r="AK382" s="89"/>
      <c r="AL382" s="89"/>
      <c r="AM382" s="89"/>
      <c r="AN382" s="89"/>
      <c r="AO382" s="89"/>
      <c r="AP382" s="89"/>
      <c r="AQ382" s="89"/>
      <c r="AR382" s="89"/>
      <c r="AS382" s="89"/>
      <c r="AT382" s="89"/>
      <c r="AU382" s="89"/>
      <c r="AV382" s="89"/>
      <c r="AW382" s="89"/>
      <c r="AX382" s="89"/>
      <c r="AY382" s="89"/>
      <c r="AZ382" s="89"/>
      <c r="BA382" s="89"/>
      <c r="BB382" s="89"/>
      <c r="BC382" s="89"/>
      <c r="BG382" s="89"/>
      <c r="BH382" s="89"/>
      <c r="BI382" s="89"/>
    </row>
    <row r="383" spans="5:61" ht="15.75" customHeight="1" x14ac:dyDescent="0.35">
      <c r="E383" s="89"/>
      <c r="F383" s="89"/>
      <c r="G383" s="89"/>
      <c r="H383" s="89"/>
      <c r="I383" s="89"/>
      <c r="J383" s="89"/>
      <c r="AC383" s="89"/>
      <c r="AF383" s="89"/>
      <c r="AG383" s="89"/>
      <c r="AH383" s="89"/>
      <c r="AI383" s="89"/>
      <c r="AJ383" s="89"/>
      <c r="AK383" s="89"/>
      <c r="AL383" s="89"/>
      <c r="AM383" s="89"/>
      <c r="AN383" s="89"/>
      <c r="AO383" s="89"/>
      <c r="AP383" s="89"/>
      <c r="AQ383" s="89"/>
      <c r="AR383" s="89"/>
      <c r="AS383" s="89"/>
      <c r="AT383" s="89"/>
      <c r="AU383" s="89"/>
      <c r="AV383" s="89"/>
      <c r="AW383" s="89"/>
      <c r="AX383" s="89"/>
      <c r="AY383" s="89"/>
      <c r="AZ383" s="89"/>
      <c r="BA383" s="89"/>
      <c r="BB383" s="89"/>
      <c r="BC383" s="89"/>
      <c r="BG383" s="89"/>
      <c r="BH383" s="89"/>
      <c r="BI383" s="89"/>
    </row>
    <row r="384" spans="5:61" ht="15.75" customHeight="1" x14ac:dyDescent="0.35">
      <c r="E384" s="89"/>
      <c r="F384" s="89"/>
      <c r="G384" s="89"/>
      <c r="H384" s="89"/>
      <c r="I384" s="89"/>
      <c r="J384" s="89"/>
      <c r="AC384" s="89"/>
      <c r="AF384" s="89"/>
      <c r="AG384" s="89"/>
      <c r="AH384" s="89"/>
      <c r="AI384" s="89"/>
      <c r="AJ384" s="89"/>
      <c r="AK384" s="89"/>
      <c r="AL384" s="89"/>
      <c r="AM384" s="89"/>
      <c r="AN384" s="89"/>
      <c r="AO384" s="89"/>
      <c r="AP384" s="89"/>
      <c r="AQ384" s="89"/>
      <c r="AR384" s="89"/>
      <c r="AS384" s="89"/>
      <c r="AT384" s="89"/>
      <c r="AU384" s="89"/>
      <c r="AV384" s="89"/>
      <c r="AW384" s="89"/>
      <c r="AX384" s="89"/>
      <c r="AY384" s="89"/>
      <c r="AZ384" s="89"/>
      <c r="BA384" s="89"/>
      <c r="BB384" s="89"/>
      <c r="BC384" s="89"/>
      <c r="BG384" s="89"/>
      <c r="BH384" s="89"/>
      <c r="BI384" s="89"/>
    </row>
    <row r="385" spans="5:61" ht="15.75" customHeight="1" x14ac:dyDescent="0.35">
      <c r="E385" s="89"/>
      <c r="F385" s="89"/>
      <c r="G385" s="89"/>
      <c r="H385" s="89"/>
      <c r="I385" s="89"/>
      <c r="J385" s="89"/>
      <c r="AC385" s="89"/>
      <c r="AF385" s="89"/>
      <c r="AG385" s="89"/>
      <c r="AH385" s="89"/>
      <c r="AI385" s="89"/>
      <c r="AJ385" s="89"/>
      <c r="AK385" s="89"/>
      <c r="AL385" s="89"/>
      <c r="AM385" s="89"/>
      <c r="AN385" s="89"/>
      <c r="AO385" s="89"/>
      <c r="AP385" s="89"/>
      <c r="AQ385" s="89"/>
      <c r="AR385" s="89"/>
      <c r="AS385" s="89"/>
      <c r="AT385" s="89"/>
      <c r="AU385" s="89"/>
      <c r="AV385" s="89"/>
      <c r="AW385" s="89"/>
      <c r="AX385" s="89"/>
      <c r="AY385" s="89"/>
      <c r="AZ385" s="89"/>
      <c r="BA385" s="89"/>
      <c r="BB385" s="89"/>
      <c r="BC385" s="89"/>
      <c r="BG385" s="89"/>
      <c r="BH385" s="89"/>
      <c r="BI385" s="89"/>
    </row>
    <row r="386" spans="5:61" ht="15.75" customHeight="1" x14ac:dyDescent="0.35">
      <c r="E386" s="89"/>
      <c r="F386" s="89"/>
      <c r="G386" s="89"/>
      <c r="H386" s="89"/>
      <c r="I386" s="89"/>
      <c r="J386" s="89"/>
      <c r="AC386" s="89"/>
      <c r="AF386" s="89"/>
      <c r="AG386" s="89"/>
      <c r="AH386" s="89"/>
      <c r="AI386" s="89"/>
      <c r="AJ386" s="89"/>
      <c r="AK386" s="89"/>
      <c r="AL386" s="89"/>
      <c r="AM386" s="89"/>
      <c r="AN386" s="89"/>
      <c r="AO386" s="89"/>
      <c r="AP386" s="89"/>
      <c r="AQ386" s="89"/>
      <c r="AR386" s="89"/>
      <c r="AS386" s="89"/>
      <c r="AT386" s="89"/>
      <c r="AU386" s="89"/>
      <c r="AV386" s="89"/>
      <c r="AW386" s="89"/>
      <c r="AX386" s="89"/>
      <c r="AY386" s="89"/>
      <c r="AZ386" s="89"/>
      <c r="BA386" s="89"/>
      <c r="BB386" s="89"/>
      <c r="BC386" s="89"/>
      <c r="BG386" s="89"/>
      <c r="BH386" s="89"/>
      <c r="BI386" s="89"/>
    </row>
    <row r="387" spans="5:61" ht="15.75" customHeight="1" x14ac:dyDescent="0.35">
      <c r="E387" s="89"/>
      <c r="F387" s="89"/>
      <c r="G387" s="89"/>
      <c r="H387" s="89"/>
      <c r="I387" s="89"/>
      <c r="J387" s="89"/>
      <c r="AC387" s="89"/>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c r="BB387" s="89"/>
      <c r="BC387" s="89"/>
      <c r="BG387" s="89"/>
      <c r="BH387" s="89"/>
      <c r="BI387" s="89"/>
    </row>
    <row r="388" spans="5:61" ht="15.75" customHeight="1" x14ac:dyDescent="0.35">
      <c r="E388" s="89"/>
      <c r="F388" s="89"/>
      <c r="G388" s="89"/>
      <c r="H388" s="89"/>
      <c r="I388" s="89"/>
      <c r="J388" s="89"/>
      <c r="AC388" s="89"/>
      <c r="AF388" s="89"/>
      <c r="AG388" s="89"/>
      <c r="AH388" s="89"/>
      <c r="AI388" s="89"/>
      <c r="AJ388" s="89"/>
      <c r="AK388" s="89"/>
      <c r="AL388" s="89"/>
      <c r="AM388" s="89"/>
      <c r="AN388" s="89"/>
      <c r="AO388" s="89"/>
      <c r="AP388" s="89"/>
      <c r="AQ388" s="89"/>
      <c r="AR388" s="89"/>
      <c r="AS388" s="89"/>
      <c r="AT388" s="89"/>
      <c r="AU388" s="89"/>
      <c r="AV388" s="89"/>
      <c r="AW388" s="89"/>
      <c r="AX388" s="89"/>
      <c r="AY388" s="89"/>
      <c r="AZ388" s="89"/>
      <c r="BA388" s="89"/>
      <c r="BB388" s="89"/>
      <c r="BC388" s="89"/>
      <c r="BG388" s="89"/>
      <c r="BH388" s="89"/>
      <c r="BI388" s="89"/>
    </row>
    <row r="389" spans="5:61" ht="15.75" customHeight="1" x14ac:dyDescent="0.35">
      <c r="E389" s="89"/>
      <c r="F389" s="89"/>
      <c r="G389" s="89"/>
      <c r="H389" s="89"/>
      <c r="I389" s="89"/>
      <c r="J389" s="89"/>
      <c r="AC389" s="89"/>
      <c r="AF389" s="89"/>
      <c r="AG389" s="89"/>
      <c r="AH389" s="89"/>
      <c r="AI389" s="89"/>
      <c r="AJ389" s="89"/>
      <c r="AK389" s="89"/>
      <c r="AL389" s="89"/>
      <c r="AM389" s="89"/>
      <c r="AN389" s="89"/>
      <c r="AO389" s="89"/>
      <c r="AP389" s="89"/>
      <c r="AQ389" s="89"/>
      <c r="AR389" s="89"/>
      <c r="AS389" s="89"/>
      <c r="AT389" s="89"/>
      <c r="AU389" s="89"/>
      <c r="AV389" s="89"/>
      <c r="AW389" s="89"/>
      <c r="AX389" s="89"/>
      <c r="AY389" s="89"/>
      <c r="AZ389" s="89"/>
      <c r="BA389" s="89"/>
      <c r="BB389" s="89"/>
      <c r="BC389" s="89"/>
      <c r="BG389" s="89"/>
      <c r="BH389" s="89"/>
      <c r="BI389" s="89"/>
    </row>
    <row r="390" spans="5:61" ht="15.75" customHeight="1" x14ac:dyDescent="0.35">
      <c r="E390" s="89"/>
      <c r="F390" s="89"/>
      <c r="G390" s="89"/>
      <c r="H390" s="89"/>
      <c r="I390" s="89"/>
      <c r="J390" s="89"/>
      <c r="AC390" s="89"/>
      <c r="AF390" s="89"/>
      <c r="AG390" s="89"/>
      <c r="AH390" s="89"/>
      <c r="AI390" s="89"/>
      <c r="AJ390" s="89"/>
      <c r="AK390" s="89"/>
      <c r="AL390" s="89"/>
      <c r="AM390" s="89"/>
      <c r="AN390" s="89"/>
      <c r="AO390" s="89"/>
      <c r="AP390" s="89"/>
      <c r="AQ390" s="89"/>
      <c r="AR390" s="89"/>
      <c r="AS390" s="89"/>
      <c r="AT390" s="89"/>
      <c r="AU390" s="89"/>
      <c r="AV390" s="89"/>
      <c r="AW390" s="89"/>
      <c r="AX390" s="89"/>
      <c r="AY390" s="89"/>
      <c r="AZ390" s="89"/>
      <c r="BA390" s="89"/>
      <c r="BB390" s="89"/>
      <c r="BC390" s="89"/>
      <c r="BG390" s="89"/>
      <c r="BH390" s="89"/>
      <c r="BI390" s="89"/>
    </row>
    <row r="391" spans="5:61" ht="15.75" customHeight="1" x14ac:dyDescent="0.35">
      <c r="E391" s="89"/>
      <c r="F391" s="89"/>
      <c r="G391" s="89"/>
      <c r="H391" s="89"/>
      <c r="I391" s="89"/>
      <c r="J391" s="89"/>
      <c r="AC391" s="89"/>
      <c r="AF391" s="89"/>
      <c r="AG391" s="89"/>
      <c r="AH391" s="89"/>
      <c r="AI391" s="89"/>
      <c r="AJ391" s="89"/>
      <c r="AK391" s="89"/>
      <c r="AL391" s="89"/>
      <c r="AM391" s="89"/>
      <c r="AN391" s="89"/>
      <c r="AO391" s="89"/>
      <c r="AP391" s="89"/>
      <c r="AQ391" s="89"/>
      <c r="AR391" s="89"/>
      <c r="AS391" s="89"/>
      <c r="AT391" s="89"/>
      <c r="AU391" s="89"/>
      <c r="AV391" s="89"/>
      <c r="AW391" s="89"/>
      <c r="AX391" s="89"/>
      <c r="AY391" s="89"/>
      <c r="AZ391" s="89"/>
      <c r="BA391" s="89"/>
      <c r="BB391" s="89"/>
      <c r="BC391" s="89"/>
      <c r="BG391" s="89"/>
      <c r="BH391" s="89"/>
      <c r="BI391" s="89"/>
    </row>
    <row r="392" spans="5:61" ht="15.75" customHeight="1" x14ac:dyDescent="0.35">
      <c r="E392" s="89"/>
      <c r="F392" s="89"/>
      <c r="G392" s="89"/>
      <c r="H392" s="89"/>
      <c r="I392" s="89"/>
      <c r="J392" s="89"/>
      <c r="AC392" s="89"/>
      <c r="AF392" s="89"/>
      <c r="AG392" s="89"/>
      <c r="AH392" s="89"/>
      <c r="AI392" s="89"/>
      <c r="AJ392" s="89"/>
      <c r="AK392" s="89"/>
      <c r="AL392" s="89"/>
      <c r="AM392" s="89"/>
      <c r="AN392" s="89"/>
      <c r="AO392" s="89"/>
      <c r="AP392" s="89"/>
      <c r="AQ392" s="89"/>
      <c r="AR392" s="89"/>
      <c r="AS392" s="89"/>
      <c r="AT392" s="89"/>
      <c r="AU392" s="89"/>
      <c r="AV392" s="89"/>
      <c r="AW392" s="89"/>
      <c r="AX392" s="89"/>
      <c r="AY392" s="89"/>
      <c r="AZ392" s="89"/>
      <c r="BA392" s="89"/>
      <c r="BB392" s="89"/>
      <c r="BC392" s="89"/>
      <c r="BG392" s="89"/>
      <c r="BH392" s="89"/>
      <c r="BI392" s="89"/>
    </row>
    <row r="393" spans="5:61" ht="15.75" customHeight="1" x14ac:dyDescent="0.35">
      <c r="E393" s="89"/>
      <c r="F393" s="89"/>
      <c r="G393" s="89"/>
      <c r="H393" s="89"/>
      <c r="I393" s="89"/>
      <c r="J393" s="89"/>
      <c r="AC393" s="89"/>
      <c r="AF393" s="89"/>
      <c r="AG393" s="89"/>
      <c r="AH393" s="89"/>
      <c r="AI393" s="89"/>
      <c r="AJ393" s="89"/>
      <c r="AK393" s="89"/>
      <c r="AL393" s="89"/>
      <c r="AM393" s="89"/>
      <c r="AN393" s="89"/>
      <c r="AO393" s="89"/>
      <c r="AP393" s="89"/>
      <c r="AQ393" s="89"/>
      <c r="AR393" s="89"/>
      <c r="AS393" s="89"/>
      <c r="AT393" s="89"/>
      <c r="AU393" s="89"/>
      <c r="AV393" s="89"/>
      <c r="AW393" s="89"/>
      <c r="AX393" s="89"/>
      <c r="AY393" s="89"/>
      <c r="AZ393" s="89"/>
      <c r="BA393" s="89"/>
      <c r="BB393" s="89"/>
      <c r="BC393" s="89"/>
      <c r="BG393" s="89"/>
      <c r="BH393" s="89"/>
      <c r="BI393" s="89"/>
    </row>
    <row r="394" spans="5:61" ht="15.75" customHeight="1" x14ac:dyDescent="0.35">
      <c r="E394" s="89"/>
      <c r="F394" s="89"/>
      <c r="G394" s="89"/>
      <c r="H394" s="89"/>
      <c r="I394" s="89"/>
      <c r="J394" s="89"/>
      <c r="AC394" s="89"/>
      <c r="AF394" s="89"/>
      <c r="AG394" s="89"/>
      <c r="AH394" s="89"/>
      <c r="AI394" s="89"/>
      <c r="AJ394" s="89"/>
      <c r="AK394" s="89"/>
      <c r="AL394" s="89"/>
      <c r="AM394" s="89"/>
      <c r="AN394" s="89"/>
      <c r="AO394" s="89"/>
      <c r="AP394" s="89"/>
      <c r="AQ394" s="89"/>
      <c r="AR394" s="89"/>
      <c r="AS394" s="89"/>
      <c r="AT394" s="89"/>
      <c r="AU394" s="89"/>
      <c r="AV394" s="89"/>
      <c r="AW394" s="89"/>
      <c r="AX394" s="89"/>
      <c r="AY394" s="89"/>
      <c r="AZ394" s="89"/>
      <c r="BA394" s="89"/>
      <c r="BB394" s="89"/>
      <c r="BC394" s="89"/>
      <c r="BG394" s="89"/>
      <c r="BH394" s="89"/>
      <c r="BI394" s="89"/>
    </row>
    <row r="395" spans="5:61" ht="15.75" customHeight="1" x14ac:dyDescent="0.35">
      <c r="E395" s="89"/>
      <c r="F395" s="89"/>
      <c r="G395" s="89"/>
      <c r="H395" s="89"/>
      <c r="I395" s="89"/>
      <c r="J395" s="89"/>
      <c r="AC395" s="89"/>
      <c r="AF395" s="89"/>
      <c r="AG395" s="89"/>
      <c r="AH395" s="89"/>
      <c r="AI395" s="89"/>
      <c r="AJ395" s="89"/>
      <c r="AK395" s="89"/>
      <c r="AL395" s="89"/>
      <c r="AM395" s="89"/>
      <c r="AN395" s="89"/>
      <c r="AO395" s="89"/>
      <c r="AP395" s="89"/>
      <c r="AQ395" s="89"/>
      <c r="AR395" s="89"/>
      <c r="AS395" s="89"/>
      <c r="AT395" s="89"/>
      <c r="AU395" s="89"/>
      <c r="AV395" s="89"/>
      <c r="AW395" s="89"/>
      <c r="AX395" s="89"/>
      <c r="AY395" s="89"/>
      <c r="AZ395" s="89"/>
      <c r="BA395" s="89"/>
      <c r="BB395" s="89"/>
      <c r="BC395" s="89"/>
      <c r="BG395" s="89"/>
      <c r="BH395" s="89"/>
      <c r="BI395" s="89"/>
    </row>
    <row r="396" spans="5:61" ht="15.75" customHeight="1" x14ac:dyDescent="0.35">
      <c r="E396" s="89"/>
      <c r="F396" s="89"/>
      <c r="G396" s="89"/>
      <c r="H396" s="89"/>
      <c r="I396" s="89"/>
      <c r="J396" s="89"/>
      <c r="AC396" s="89"/>
      <c r="AF396" s="89"/>
      <c r="AG396" s="89"/>
      <c r="AH396" s="89"/>
      <c r="AI396" s="89"/>
      <c r="AJ396" s="89"/>
      <c r="AK396" s="89"/>
      <c r="AL396" s="89"/>
      <c r="AM396" s="89"/>
      <c r="AN396" s="89"/>
      <c r="AO396" s="89"/>
      <c r="AP396" s="89"/>
      <c r="AQ396" s="89"/>
      <c r="AR396" s="89"/>
      <c r="AS396" s="89"/>
      <c r="AT396" s="89"/>
      <c r="AU396" s="89"/>
      <c r="AV396" s="89"/>
      <c r="AW396" s="89"/>
      <c r="AX396" s="89"/>
      <c r="AY396" s="89"/>
      <c r="AZ396" s="89"/>
      <c r="BA396" s="89"/>
      <c r="BB396" s="89"/>
      <c r="BC396" s="89"/>
      <c r="BG396" s="89"/>
      <c r="BH396" s="89"/>
      <c r="BI396" s="89"/>
    </row>
    <row r="397" spans="5:61" ht="15.75" customHeight="1" x14ac:dyDescent="0.35">
      <c r="E397" s="89"/>
      <c r="F397" s="89"/>
      <c r="G397" s="89"/>
      <c r="H397" s="89"/>
      <c r="I397" s="89"/>
      <c r="J397" s="89"/>
      <c r="AC397" s="89"/>
      <c r="AF397" s="89"/>
      <c r="AG397" s="89"/>
      <c r="AH397" s="89"/>
      <c r="AI397" s="89"/>
      <c r="AJ397" s="89"/>
      <c r="AK397" s="89"/>
      <c r="AL397" s="89"/>
      <c r="AM397" s="89"/>
      <c r="AN397" s="89"/>
      <c r="AO397" s="89"/>
      <c r="AP397" s="89"/>
      <c r="AQ397" s="89"/>
      <c r="AR397" s="89"/>
      <c r="AS397" s="89"/>
      <c r="AT397" s="89"/>
      <c r="AU397" s="89"/>
      <c r="AV397" s="89"/>
      <c r="AW397" s="89"/>
      <c r="AX397" s="89"/>
      <c r="AY397" s="89"/>
      <c r="AZ397" s="89"/>
      <c r="BA397" s="89"/>
      <c r="BB397" s="89"/>
      <c r="BC397" s="89"/>
      <c r="BG397" s="89"/>
      <c r="BH397" s="89"/>
      <c r="BI397" s="89"/>
    </row>
    <row r="398" spans="5:61" ht="15.75" customHeight="1" x14ac:dyDescent="0.35">
      <c r="E398" s="89"/>
      <c r="F398" s="89"/>
      <c r="G398" s="89"/>
      <c r="H398" s="89"/>
      <c r="I398" s="89"/>
      <c r="J398" s="89"/>
      <c r="AC398" s="89"/>
      <c r="AF398" s="89"/>
      <c r="AG398" s="89"/>
      <c r="AH398" s="89"/>
      <c r="AI398" s="89"/>
      <c r="AJ398" s="89"/>
      <c r="AK398" s="89"/>
      <c r="AL398" s="89"/>
      <c r="AM398" s="89"/>
      <c r="AN398" s="89"/>
      <c r="AO398" s="89"/>
      <c r="AP398" s="89"/>
      <c r="AQ398" s="89"/>
      <c r="AR398" s="89"/>
      <c r="AS398" s="89"/>
      <c r="AT398" s="89"/>
      <c r="AU398" s="89"/>
      <c r="AV398" s="89"/>
      <c r="AW398" s="89"/>
      <c r="AX398" s="89"/>
      <c r="AY398" s="89"/>
      <c r="AZ398" s="89"/>
      <c r="BA398" s="89"/>
      <c r="BB398" s="89"/>
      <c r="BC398" s="89"/>
      <c r="BG398" s="89"/>
      <c r="BH398" s="89"/>
      <c r="BI398" s="89"/>
    </row>
    <row r="399" spans="5:61" ht="15.75" customHeight="1" x14ac:dyDescent="0.35">
      <c r="E399" s="89"/>
      <c r="F399" s="89"/>
      <c r="G399" s="89"/>
      <c r="H399" s="89"/>
      <c r="I399" s="89"/>
      <c r="J399" s="89"/>
      <c r="AC399" s="89"/>
      <c r="AF399" s="89"/>
      <c r="AG399" s="89"/>
      <c r="AH399" s="89"/>
      <c r="AI399" s="89"/>
      <c r="AJ399" s="89"/>
      <c r="AK399" s="89"/>
      <c r="AL399" s="89"/>
      <c r="AM399" s="89"/>
      <c r="AN399" s="89"/>
      <c r="AO399" s="89"/>
      <c r="AP399" s="89"/>
      <c r="AQ399" s="89"/>
      <c r="AR399" s="89"/>
      <c r="AS399" s="89"/>
      <c r="AT399" s="89"/>
      <c r="AU399" s="89"/>
      <c r="AV399" s="89"/>
      <c r="AW399" s="89"/>
      <c r="AX399" s="89"/>
      <c r="AY399" s="89"/>
      <c r="AZ399" s="89"/>
      <c r="BA399" s="89"/>
      <c r="BB399" s="89"/>
      <c r="BC399" s="89"/>
      <c r="BG399" s="89"/>
      <c r="BH399" s="89"/>
      <c r="BI399" s="89"/>
    </row>
    <row r="400" spans="5:61" ht="15.75" customHeight="1" x14ac:dyDescent="0.35">
      <c r="E400" s="89"/>
      <c r="F400" s="89"/>
      <c r="G400" s="89"/>
      <c r="H400" s="89"/>
      <c r="I400" s="89"/>
      <c r="J400" s="89"/>
      <c r="AC400" s="89"/>
      <c r="AF400" s="89"/>
      <c r="AG400" s="89"/>
      <c r="AH400" s="89"/>
      <c r="AI400" s="89"/>
      <c r="AJ400" s="89"/>
      <c r="AK400" s="89"/>
      <c r="AL400" s="89"/>
      <c r="AM400" s="89"/>
      <c r="AN400" s="89"/>
      <c r="AO400" s="89"/>
      <c r="AP400" s="89"/>
      <c r="AQ400" s="89"/>
      <c r="AR400" s="89"/>
      <c r="AS400" s="89"/>
      <c r="AT400" s="89"/>
      <c r="AU400" s="89"/>
      <c r="AV400" s="89"/>
      <c r="AW400" s="89"/>
      <c r="AX400" s="89"/>
      <c r="AY400" s="89"/>
      <c r="AZ400" s="89"/>
      <c r="BA400" s="89"/>
      <c r="BB400" s="89"/>
      <c r="BC400" s="89"/>
      <c r="BG400" s="89"/>
      <c r="BH400" s="89"/>
      <c r="BI400" s="89"/>
    </row>
    <row r="401" spans="5:61" ht="15.75" customHeight="1" x14ac:dyDescent="0.35">
      <c r="E401" s="89"/>
      <c r="F401" s="89"/>
      <c r="G401" s="89"/>
      <c r="H401" s="89"/>
      <c r="I401" s="89"/>
      <c r="J401" s="89"/>
      <c r="AC401" s="89"/>
      <c r="AF401" s="89"/>
      <c r="AG401" s="89"/>
      <c r="AH401" s="89"/>
      <c r="AI401" s="89"/>
      <c r="AJ401" s="89"/>
      <c r="AK401" s="89"/>
      <c r="AL401" s="89"/>
      <c r="AM401" s="89"/>
      <c r="AN401" s="89"/>
      <c r="AO401" s="89"/>
      <c r="AP401" s="89"/>
      <c r="AQ401" s="89"/>
      <c r="AR401" s="89"/>
      <c r="AS401" s="89"/>
      <c r="AT401" s="89"/>
      <c r="AU401" s="89"/>
      <c r="AV401" s="89"/>
      <c r="AW401" s="89"/>
      <c r="AX401" s="89"/>
      <c r="AY401" s="89"/>
      <c r="AZ401" s="89"/>
      <c r="BA401" s="89"/>
      <c r="BB401" s="89"/>
      <c r="BC401" s="89"/>
      <c r="BG401" s="89"/>
      <c r="BH401" s="89"/>
      <c r="BI401" s="89"/>
    </row>
    <row r="402" spans="5:61" ht="15.75" customHeight="1" x14ac:dyDescent="0.35">
      <c r="E402" s="89"/>
      <c r="F402" s="89"/>
      <c r="G402" s="89"/>
      <c r="H402" s="89"/>
      <c r="I402" s="89"/>
      <c r="J402" s="89"/>
      <c r="AC402" s="89"/>
      <c r="AF402" s="89"/>
      <c r="AG402" s="89"/>
      <c r="AH402" s="89"/>
      <c r="AI402" s="89"/>
      <c r="AJ402" s="89"/>
      <c r="AK402" s="89"/>
      <c r="AL402" s="89"/>
      <c r="AM402" s="89"/>
      <c r="AN402" s="89"/>
      <c r="AO402" s="89"/>
      <c r="AP402" s="89"/>
      <c r="AQ402" s="89"/>
      <c r="AR402" s="89"/>
      <c r="AS402" s="89"/>
      <c r="AT402" s="89"/>
      <c r="AU402" s="89"/>
      <c r="AV402" s="89"/>
      <c r="AW402" s="89"/>
      <c r="AX402" s="89"/>
      <c r="AY402" s="89"/>
      <c r="AZ402" s="89"/>
      <c r="BA402" s="89"/>
      <c r="BB402" s="89"/>
      <c r="BC402" s="89"/>
      <c r="BG402" s="89"/>
      <c r="BH402" s="89"/>
      <c r="BI402" s="89"/>
    </row>
    <row r="403" spans="5:61" ht="15.75" customHeight="1" x14ac:dyDescent="0.35">
      <c r="E403" s="89"/>
      <c r="F403" s="89"/>
      <c r="G403" s="89"/>
      <c r="H403" s="89"/>
      <c r="I403" s="89"/>
      <c r="J403" s="89"/>
      <c r="AC403" s="89"/>
      <c r="AF403" s="89"/>
      <c r="AG403" s="89"/>
      <c r="AH403" s="89"/>
      <c r="AI403" s="89"/>
      <c r="AJ403" s="89"/>
      <c r="AK403" s="89"/>
      <c r="AL403" s="89"/>
      <c r="AM403" s="89"/>
      <c r="AN403" s="89"/>
      <c r="AO403" s="89"/>
      <c r="AP403" s="89"/>
      <c r="AQ403" s="89"/>
      <c r="AR403" s="89"/>
      <c r="AS403" s="89"/>
      <c r="AT403" s="89"/>
      <c r="AU403" s="89"/>
      <c r="AV403" s="89"/>
      <c r="AW403" s="89"/>
      <c r="AX403" s="89"/>
      <c r="AY403" s="89"/>
      <c r="AZ403" s="89"/>
      <c r="BA403" s="89"/>
      <c r="BB403" s="89"/>
      <c r="BC403" s="89"/>
      <c r="BG403" s="89"/>
      <c r="BH403" s="89"/>
      <c r="BI403" s="89"/>
    </row>
    <row r="404" spans="5:61" ht="15.75" customHeight="1" x14ac:dyDescent="0.35">
      <c r="E404" s="89"/>
      <c r="F404" s="89"/>
      <c r="G404" s="89"/>
      <c r="H404" s="89"/>
      <c r="I404" s="89"/>
      <c r="J404" s="89"/>
      <c r="AC404" s="89"/>
      <c r="AF404" s="89"/>
      <c r="AG404" s="89"/>
      <c r="AH404" s="89"/>
      <c r="AI404" s="89"/>
      <c r="AJ404" s="89"/>
      <c r="AK404" s="89"/>
      <c r="AL404" s="89"/>
      <c r="AM404" s="89"/>
      <c r="AN404" s="89"/>
      <c r="AO404" s="89"/>
      <c r="AP404" s="89"/>
      <c r="AQ404" s="89"/>
      <c r="AR404" s="89"/>
      <c r="AS404" s="89"/>
      <c r="AT404" s="89"/>
      <c r="AU404" s="89"/>
      <c r="AV404" s="89"/>
      <c r="AW404" s="89"/>
      <c r="AX404" s="89"/>
      <c r="AY404" s="89"/>
      <c r="AZ404" s="89"/>
      <c r="BA404" s="89"/>
      <c r="BB404" s="89"/>
      <c r="BC404" s="89"/>
      <c r="BG404" s="89"/>
      <c r="BH404" s="89"/>
      <c r="BI404" s="89"/>
    </row>
    <row r="405" spans="5:61" ht="15.75" customHeight="1" x14ac:dyDescent="0.35">
      <c r="E405" s="89"/>
      <c r="F405" s="89"/>
      <c r="G405" s="89"/>
      <c r="H405" s="89"/>
      <c r="I405" s="89"/>
      <c r="J405" s="89"/>
      <c r="AC405" s="89"/>
      <c r="AF405" s="89"/>
      <c r="AG405" s="89"/>
      <c r="AH405" s="89"/>
      <c r="AI405" s="89"/>
      <c r="AJ405" s="89"/>
      <c r="AK405" s="89"/>
      <c r="AL405" s="89"/>
      <c r="AM405" s="89"/>
      <c r="AN405" s="89"/>
      <c r="AO405" s="89"/>
      <c r="AP405" s="89"/>
      <c r="AQ405" s="89"/>
      <c r="AR405" s="89"/>
      <c r="AS405" s="89"/>
      <c r="AT405" s="89"/>
      <c r="AU405" s="89"/>
      <c r="AV405" s="89"/>
      <c r="AW405" s="89"/>
      <c r="AX405" s="89"/>
      <c r="AY405" s="89"/>
      <c r="AZ405" s="89"/>
      <c r="BA405" s="89"/>
      <c r="BB405" s="89"/>
      <c r="BC405" s="89"/>
      <c r="BG405" s="89"/>
      <c r="BH405" s="89"/>
      <c r="BI405" s="89"/>
    </row>
    <row r="406" spans="5:61" ht="15.75" customHeight="1" x14ac:dyDescent="0.35">
      <c r="E406" s="89"/>
      <c r="F406" s="89"/>
      <c r="G406" s="89"/>
      <c r="H406" s="89"/>
      <c r="I406" s="89"/>
      <c r="J406" s="89"/>
      <c r="AC406" s="89"/>
      <c r="AF406" s="89"/>
      <c r="AG406" s="89"/>
      <c r="AH406" s="89"/>
      <c r="AI406" s="89"/>
      <c r="AJ406" s="89"/>
      <c r="AK406" s="89"/>
      <c r="AL406" s="89"/>
      <c r="AM406" s="89"/>
      <c r="AN406" s="89"/>
      <c r="AO406" s="89"/>
      <c r="AP406" s="89"/>
      <c r="AQ406" s="89"/>
      <c r="AR406" s="89"/>
      <c r="AS406" s="89"/>
      <c r="AT406" s="89"/>
      <c r="AU406" s="89"/>
      <c r="AV406" s="89"/>
      <c r="AW406" s="89"/>
      <c r="AX406" s="89"/>
      <c r="AY406" s="89"/>
      <c r="AZ406" s="89"/>
      <c r="BA406" s="89"/>
      <c r="BB406" s="89"/>
      <c r="BC406" s="89"/>
      <c r="BG406" s="89"/>
      <c r="BH406" s="89"/>
      <c r="BI406" s="89"/>
    </row>
    <row r="407" spans="5:61" ht="15.75" customHeight="1" x14ac:dyDescent="0.35">
      <c r="E407" s="89"/>
      <c r="F407" s="89"/>
      <c r="G407" s="89"/>
      <c r="H407" s="89"/>
      <c r="I407" s="89"/>
      <c r="J407" s="89"/>
      <c r="AC407" s="89"/>
      <c r="AF407" s="89"/>
      <c r="AG407" s="89"/>
      <c r="AH407" s="89"/>
      <c r="AI407" s="89"/>
      <c r="AJ407" s="89"/>
      <c r="AK407" s="89"/>
      <c r="AL407" s="89"/>
      <c r="AM407" s="89"/>
      <c r="AN407" s="89"/>
      <c r="AO407" s="89"/>
      <c r="AP407" s="89"/>
      <c r="AQ407" s="89"/>
      <c r="AR407" s="89"/>
      <c r="AS407" s="89"/>
      <c r="AT407" s="89"/>
      <c r="AU407" s="89"/>
      <c r="AV407" s="89"/>
      <c r="AW407" s="89"/>
      <c r="AX407" s="89"/>
      <c r="AY407" s="89"/>
      <c r="AZ407" s="89"/>
      <c r="BA407" s="89"/>
      <c r="BB407" s="89"/>
      <c r="BC407" s="89"/>
      <c r="BG407" s="89"/>
      <c r="BH407" s="89"/>
      <c r="BI407" s="89"/>
    </row>
    <row r="408" spans="5:61" ht="15.75" customHeight="1" x14ac:dyDescent="0.35">
      <c r="E408" s="89"/>
      <c r="F408" s="89"/>
      <c r="G408" s="89"/>
      <c r="H408" s="89"/>
      <c r="I408" s="89"/>
      <c r="J408" s="89"/>
      <c r="AC408" s="89"/>
      <c r="AF408" s="89"/>
      <c r="AG408" s="89"/>
      <c r="AH408" s="89"/>
      <c r="AI408" s="89"/>
      <c r="AJ408" s="89"/>
      <c r="AK408" s="89"/>
      <c r="AL408" s="89"/>
      <c r="AM408" s="89"/>
      <c r="AN408" s="89"/>
      <c r="AO408" s="89"/>
      <c r="AP408" s="89"/>
      <c r="AQ408" s="89"/>
      <c r="AR408" s="89"/>
      <c r="AS408" s="89"/>
      <c r="AT408" s="89"/>
      <c r="AU408" s="89"/>
      <c r="AV408" s="89"/>
      <c r="AW408" s="89"/>
      <c r="AX408" s="89"/>
      <c r="AY408" s="89"/>
      <c r="AZ408" s="89"/>
      <c r="BA408" s="89"/>
      <c r="BB408" s="89"/>
      <c r="BC408" s="89"/>
      <c r="BG408" s="89"/>
      <c r="BH408" s="89"/>
      <c r="BI408" s="89"/>
    </row>
    <row r="409" spans="5:61" ht="15.75" customHeight="1" x14ac:dyDescent="0.35">
      <c r="E409" s="89"/>
      <c r="F409" s="89"/>
      <c r="G409" s="89"/>
      <c r="H409" s="89"/>
      <c r="I409" s="89"/>
      <c r="J409" s="89"/>
      <c r="AC409" s="89"/>
      <c r="AF409" s="89"/>
      <c r="AG409" s="89"/>
      <c r="AH409" s="89"/>
      <c r="AI409" s="89"/>
      <c r="AJ409" s="89"/>
      <c r="AK409" s="89"/>
      <c r="AL409" s="89"/>
      <c r="AM409" s="89"/>
      <c r="AN409" s="89"/>
      <c r="AO409" s="89"/>
      <c r="AP409" s="89"/>
      <c r="AQ409" s="89"/>
      <c r="AR409" s="89"/>
      <c r="AS409" s="89"/>
      <c r="AT409" s="89"/>
      <c r="AU409" s="89"/>
      <c r="AV409" s="89"/>
      <c r="AW409" s="89"/>
      <c r="AX409" s="89"/>
      <c r="AY409" s="89"/>
      <c r="AZ409" s="89"/>
      <c r="BA409" s="89"/>
      <c r="BB409" s="89"/>
      <c r="BC409" s="89"/>
      <c r="BG409" s="89"/>
      <c r="BH409" s="89"/>
      <c r="BI409" s="89"/>
    </row>
    <row r="410" spans="5:61" ht="15.75" customHeight="1" x14ac:dyDescent="0.35">
      <c r="E410" s="89"/>
      <c r="F410" s="89"/>
      <c r="G410" s="89"/>
      <c r="H410" s="89"/>
      <c r="I410" s="89"/>
      <c r="J410" s="89"/>
      <c r="AC410" s="89"/>
      <c r="AF410" s="89"/>
      <c r="AG410" s="89"/>
      <c r="AH410" s="89"/>
      <c r="AI410" s="89"/>
      <c r="AJ410" s="89"/>
      <c r="AK410" s="89"/>
      <c r="AL410" s="89"/>
      <c r="AM410" s="89"/>
      <c r="AN410" s="89"/>
      <c r="AO410" s="89"/>
      <c r="AP410" s="89"/>
      <c r="AQ410" s="89"/>
      <c r="AR410" s="89"/>
      <c r="AS410" s="89"/>
      <c r="AT410" s="89"/>
      <c r="AU410" s="89"/>
      <c r="AV410" s="89"/>
      <c r="AW410" s="89"/>
      <c r="AX410" s="89"/>
      <c r="AY410" s="89"/>
      <c r="AZ410" s="89"/>
      <c r="BA410" s="89"/>
      <c r="BB410" s="89"/>
      <c r="BC410" s="89"/>
      <c r="BG410" s="89"/>
      <c r="BH410" s="89"/>
      <c r="BI410" s="89"/>
    </row>
    <row r="411" spans="5:61" ht="15.75" customHeight="1" x14ac:dyDescent="0.35">
      <c r="E411" s="89"/>
      <c r="F411" s="89"/>
      <c r="G411" s="89"/>
      <c r="H411" s="89"/>
      <c r="I411" s="89"/>
      <c r="J411" s="89"/>
      <c r="AC411" s="89"/>
      <c r="AF411" s="89"/>
      <c r="AG411" s="89"/>
      <c r="AH411" s="89"/>
      <c r="AI411" s="89"/>
      <c r="AJ411" s="89"/>
      <c r="AK411" s="89"/>
      <c r="AL411" s="89"/>
      <c r="AM411" s="89"/>
      <c r="AN411" s="89"/>
      <c r="AO411" s="89"/>
      <c r="AP411" s="89"/>
      <c r="AQ411" s="89"/>
      <c r="AR411" s="89"/>
      <c r="AS411" s="89"/>
      <c r="AT411" s="89"/>
      <c r="AU411" s="89"/>
      <c r="AV411" s="89"/>
      <c r="AW411" s="89"/>
      <c r="AX411" s="89"/>
      <c r="AY411" s="89"/>
      <c r="AZ411" s="89"/>
      <c r="BA411" s="89"/>
      <c r="BB411" s="89"/>
      <c r="BC411" s="89"/>
      <c r="BG411" s="89"/>
      <c r="BH411" s="89"/>
      <c r="BI411" s="89"/>
    </row>
    <row r="412" spans="5:61" ht="15.75" customHeight="1" x14ac:dyDescent="0.35">
      <c r="E412" s="89"/>
      <c r="F412" s="89"/>
      <c r="G412" s="89"/>
      <c r="H412" s="89"/>
      <c r="I412" s="89"/>
      <c r="J412" s="89"/>
      <c r="AC412" s="89"/>
      <c r="AF412" s="89"/>
      <c r="AG412" s="89"/>
      <c r="AH412" s="89"/>
      <c r="AI412" s="89"/>
      <c r="AJ412" s="89"/>
      <c r="AK412" s="89"/>
      <c r="AL412" s="89"/>
      <c r="AM412" s="89"/>
      <c r="AN412" s="89"/>
      <c r="AO412" s="89"/>
      <c r="AP412" s="89"/>
      <c r="AQ412" s="89"/>
      <c r="AR412" s="89"/>
      <c r="AS412" s="89"/>
      <c r="AT412" s="89"/>
      <c r="AU412" s="89"/>
      <c r="AV412" s="89"/>
      <c r="AW412" s="89"/>
      <c r="AX412" s="89"/>
      <c r="AY412" s="89"/>
      <c r="AZ412" s="89"/>
      <c r="BA412" s="89"/>
      <c r="BB412" s="89"/>
      <c r="BC412" s="89"/>
      <c r="BG412" s="89"/>
      <c r="BH412" s="89"/>
      <c r="BI412" s="89"/>
    </row>
    <row r="413" spans="5:61" ht="15.75" customHeight="1" x14ac:dyDescent="0.35">
      <c r="E413" s="89"/>
      <c r="F413" s="89"/>
      <c r="G413" s="89"/>
      <c r="H413" s="89"/>
      <c r="I413" s="89"/>
      <c r="J413" s="89"/>
      <c r="AC413" s="89"/>
      <c r="AF413" s="89"/>
      <c r="AG413" s="89"/>
      <c r="AH413" s="89"/>
      <c r="AI413" s="89"/>
      <c r="AJ413" s="89"/>
      <c r="AK413" s="89"/>
      <c r="AL413" s="89"/>
      <c r="AM413" s="89"/>
      <c r="AN413" s="89"/>
      <c r="AO413" s="89"/>
      <c r="AP413" s="89"/>
      <c r="AQ413" s="89"/>
      <c r="AR413" s="89"/>
      <c r="AS413" s="89"/>
      <c r="AT413" s="89"/>
      <c r="AU413" s="89"/>
      <c r="AV413" s="89"/>
      <c r="AW413" s="89"/>
      <c r="AX413" s="89"/>
      <c r="AY413" s="89"/>
      <c r="AZ413" s="89"/>
      <c r="BA413" s="89"/>
      <c r="BB413" s="89"/>
      <c r="BC413" s="89"/>
      <c r="BG413" s="89"/>
      <c r="BH413" s="89"/>
      <c r="BI413" s="89"/>
    </row>
    <row r="414" spans="5:61" ht="15.75" customHeight="1" x14ac:dyDescent="0.35">
      <c r="E414" s="89"/>
      <c r="F414" s="89"/>
      <c r="G414" s="89"/>
      <c r="H414" s="89"/>
      <c r="I414" s="89"/>
      <c r="J414" s="89"/>
      <c r="AC414" s="89"/>
      <c r="AF414" s="89"/>
      <c r="AG414" s="89"/>
      <c r="AH414" s="89"/>
      <c r="AI414" s="89"/>
      <c r="AJ414" s="89"/>
      <c r="AK414" s="89"/>
      <c r="AL414" s="89"/>
      <c r="AM414" s="89"/>
      <c r="AN414" s="89"/>
      <c r="AO414" s="89"/>
      <c r="AP414" s="89"/>
      <c r="AQ414" s="89"/>
      <c r="AR414" s="89"/>
      <c r="AS414" s="89"/>
      <c r="AT414" s="89"/>
      <c r="AU414" s="89"/>
      <c r="AV414" s="89"/>
      <c r="AW414" s="89"/>
      <c r="AX414" s="89"/>
      <c r="AY414" s="89"/>
      <c r="AZ414" s="89"/>
      <c r="BA414" s="89"/>
      <c r="BB414" s="89"/>
      <c r="BC414" s="89"/>
      <c r="BG414" s="89"/>
      <c r="BH414" s="89"/>
      <c r="BI414" s="89"/>
    </row>
    <row r="415" spans="5:61" ht="15.75" customHeight="1" x14ac:dyDescent="0.35">
      <c r="E415" s="89"/>
      <c r="F415" s="89"/>
      <c r="G415" s="89"/>
      <c r="H415" s="89"/>
      <c r="I415" s="89"/>
      <c r="J415" s="89"/>
      <c r="AC415" s="89"/>
      <c r="AF415" s="89"/>
      <c r="AG415" s="89"/>
      <c r="AH415" s="89"/>
      <c r="AI415" s="89"/>
      <c r="AJ415" s="89"/>
      <c r="AK415" s="89"/>
      <c r="AL415" s="89"/>
      <c r="AM415" s="89"/>
      <c r="AN415" s="89"/>
      <c r="AO415" s="89"/>
      <c r="AP415" s="89"/>
      <c r="AQ415" s="89"/>
      <c r="AR415" s="89"/>
      <c r="AS415" s="89"/>
      <c r="AT415" s="89"/>
      <c r="AU415" s="89"/>
      <c r="AV415" s="89"/>
      <c r="AW415" s="89"/>
      <c r="AX415" s="89"/>
      <c r="AY415" s="89"/>
      <c r="AZ415" s="89"/>
      <c r="BA415" s="89"/>
      <c r="BB415" s="89"/>
      <c r="BC415" s="89"/>
      <c r="BG415" s="89"/>
      <c r="BH415" s="89"/>
      <c r="BI415" s="89"/>
    </row>
    <row r="416" spans="5:61" ht="15.75" customHeight="1" x14ac:dyDescent="0.35">
      <c r="E416" s="89"/>
      <c r="F416" s="89"/>
      <c r="G416" s="89"/>
      <c r="H416" s="89"/>
      <c r="I416" s="89"/>
      <c r="J416" s="89"/>
      <c r="AC416" s="89"/>
      <c r="AF416" s="89"/>
      <c r="AG416" s="89"/>
      <c r="AH416" s="89"/>
      <c r="AI416" s="89"/>
      <c r="AJ416" s="89"/>
      <c r="AK416" s="89"/>
      <c r="AL416" s="89"/>
      <c r="AM416" s="89"/>
      <c r="AN416" s="89"/>
      <c r="AO416" s="89"/>
      <c r="AP416" s="89"/>
      <c r="AQ416" s="89"/>
      <c r="AR416" s="89"/>
      <c r="AS416" s="89"/>
      <c r="AT416" s="89"/>
      <c r="AU416" s="89"/>
      <c r="AV416" s="89"/>
      <c r="AW416" s="89"/>
      <c r="AX416" s="89"/>
      <c r="AY416" s="89"/>
      <c r="AZ416" s="89"/>
      <c r="BA416" s="89"/>
      <c r="BB416" s="89"/>
      <c r="BC416" s="89"/>
      <c r="BG416" s="89"/>
      <c r="BH416" s="89"/>
      <c r="BI416" s="89"/>
    </row>
    <row r="417" spans="5:61" ht="15.75" customHeight="1" x14ac:dyDescent="0.35">
      <c r="E417" s="89"/>
      <c r="F417" s="89"/>
      <c r="G417" s="89"/>
      <c r="H417" s="89"/>
      <c r="I417" s="89"/>
      <c r="J417" s="89"/>
      <c r="AC417" s="89"/>
      <c r="AF417" s="89"/>
      <c r="AG417" s="89"/>
      <c r="AH417" s="89"/>
      <c r="AI417" s="89"/>
      <c r="AJ417" s="89"/>
      <c r="AK417" s="89"/>
      <c r="AL417" s="89"/>
      <c r="AM417" s="89"/>
      <c r="AN417" s="89"/>
      <c r="AO417" s="89"/>
      <c r="AP417" s="89"/>
      <c r="AQ417" s="89"/>
      <c r="AR417" s="89"/>
      <c r="AS417" s="89"/>
      <c r="AT417" s="89"/>
      <c r="AU417" s="89"/>
      <c r="AV417" s="89"/>
      <c r="AW417" s="89"/>
      <c r="AX417" s="89"/>
      <c r="AY417" s="89"/>
      <c r="AZ417" s="89"/>
      <c r="BA417" s="89"/>
      <c r="BB417" s="89"/>
      <c r="BC417" s="89"/>
      <c r="BG417" s="89"/>
      <c r="BH417" s="89"/>
      <c r="BI417" s="89"/>
    </row>
    <row r="418" spans="5:61" ht="15.75" customHeight="1" x14ac:dyDescent="0.35">
      <c r="E418" s="89"/>
      <c r="F418" s="89"/>
      <c r="G418" s="89"/>
      <c r="H418" s="89"/>
      <c r="I418" s="89"/>
      <c r="J418" s="89"/>
      <c r="AC418" s="89"/>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c r="BB418" s="89"/>
      <c r="BC418" s="89"/>
      <c r="BG418" s="89"/>
      <c r="BH418" s="89"/>
      <c r="BI418" s="89"/>
    </row>
    <row r="419" spans="5:61" ht="15.75" customHeight="1" x14ac:dyDescent="0.35">
      <c r="E419" s="89"/>
      <c r="F419" s="89"/>
      <c r="G419" s="89"/>
      <c r="H419" s="89"/>
      <c r="I419" s="89"/>
      <c r="J419" s="89"/>
      <c r="AC419" s="89"/>
      <c r="AF419" s="89"/>
      <c r="AG419" s="89"/>
      <c r="AH419" s="89"/>
      <c r="AI419" s="89"/>
      <c r="AJ419" s="89"/>
      <c r="AK419" s="89"/>
      <c r="AL419" s="89"/>
      <c r="AM419" s="89"/>
      <c r="AN419" s="89"/>
      <c r="AO419" s="89"/>
      <c r="AP419" s="89"/>
      <c r="AQ419" s="89"/>
      <c r="AR419" s="89"/>
      <c r="AS419" s="89"/>
      <c r="AT419" s="89"/>
      <c r="AU419" s="89"/>
      <c r="AV419" s="89"/>
      <c r="AW419" s="89"/>
      <c r="AX419" s="89"/>
      <c r="AY419" s="89"/>
      <c r="AZ419" s="89"/>
      <c r="BA419" s="89"/>
      <c r="BB419" s="89"/>
      <c r="BC419" s="89"/>
      <c r="BG419" s="89"/>
      <c r="BH419" s="89"/>
      <c r="BI419" s="89"/>
    </row>
    <row r="420" spans="5:61" ht="15.75" customHeight="1" x14ac:dyDescent="0.35">
      <c r="E420" s="89"/>
      <c r="F420" s="89"/>
      <c r="G420" s="89"/>
      <c r="H420" s="89"/>
      <c r="I420" s="89"/>
      <c r="J420" s="89"/>
      <c r="AC420" s="89"/>
      <c r="AF420" s="89"/>
      <c r="AG420" s="89"/>
      <c r="AH420" s="89"/>
      <c r="AI420" s="89"/>
      <c r="AJ420" s="89"/>
      <c r="AK420" s="89"/>
      <c r="AL420" s="89"/>
      <c r="AM420" s="89"/>
      <c r="AN420" s="89"/>
      <c r="AO420" s="89"/>
      <c r="AP420" s="89"/>
      <c r="AQ420" s="89"/>
      <c r="AR420" s="89"/>
      <c r="AS420" s="89"/>
      <c r="AT420" s="89"/>
      <c r="AU420" s="89"/>
      <c r="AV420" s="89"/>
      <c r="AW420" s="89"/>
      <c r="AX420" s="89"/>
      <c r="AY420" s="89"/>
      <c r="AZ420" s="89"/>
      <c r="BA420" s="89"/>
      <c r="BB420" s="89"/>
      <c r="BC420" s="89"/>
      <c r="BG420" s="89"/>
      <c r="BH420" s="89"/>
      <c r="BI420" s="89"/>
    </row>
    <row r="421" spans="5:61" ht="15.75" customHeight="1" x14ac:dyDescent="0.35">
      <c r="E421" s="89"/>
      <c r="F421" s="89"/>
      <c r="G421" s="89"/>
      <c r="H421" s="89"/>
      <c r="I421" s="89"/>
      <c r="J421" s="89"/>
      <c r="AC421" s="89"/>
      <c r="AF421" s="89"/>
      <c r="AG421" s="89"/>
      <c r="AH421" s="89"/>
      <c r="AI421" s="89"/>
      <c r="AJ421" s="89"/>
      <c r="AK421" s="89"/>
      <c r="AL421" s="89"/>
      <c r="AM421" s="89"/>
      <c r="AN421" s="89"/>
      <c r="AO421" s="89"/>
      <c r="AP421" s="89"/>
      <c r="AQ421" s="89"/>
      <c r="AR421" s="89"/>
      <c r="AS421" s="89"/>
      <c r="AT421" s="89"/>
      <c r="AU421" s="89"/>
      <c r="AV421" s="89"/>
      <c r="AW421" s="89"/>
      <c r="AX421" s="89"/>
      <c r="AY421" s="89"/>
      <c r="AZ421" s="89"/>
      <c r="BA421" s="89"/>
      <c r="BB421" s="89"/>
      <c r="BC421" s="89"/>
      <c r="BG421" s="89"/>
      <c r="BH421" s="89"/>
      <c r="BI421" s="89"/>
    </row>
    <row r="422" spans="5:61" ht="15.75" customHeight="1" x14ac:dyDescent="0.35">
      <c r="E422" s="89"/>
      <c r="F422" s="89"/>
      <c r="G422" s="89"/>
      <c r="H422" s="89"/>
      <c r="I422" s="89"/>
      <c r="J422" s="89"/>
      <c r="AC422" s="89"/>
      <c r="AF422" s="89"/>
      <c r="AG422" s="89"/>
      <c r="AH422" s="89"/>
      <c r="AI422" s="89"/>
      <c r="AJ422" s="89"/>
      <c r="AK422" s="89"/>
      <c r="AL422" s="89"/>
      <c r="AM422" s="89"/>
      <c r="AN422" s="89"/>
      <c r="AO422" s="89"/>
      <c r="AP422" s="89"/>
      <c r="AQ422" s="89"/>
      <c r="AR422" s="89"/>
      <c r="AS422" s="89"/>
      <c r="AT422" s="89"/>
      <c r="AU422" s="89"/>
      <c r="AV422" s="89"/>
      <c r="AW422" s="89"/>
      <c r="AX422" s="89"/>
      <c r="AY422" s="89"/>
      <c r="AZ422" s="89"/>
      <c r="BA422" s="89"/>
      <c r="BB422" s="89"/>
      <c r="BC422" s="89"/>
      <c r="BG422" s="89"/>
      <c r="BH422" s="89"/>
      <c r="BI422" s="89"/>
    </row>
    <row r="423" spans="5:61" ht="15.75" customHeight="1" x14ac:dyDescent="0.35">
      <c r="E423" s="89"/>
      <c r="F423" s="89"/>
      <c r="G423" s="89"/>
      <c r="H423" s="89"/>
      <c r="I423" s="89"/>
      <c r="J423" s="89"/>
      <c r="AC423" s="89"/>
      <c r="AF423" s="89"/>
      <c r="AG423" s="89"/>
      <c r="AH423" s="89"/>
      <c r="AI423" s="89"/>
      <c r="AJ423" s="89"/>
      <c r="AK423" s="89"/>
      <c r="AL423" s="89"/>
      <c r="AM423" s="89"/>
      <c r="AN423" s="89"/>
      <c r="AO423" s="89"/>
      <c r="AP423" s="89"/>
      <c r="AQ423" s="89"/>
      <c r="AR423" s="89"/>
      <c r="AS423" s="89"/>
      <c r="AT423" s="89"/>
      <c r="AU423" s="89"/>
      <c r="AV423" s="89"/>
      <c r="AW423" s="89"/>
      <c r="AX423" s="89"/>
      <c r="AY423" s="89"/>
      <c r="AZ423" s="89"/>
      <c r="BA423" s="89"/>
      <c r="BB423" s="89"/>
      <c r="BC423" s="89"/>
      <c r="BG423" s="89"/>
      <c r="BH423" s="89"/>
      <c r="BI423" s="89"/>
    </row>
    <row r="424" spans="5:61" ht="15.75" customHeight="1" x14ac:dyDescent="0.35">
      <c r="E424" s="89"/>
      <c r="F424" s="89"/>
      <c r="G424" s="89"/>
      <c r="H424" s="89"/>
      <c r="I424" s="89"/>
      <c r="J424" s="89"/>
      <c r="AC424" s="89"/>
      <c r="AF424" s="89"/>
      <c r="AG424" s="89"/>
      <c r="AH424" s="89"/>
      <c r="AI424" s="89"/>
      <c r="AJ424" s="89"/>
      <c r="AK424" s="89"/>
      <c r="AL424" s="89"/>
      <c r="AM424" s="89"/>
      <c r="AN424" s="89"/>
      <c r="AO424" s="89"/>
      <c r="AP424" s="89"/>
      <c r="AQ424" s="89"/>
      <c r="AR424" s="89"/>
      <c r="AS424" s="89"/>
      <c r="AT424" s="89"/>
      <c r="AU424" s="89"/>
      <c r="AV424" s="89"/>
      <c r="AW424" s="89"/>
      <c r="AX424" s="89"/>
      <c r="AY424" s="89"/>
      <c r="AZ424" s="89"/>
      <c r="BA424" s="89"/>
      <c r="BB424" s="89"/>
      <c r="BC424" s="89"/>
      <c r="BG424" s="89"/>
      <c r="BH424" s="89"/>
      <c r="BI424" s="89"/>
    </row>
    <row r="425" spans="5:61" ht="15.75" customHeight="1" x14ac:dyDescent="0.35">
      <c r="E425" s="89"/>
      <c r="F425" s="89"/>
      <c r="G425" s="89"/>
      <c r="H425" s="89"/>
      <c r="I425" s="89"/>
      <c r="J425" s="89"/>
      <c r="AC425" s="89"/>
      <c r="AF425" s="89"/>
      <c r="AG425" s="89"/>
      <c r="AH425" s="89"/>
      <c r="AI425" s="89"/>
      <c r="AJ425" s="89"/>
      <c r="AK425" s="89"/>
      <c r="AL425" s="89"/>
      <c r="AM425" s="89"/>
      <c r="AN425" s="89"/>
      <c r="AO425" s="89"/>
      <c r="AP425" s="89"/>
      <c r="AQ425" s="89"/>
      <c r="AR425" s="89"/>
      <c r="AS425" s="89"/>
      <c r="AT425" s="89"/>
      <c r="AU425" s="89"/>
      <c r="AV425" s="89"/>
      <c r="AW425" s="89"/>
      <c r="AX425" s="89"/>
      <c r="AY425" s="89"/>
      <c r="AZ425" s="89"/>
      <c r="BA425" s="89"/>
      <c r="BB425" s="89"/>
      <c r="BC425" s="89"/>
      <c r="BG425" s="89"/>
      <c r="BH425" s="89"/>
      <c r="BI425" s="89"/>
    </row>
    <row r="426" spans="5:61" ht="15.75" customHeight="1" x14ac:dyDescent="0.35">
      <c r="E426" s="89"/>
      <c r="F426" s="89"/>
      <c r="G426" s="89"/>
      <c r="H426" s="89"/>
      <c r="I426" s="89"/>
      <c r="J426" s="89"/>
      <c r="AC426" s="89"/>
      <c r="AF426" s="89"/>
      <c r="AG426" s="89"/>
      <c r="AH426" s="89"/>
      <c r="AI426" s="89"/>
      <c r="AJ426" s="89"/>
      <c r="AK426" s="89"/>
      <c r="AL426" s="89"/>
      <c r="AM426" s="89"/>
      <c r="AN426" s="89"/>
      <c r="AO426" s="89"/>
      <c r="AP426" s="89"/>
      <c r="AQ426" s="89"/>
      <c r="AR426" s="89"/>
      <c r="AS426" s="89"/>
      <c r="AT426" s="89"/>
      <c r="AU426" s="89"/>
      <c r="AV426" s="89"/>
      <c r="AW426" s="89"/>
      <c r="AX426" s="89"/>
      <c r="AY426" s="89"/>
      <c r="AZ426" s="89"/>
      <c r="BA426" s="89"/>
      <c r="BB426" s="89"/>
      <c r="BC426" s="89"/>
      <c r="BG426" s="89"/>
      <c r="BH426" s="89"/>
      <c r="BI426" s="89"/>
    </row>
    <row r="427" spans="5:61" ht="15.75" customHeight="1" x14ac:dyDescent="0.35">
      <c r="E427" s="89"/>
      <c r="F427" s="89"/>
      <c r="G427" s="89"/>
      <c r="H427" s="89"/>
      <c r="I427" s="89"/>
      <c r="J427" s="89"/>
      <c r="AC427" s="89"/>
      <c r="AF427" s="89"/>
      <c r="AG427" s="89"/>
      <c r="AH427" s="89"/>
      <c r="AI427" s="89"/>
      <c r="AJ427" s="89"/>
      <c r="AK427" s="89"/>
      <c r="AL427" s="89"/>
      <c r="AM427" s="89"/>
      <c r="AN427" s="89"/>
      <c r="AO427" s="89"/>
      <c r="AP427" s="89"/>
      <c r="AQ427" s="89"/>
      <c r="AR427" s="89"/>
      <c r="AS427" s="89"/>
      <c r="AT427" s="89"/>
      <c r="AU427" s="89"/>
      <c r="AV427" s="89"/>
      <c r="AW427" s="89"/>
      <c r="AX427" s="89"/>
      <c r="AY427" s="89"/>
      <c r="AZ427" s="89"/>
      <c r="BA427" s="89"/>
      <c r="BB427" s="89"/>
      <c r="BC427" s="89"/>
      <c r="BG427" s="89"/>
      <c r="BH427" s="89"/>
      <c r="BI427" s="89"/>
    </row>
    <row r="428" spans="5:61" ht="15.75" customHeight="1" x14ac:dyDescent="0.35">
      <c r="E428" s="89"/>
      <c r="F428" s="89"/>
      <c r="G428" s="89"/>
      <c r="H428" s="89"/>
      <c r="I428" s="89"/>
      <c r="J428" s="89"/>
      <c r="AC428" s="89"/>
      <c r="AF428" s="89"/>
      <c r="AG428" s="89"/>
      <c r="AH428" s="89"/>
      <c r="AI428" s="89"/>
      <c r="AJ428" s="89"/>
      <c r="AK428" s="89"/>
      <c r="AL428" s="89"/>
      <c r="AM428" s="89"/>
      <c r="AN428" s="89"/>
      <c r="AO428" s="89"/>
      <c r="AP428" s="89"/>
      <c r="AQ428" s="89"/>
      <c r="AR428" s="89"/>
      <c r="AS428" s="89"/>
      <c r="AT428" s="89"/>
      <c r="AU428" s="89"/>
      <c r="AV428" s="89"/>
      <c r="AW428" s="89"/>
      <c r="AX428" s="89"/>
      <c r="AY428" s="89"/>
      <c r="AZ428" s="89"/>
      <c r="BA428" s="89"/>
      <c r="BB428" s="89"/>
      <c r="BC428" s="89"/>
      <c r="BG428" s="89"/>
      <c r="BH428" s="89"/>
      <c r="BI428" s="89"/>
    </row>
    <row r="429" spans="5:61" ht="15.75" customHeight="1" x14ac:dyDescent="0.35">
      <c r="E429" s="89"/>
      <c r="F429" s="89"/>
      <c r="G429" s="89"/>
      <c r="H429" s="89"/>
      <c r="I429" s="89"/>
      <c r="J429" s="89"/>
      <c r="AC429" s="89"/>
      <c r="AF429" s="89"/>
      <c r="AG429" s="89"/>
      <c r="AH429" s="89"/>
      <c r="AI429" s="89"/>
      <c r="AJ429" s="89"/>
      <c r="AK429" s="89"/>
      <c r="AL429" s="89"/>
      <c r="AM429" s="89"/>
      <c r="AN429" s="89"/>
      <c r="AO429" s="89"/>
      <c r="AP429" s="89"/>
      <c r="AQ429" s="89"/>
      <c r="AR429" s="89"/>
      <c r="AS429" s="89"/>
      <c r="AT429" s="89"/>
      <c r="AU429" s="89"/>
      <c r="AV429" s="89"/>
      <c r="AW429" s="89"/>
      <c r="AX429" s="89"/>
      <c r="AY429" s="89"/>
      <c r="AZ429" s="89"/>
      <c r="BA429" s="89"/>
      <c r="BB429" s="89"/>
      <c r="BC429" s="89"/>
      <c r="BG429" s="89"/>
      <c r="BH429" s="89"/>
      <c r="BI429" s="89"/>
    </row>
    <row r="430" spans="5:61" ht="15.75" customHeight="1" x14ac:dyDescent="0.35">
      <c r="E430" s="89"/>
      <c r="F430" s="89"/>
      <c r="G430" s="89"/>
      <c r="H430" s="89"/>
      <c r="I430" s="89"/>
      <c r="J430" s="89"/>
      <c r="AC430" s="89"/>
      <c r="AF430" s="89"/>
      <c r="AG430" s="89"/>
      <c r="AH430" s="89"/>
      <c r="AI430" s="89"/>
      <c r="AJ430" s="89"/>
      <c r="AK430" s="89"/>
      <c r="AL430" s="89"/>
      <c r="AM430" s="89"/>
      <c r="AN430" s="89"/>
      <c r="AO430" s="89"/>
      <c r="AP430" s="89"/>
      <c r="AQ430" s="89"/>
      <c r="AR430" s="89"/>
      <c r="AS430" s="89"/>
      <c r="AT430" s="89"/>
      <c r="AU430" s="89"/>
      <c r="AV430" s="89"/>
      <c r="AW430" s="89"/>
      <c r="AX430" s="89"/>
      <c r="AY430" s="89"/>
      <c r="AZ430" s="89"/>
      <c r="BA430" s="89"/>
      <c r="BB430" s="89"/>
      <c r="BC430" s="89"/>
      <c r="BG430" s="89"/>
      <c r="BH430" s="89"/>
      <c r="BI430" s="89"/>
    </row>
    <row r="431" spans="5:61" ht="15.75" customHeight="1" x14ac:dyDescent="0.35">
      <c r="E431" s="89"/>
      <c r="F431" s="89"/>
      <c r="G431" s="89"/>
      <c r="H431" s="89"/>
      <c r="I431" s="89"/>
      <c r="J431" s="89"/>
      <c r="AC431" s="89"/>
      <c r="AF431" s="89"/>
      <c r="AG431" s="89"/>
      <c r="AH431" s="89"/>
      <c r="AI431" s="89"/>
      <c r="AJ431" s="89"/>
      <c r="AK431" s="89"/>
      <c r="AL431" s="89"/>
      <c r="AM431" s="89"/>
      <c r="AN431" s="89"/>
      <c r="AO431" s="89"/>
      <c r="AP431" s="89"/>
      <c r="AQ431" s="89"/>
      <c r="AR431" s="89"/>
      <c r="AS431" s="89"/>
      <c r="AT431" s="89"/>
      <c r="AU431" s="89"/>
      <c r="AV431" s="89"/>
      <c r="AW431" s="89"/>
      <c r="AX431" s="89"/>
      <c r="AY431" s="89"/>
      <c r="AZ431" s="89"/>
      <c r="BA431" s="89"/>
      <c r="BB431" s="89"/>
      <c r="BC431" s="89"/>
      <c r="BG431" s="89"/>
      <c r="BH431" s="89"/>
      <c r="BI431" s="89"/>
    </row>
    <row r="432" spans="5:61" ht="15.75" customHeight="1" x14ac:dyDescent="0.35">
      <c r="E432" s="89"/>
      <c r="F432" s="89"/>
      <c r="G432" s="89"/>
      <c r="H432" s="89"/>
      <c r="I432" s="89"/>
      <c r="J432" s="89"/>
      <c r="AC432" s="89"/>
      <c r="AF432" s="89"/>
      <c r="AG432" s="89"/>
      <c r="AH432" s="89"/>
      <c r="AI432" s="89"/>
      <c r="AJ432" s="89"/>
      <c r="AK432" s="89"/>
      <c r="AL432" s="89"/>
      <c r="AM432" s="89"/>
      <c r="AN432" s="89"/>
      <c r="AO432" s="89"/>
      <c r="AP432" s="89"/>
      <c r="AQ432" s="89"/>
      <c r="AR432" s="89"/>
      <c r="AS432" s="89"/>
      <c r="AT432" s="89"/>
      <c r="AU432" s="89"/>
      <c r="AV432" s="89"/>
      <c r="AW432" s="89"/>
      <c r="AX432" s="89"/>
      <c r="AY432" s="89"/>
      <c r="AZ432" s="89"/>
      <c r="BA432" s="89"/>
      <c r="BB432" s="89"/>
      <c r="BC432" s="89"/>
      <c r="BG432" s="89"/>
      <c r="BH432" s="89"/>
      <c r="BI432" s="89"/>
    </row>
    <row r="433" spans="5:61" ht="15.75" customHeight="1" x14ac:dyDescent="0.35">
      <c r="E433" s="89"/>
      <c r="F433" s="89"/>
      <c r="G433" s="89"/>
      <c r="H433" s="89"/>
      <c r="I433" s="89"/>
      <c r="J433" s="89"/>
      <c r="AC433" s="89"/>
      <c r="AF433" s="89"/>
      <c r="AG433" s="89"/>
      <c r="AH433" s="89"/>
      <c r="AI433" s="89"/>
      <c r="AJ433" s="89"/>
      <c r="AK433" s="89"/>
      <c r="AL433" s="89"/>
      <c r="AM433" s="89"/>
      <c r="AN433" s="89"/>
      <c r="AO433" s="89"/>
      <c r="AP433" s="89"/>
      <c r="AQ433" s="89"/>
      <c r="AR433" s="89"/>
      <c r="AS433" s="89"/>
      <c r="AT433" s="89"/>
      <c r="AU433" s="89"/>
      <c r="AV433" s="89"/>
      <c r="AW433" s="89"/>
      <c r="AX433" s="89"/>
      <c r="AY433" s="89"/>
      <c r="AZ433" s="89"/>
      <c r="BA433" s="89"/>
      <c r="BB433" s="89"/>
      <c r="BC433" s="89"/>
      <c r="BG433" s="89"/>
      <c r="BH433" s="89"/>
      <c r="BI433" s="89"/>
    </row>
    <row r="434" spans="5:61" ht="15.75" customHeight="1" x14ac:dyDescent="0.35">
      <c r="E434" s="89"/>
      <c r="F434" s="89"/>
      <c r="G434" s="89"/>
      <c r="H434" s="89"/>
      <c r="I434" s="89"/>
      <c r="J434" s="89"/>
      <c r="AC434" s="89"/>
      <c r="AF434" s="89"/>
      <c r="AG434" s="89"/>
      <c r="AH434" s="89"/>
      <c r="AI434" s="89"/>
      <c r="AJ434" s="89"/>
      <c r="AK434" s="89"/>
      <c r="AL434" s="89"/>
      <c r="AM434" s="89"/>
      <c r="AN434" s="89"/>
      <c r="AO434" s="89"/>
      <c r="AP434" s="89"/>
      <c r="AQ434" s="89"/>
      <c r="AR434" s="89"/>
      <c r="AS434" s="89"/>
      <c r="AT434" s="89"/>
      <c r="AU434" s="89"/>
      <c r="AV434" s="89"/>
      <c r="AW434" s="89"/>
      <c r="AX434" s="89"/>
      <c r="AY434" s="89"/>
      <c r="AZ434" s="89"/>
      <c r="BA434" s="89"/>
      <c r="BB434" s="89"/>
      <c r="BC434" s="89"/>
      <c r="BG434" s="89"/>
      <c r="BH434" s="89"/>
      <c r="BI434" s="89"/>
    </row>
    <row r="435" spans="5:61" ht="15.75" customHeight="1" x14ac:dyDescent="0.35">
      <c r="E435" s="89"/>
      <c r="F435" s="89"/>
      <c r="G435" s="89"/>
      <c r="H435" s="89"/>
      <c r="I435" s="89"/>
      <c r="J435" s="89"/>
      <c r="AC435" s="89"/>
      <c r="AF435" s="89"/>
      <c r="AG435" s="89"/>
      <c r="AH435" s="89"/>
      <c r="AI435" s="89"/>
      <c r="AJ435" s="89"/>
      <c r="AK435" s="89"/>
      <c r="AL435" s="89"/>
      <c r="AM435" s="89"/>
      <c r="AN435" s="89"/>
      <c r="AO435" s="89"/>
      <c r="AP435" s="89"/>
      <c r="AQ435" s="89"/>
      <c r="AR435" s="89"/>
      <c r="AS435" s="89"/>
      <c r="AT435" s="89"/>
      <c r="AU435" s="89"/>
      <c r="AV435" s="89"/>
      <c r="AW435" s="89"/>
      <c r="AX435" s="89"/>
      <c r="AY435" s="89"/>
      <c r="AZ435" s="89"/>
      <c r="BA435" s="89"/>
      <c r="BB435" s="89"/>
      <c r="BC435" s="89"/>
      <c r="BG435" s="89"/>
      <c r="BH435" s="89"/>
      <c r="BI435" s="89"/>
    </row>
    <row r="436" spans="5:61" ht="15.75" customHeight="1" x14ac:dyDescent="0.35">
      <c r="E436" s="89"/>
      <c r="F436" s="89"/>
      <c r="G436" s="89"/>
      <c r="H436" s="89"/>
      <c r="I436" s="89"/>
      <c r="J436" s="89"/>
      <c r="AC436" s="89"/>
      <c r="AF436" s="89"/>
      <c r="AG436" s="89"/>
      <c r="AH436" s="89"/>
      <c r="AI436" s="89"/>
      <c r="AJ436" s="89"/>
      <c r="AK436" s="89"/>
      <c r="AL436" s="89"/>
      <c r="AM436" s="89"/>
      <c r="AN436" s="89"/>
      <c r="AO436" s="89"/>
      <c r="AP436" s="89"/>
      <c r="AQ436" s="89"/>
      <c r="AR436" s="89"/>
      <c r="AS436" s="89"/>
      <c r="AT436" s="89"/>
      <c r="AU436" s="89"/>
      <c r="AV436" s="89"/>
      <c r="AW436" s="89"/>
      <c r="AX436" s="89"/>
      <c r="AY436" s="89"/>
      <c r="AZ436" s="89"/>
      <c r="BA436" s="89"/>
      <c r="BB436" s="89"/>
      <c r="BC436" s="89"/>
      <c r="BG436" s="89"/>
      <c r="BH436" s="89"/>
      <c r="BI436" s="89"/>
    </row>
    <row r="437" spans="5:61" ht="15.75" customHeight="1" x14ac:dyDescent="0.35">
      <c r="E437" s="89"/>
      <c r="F437" s="89"/>
      <c r="G437" s="89"/>
      <c r="H437" s="89"/>
      <c r="I437" s="89"/>
      <c r="J437" s="89"/>
      <c r="AC437" s="89"/>
      <c r="AF437" s="89"/>
      <c r="AG437" s="89"/>
      <c r="AH437" s="89"/>
      <c r="AI437" s="89"/>
      <c r="AJ437" s="89"/>
      <c r="AK437" s="89"/>
      <c r="AL437" s="89"/>
      <c r="AM437" s="89"/>
      <c r="AN437" s="89"/>
      <c r="AO437" s="89"/>
      <c r="AP437" s="89"/>
      <c r="AQ437" s="89"/>
      <c r="AR437" s="89"/>
      <c r="AS437" s="89"/>
      <c r="AT437" s="89"/>
      <c r="AU437" s="89"/>
      <c r="AV437" s="89"/>
      <c r="AW437" s="89"/>
      <c r="AX437" s="89"/>
      <c r="AY437" s="89"/>
      <c r="AZ437" s="89"/>
      <c r="BA437" s="89"/>
      <c r="BB437" s="89"/>
      <c r="BC437" s="89"/>
      <c r="BG437" s="89"/>
      <c r="BH437" s="89"/>
      <c r="BI437" s="89"/>
    </row>
    <row r="438" spans="5:61" ht="15.75" customHeight="1" x14ac:dyDescent="0.35">
      <c r="E438" s="89"/>
      <c r="F438" s="89"/>
      <c r="G438" s="89"/>
      <c r="H438" s="89"/>
      <c r="I438" s="89"/>
      <c r="J438" s="89"/>
      <c r="AC438" s="89"/>
      <c r="AF438" s="89"/>
      <c r="AG438" s="89"/>
      <c r="AH438" s="89"/>
      <c r="AI438" s="89"/>
      <c r="AJ438" s="89"/>
      <c r="AK438" s="89"/>
      <c r="AL438" s="89"/>
      <c r="AM438" s="89"/>
      <c r="AN438" s="89"/>
      <c r="AO438" s="89"/>
      <c r="AP438" s="89"/>
      <c r="AQ438" s="89"/>
      <c r="AR438" s="89"/>
      <c r="AS438" s="89"/>
      <c r="AT438" s="89"/>
      <c r="AU438" s="89"/>
      <c r="AV438" s="89"/>
      <c r="AW438" s="89"/>
      <c r="AX438" s="89"/>
      <c r="AY438" s="89"/>
      <c r="AZ438" s="89"/>
      <c r="BA438" s="89"/>
      <c r="BB438" s="89"/>
      <c r="BC438" s="89"/>
      <c r="BG438" s="89"/>
      <c r="BH438" s="89"/>
      <c r="BI438" s="89"/>
    </row>
    <row r="439" spans="5:61" ht="15.75" customHeight="1" x14ac:dyDescent="0.35">
      <c r="E439" s="89"/>
      <c r="F439" s="89"/>
      <c r="G439" s="89"/>
      <c r="H439" s="89"/>
      <c r="I439" s="89"/>
      <c r="J439" s="89"/>
      <c r="AC439" s="89"/>
      <c r="AF439" s="89"/>
      <c r="AG439" s="89"/>
      <c r="AH439" s="89"/>
      <c r="AI439" s="89"/>
      <c r="AJ439" s="89"/>
      <c r="AK439" s="89"/>
      <c r="AL439" s="89"/>
      <c r="AM439" s="89"/>
      <c r="AN439" s="89"/>
      <c r="AO439" s="89"/>
      <c r="AP439" s="89"/>
      <c r="AQ439" s="89"/>
      <c r="AR439" s="89"/>
      <c r="AS439" s="89"/>
      <c r="AT439" s="89"/>
      <c r="AU439" s="89"/>
      <c r="AV439" s="89"/>
      <c r="AW439" s="89"/>
      <c r="AX439" s="89"/>
      <c r="AY439" s="89"/>
      <c r="AZ439" s="89"/>
      <c r="BA439" s="89"/>
      <c r="BB439" s="89"/>
      <c r="BC439" s="89"/>
      <c r="BG439" s="89"/>
      <c r="BH439" s="89"/>
      <c r="BI439" s="89"/>
    </row>
    <row r="440" spans="5:61" ht="15.75" customHeight="1" x14ac:dyDescent="0.35">
      <c r="E440" s="89"/>
      <c r="F440" s="89"/>
      <c r="G440" s="89"/>
      <c r="H440" s="89"/>
      <c r="I440" s="89"/>
      <c r="J440" s="89"/>
      <c r="AC440" s="89"/>
      <c r="AF440" s="89"/>
      <c r="AG440" s="89"/>
      <c r="AH440" s="89"/>
      <c r="AI440" s="89"/>
      <c r="AJ440" s="89"/>
      <c r="AK440" s="89"/>
      <c r="AL440" s="89"/>
      <c r="AM440" s="89"/>
      <c r="AN440" s="89"/>
      <c r="AO440" s="89"/>
      <c r="AP440" s="89"/>
      <c r="AQ440" s="89"/>
      <c r="AR440" s="89"/>
      <c r="AS440" s="89"/>
      <c r="AT440" s="89"/>
      <c r="AU440" s="89"/>
      <c r="AV440" s="89"/>
      <c r="AW440" s="89"/>
      <c r="AX440" s="89"/>
      <c r="AY440" s="89"/>
      <c r="AZ440" s="89"/>
      <c r="BA440" s="89"/>
      <c r="BB440" s="89"/>
      <c r="BC440" s="89"/>
      <c r="BG440" s="89"/>
      <c r="BH440" s="89"/>
      <c r="BI440" s="89"/>
    </row>
    <row r="441" spans="5:61" ht="15.75" customHeight="1" x14ac:dyDescent="0.35">
      <c r="E441" s="89"/>
      <c r="F441" s="89"/>
      <c r="G441" s="89"/>
      <c r="H441" s="89"/>
      <c r="I441" s="89"/>
      <c r="J441" s="89"/>
      <c r="AC441" s="89"/>
      <c r="AF441" s="89"/>
      <c r="AG441" s="89"/>
      <c r="AH441" s="89"/>
      <c r="AI441" s="89"/>
      <c r="AJ441" s="89"/>
      <c r="AK441" s="89"/>
      <c r="AL441" s="89"/>
      <c r="AM441" s="89"/>
      <c r="AN441" s="89"/>
      <c r="AO441" s="89"/>
      <c r="AP441" s="89"/>
      <c r="AQ441" s="89"/>
      <c r="AR441" s="89"/>
      <c r="AS441" s="89"/>
      <c r="AT441" s="89"/>
      <c r="AU441" s="89"/>
      <c r="AV441" s="89"/>
      <c r="AW441" s="89"/>
      <c r="AX441" s="89"/>
      <c r="AY441" s="89"/>
      <c r="AZ441" s="89"/>
      <c r="BA441" s="89"/>
      <c r="BB441" s="89"/>
      <c r="BC441" s="89"/>
      <c r="BG441" s="89"/>
      <c r="BH441" s="89"/>
      <c r="BI441" s="89"/>
    </row>
    <row r="442" spans="5:61" ht="15.75" customHeight="1" x14ac:dyDescent="0.35">
      <c r="E442" s="89"/>
      <c r="F442" s="89"/>
      <c r="G442" s="89"/>
      <c r="H442" s="89"/>
      <c r="I442" s="89"/>
      <c r="J442" s="89"/>
      <c r="AC442" s="89"/>
      <c r="AF442" s="89"/>
      <c r="AG442" s="89"/>
      <c r="AH442" s="89"/>
      <c r="AI442" s="89"/>
      <c r="AJ442" s="89"/>
      <c r="AK442" s="89"/>
      <c r="AL442" s="89"/>
      <c r="AM442" s="89"/>
      <c r="AN442" s="89"/>
      <c r="AO442" s="89"/>
      <c r="AP442" s="89"/>
      <c r="AQ442" s="89"/>
      <c r="AR442" s="89"/>
      <c r="AS442" s="89"/>
      <c r="AT442" s="89"/>
      <c r="AU442" s="89"/>
      <c r="AV442" s="89"/>
      <c r="AW442" s="89"/>
      <c r="AX442" s="89"/>
      <c r="AY442" s="89"/>
      <c r="AZ442" s="89"/>
      <c r="BA442" s="89"/>
      <c r="BB442" s="89"/>
      <c r="BC442" s="89"/>
      <c r="BG442" s="89"/>
      <c r="BH442" s="89"/>
      <c r="BI442" s="89"/>
    </row>
    <row r="443" spans="5:61" ht="15.75" customHeight="1" x14ac:dyDescent="0.35">
      <c r="E443" s="89"/>
      <c r="F443" s="89"/>
      <c r="G443" s="89"/>
      <c r="H443" s="89"/>
      <c r="I443" s="89"/>
      <c r="J443" s="89"/>
      <c r="AC443" s="89"/>
      <c r="AF443" s="89"/>
      <c r="AG443" s="89"/>
      <c r="AH443" s="89"/>
      <c r="AI443" s="89"/>
      <c r="AJ443" s="89"/>
      <c r="AK443" s="89"/>
      <c r="AL443" s="89"/>
      <c r="AM443" s="89"/>
      <c r="AN443" s="89"/>
      <c r="AO443" s="89"/>
      <c r="AP443" s="89"/>
      <c r="AQ443" s="89"/>
      <c r="AR443" s="89"/>
      <c r="AS443" s="89"/>
      <c r="AT443" s="89"/>
      <c r="AU443" s="89"/>
      <c r="AV443" s="89"/>
      <c r="AW443" s="89"/>
      <c r="AX443" s="89"/>
      <c r="AY443" s="89"/>
      <c r="AZ443" s="89"/>
      <c r="BA443" s="89"/>
      <c r="BB443" s="89"/>
      <c r="BC443" s="89"/>
      <c r="BG443" s="89"/>
      <c r="BH443" s="89"/>
      <c r="BI443" s="89"/>
    </row>
    <row r="444" spans="5:61" ht="15.75" customHeight="1" x14ac:dyDescent="0.35">
      <c r="E444" s="89"/>
      <c r="F444" s="89"/>
      <c r="G444" s="89"/>
      <c r="H444" s="89"/>
      <c r="I444" s="89"/>
      <c r="J444" s="89"/>
      <c r="AC444" s="89"/>
      <c r="AF444" s="89"/>
      <c r="AG444" s="89"/>
      <c r="AH444" s="89"/>
      <c r="AI444" s="89"/>
      <c r="AJ444" s="89"/>
      <c r="AK444" s="89"/>
      <c r="AL444" s="89"/>
      <c r="AM444" s="89"/>
      <c r="AN444" s="89"/>
      <c r="AO444" s="89"/>
      <c r="AP444" s="89"/>
      <c r="AQ444" s="89"/>
      <c r="AR444" s="89"/>
      <c r="AS444" s="89"/>
      <c r="AT444" s="89"/>
      <c r="AU444" s="89"/>
      <c r="AV444" s="89"/>
      <c r="AW444" s="89"/>
      <c r="AX444" s="89"/>
      <c r="AY444" s="89"/>
      <c r="AZ444" s="89"/>
      <c r="BA444" s="89"/>
      <c r="BB444" s="89"/>
      <c r="BC444" s="89"/>
      <c r="BG444" s="89"/>
      <c r="BH444" s="89"/>
      <c r="BI444" s="89"/>
    </row>
    <row r="445" spans="5:61" ht="15.75" customHeight="1" x14ac:dyDescent="0.35">
      <c r="E445" s="89"/>
      <c r="F445" s="89"/>
      <c r="G445" s="89"/>
      <c r="H445" s="89"/>
      <c r="I445" s="89"/>
      <c r="J445" s="89"/>
      <c r="AC445" s="89"/>
      <c r="AF445" s="89"/>
      <c r="AG445" s="89"/>
      <c r="AH445" s="89"/>
      <c r="AI445" s="89"/>
      <c r="AJ445" s="89"/>
      <c r="AK445" s="89"/>
      <c r="AL445" s="89"/>
      <c r="AM445" s="89"/>
      <c r="AN445" s="89"/>
      <c r="AO445" s="89"/>
      <c r="AP445" s="89"/>
      <c r="AQ445" s="89"/>
      <c r="AR445" s="89"/>
      <c r="AS445" s="89"/>
      <c r="AT445" s="89"/>
      <c r="AU445" s="89"/>
      <c r="AV445" s="89"/>
      <c r="AW445" s="89"/>
      <c r="AX445" s="89"/>
      <c r="AY445" s="89"/>
      <c r="AZ445" s="89"/>
      <c r="BA445" s="89"/>
      <c r="BB445" s="89"/>
      <c r="BC445" s="89"/>
      <c r="BG445" s="89"/>
      <c r="BH445" s="89"/>
      <c r="BI445" s="89"/>
    </row>
    <row r="446" spans="5:61" ht="15.75" customHeight="1" x14ac:dyDescent="0.35">
      <c r="E446" s="89"/>
      <c r="F446" s="89"/>
      <c r="G446" s="89"/>
      <c r="H446" s="89"/>
      <c r="I446" s="89"/>
      <c r="J446" s="89"/>
      <c r="AC446" s="89"/>
      <c r="AF446" s="89"/>
      <c r="AG446" s="89"/>
      <c r="AH446" s="89"/>
      <c r="AI446" s="89"/>
      <c r="AJ446" s="89"/>
      <c r="AK446" s="89"/>
      <c r="AL446" s="89"/>
      <c r="AM446" s="89"/>
      <c r="AN446" s="89"/>
      <c r="AO446" s="89"/>
      <c r="AP446" s="89"/>
      <c r="AQ446" s="89"/>
      <c r="AR446" s="89"/>
      <c r="AS446" s="89"/>
      <c r="AT446" s="89"/>
      <c r="AU446" s="89"/>
      <c r="AV446" s="89"/>
      <c r="AW446" s="89"/>
      <c r="AX446" s="89"/>
      <c r="AY446" s="89"/>
      <c r="AZ446" s="89"/>
      <c r="BA446" s="89"/>
      <c r="BB446" s="89"/>
      <c r="BC446" s="89"/>
      <c r="BG446" s="89"/>
      <c r="BH446" s="89"/>
      <c r="BI446" s="89"/>
    </row>
    <row r="447" spans="5:61" ht="15.75" customHeight="1" x14ac:dyDescent="0.35">
      <c r="E447" s="89"/>
      <c r="F447" s="89"/>
      <c r="G447" s="89"/>
      <c r="H447" s="89"/>
      <c r="I447" s="89"/>
      <c r="J447" s="89"/>
      <c r="AC447" s="89"/>
      <c r="AF447" s="89"/>
      <c r="AG447" s="89"/>
      <c r="AH447" s="89"/>
      <c r="AI447" s="89"/>
      <c r="AJ447" s="89"/>
      <c r="AK447" s="89"/>
      <c r="AL447" s="89"/>
      <c r="AM447" s="89"/>
      <c r="AN447" s="89"/>
      <c r="AO447" s="89"/>
      <c r="AP447" s="89"/>
      <c r="AQ447" s="89"/>
      <c r="AR447" s="89"/>
      <c r="AS447" s="89"/>
      <c r="AT447" s="89"/>
      <c r="AU447" s="89"/>
      <c r="AV447" s="89"/>
      <c r="AW447" s="89"/>
      <c r="AX447" s="89"/>
      <c r="AY447" s="89"/>
      <c r="AZ447" s="89"/>
      <c r="BA447" s="89"/>
      <c r="BB447" s="89"/>
      <c r="BC447" s="89"/>
      <c r="BG447" s="89"/>
      <c r="BH447" s="89"/>
      <c r="BI447" s="89"/>
    </row>
    <row r="448" spans="5:61" ht="15.75" customHeight="1" x14ac:dyDescent="0.35">
      <c r="E448" s="89"/>
      <c r="F448" s="89"/>
      <c r="G448" s="89"/>
      <c r="H448" s="89"/>
      <c r="I448" s="89"/>
      <c r="J448" s="89"/>
      <c r="AC448" s="89"/>
      <c r="AF448" s="89"/>
      <c r="AG448" s="89"/>
      <c r="AH448" s="89"/>
      <c r="AI448" s="89"/>
      <c r="AJ448" s="89"/>
      <c r="AK448" s="89"/>
      <c r="AL448" s="89"/>
      <c r="AM448" s="89"/>
      <c r="AN448" s="89"/>
      <c r="AO448" s="89"/>
      <c r="AP448" s="89"/>
      <c r="AQ448" s="89"/>
      <c r="AR448" s="89"/>
      <c r="AS448" s="89"/>
      <c r="AT448" s="89"/>
      <c r="AU448" s="89"/>
      <c r="AV448" s="89"/>
      <c r="AW448" s="89"/>
      <c r="AX448" s="89"/>
      <c r="AY448" s="89"/>
      <c r="AZ448" s="89"/>
      <c r="BA448" s="89"/>
      <c r="BB448" s="89"/>
      <c r="BC448" s="89"/>
      <c r="BG448" s="89"/>
      <c r="BH448" s="89"/>
      <c r="BI448" s="89"/>
    </row>
    <row r="449" spans="5:61" ht="15.75" customHeight="1" x14ac:dyDescent="0.35">
      <c r="E449" s="89"/>
      <c r="F449" s="89"/>
      <c r="G449" s="89"/>
      <c r="H449" s="89"/>
      <c r="I449" s="89"/>
      <c r="J449" s="89"/>
      <c r="AC449" s="89"/>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c r="BB449" s="89"/>
      <c r="BC449" s="89"/>
      <c r="BG449" s="89"/>
      <c r="BH449" s="89"/>
      <c r="BI449" s="89"/>
    </row>
    <row r="450" spans="5:61" ht="15.75" customHeight="1" x14ac:dyDescent="0.35">
      <c r="E450" s="89"/>
      <c r="F450" s="89"/>
      <c r="G450" s="89"/>
      <c r="H450" s="89"/>
      <c r="I450" s="89"/>
      <c r="J450" s="89"/>
      <c r="AC450" s="89"/>
      <c r="AF450" s="89"/>
      <c r="AG450" s="89"/>
      <c r="AH450" s="89"/>
      <c r="AI450" s="89"/>
      <c r="AJ450" s="89"/>
      <c r="AK450" s="89"/>
      <c r="AL450" s="89"/>
      <c r="AM450" s="89"/>
      <c r="AN450" s="89"/>
      <c r="AO450" s="89"/>
      <c r="AP450" s="89"/>
      <c r="AQ450" s="89"/>
      <c r="AR450" s="89"/>
      <c r="AS450" s="89"/>
      <c r="AT450" s="89"/>
      <c r="AU450" s="89"/>
      <c r="AV450" s="89"/>
      <c r="AW450" s="89"/>
      <c r="AX450" s="89"/>
      <c r="AY450" s="89"/>
      <c r="AZ450" s="89"/>
      <c r="BA450" s="89"/>
      <c r="BB450" s="89"/>
      <c r="BC450" s="89"/>
      <c r="BG450" s="89"/>
      <c r="BH450" s="89"/>
      <c r="BI450" s="89"/>
    </row>
    <row r="451" spans="5:61" ht="15.75" customHeight="1" x14ac:dyDescent="0.35">
      <c r="E451" s="89"/>
      <c r="F451" s="89"/>
      <c r="G451" s="89"/>
      <c r="H451" s="89"/>
      <c r="I451" s="89"/>
      <c r="J451" s="89"/>
      <c r="AC451" s="89"/>
      <c r="AF451" s="89"/>
      <c r="AG451" s="89"/>
      <c r="AH451" s="89"/>
      <c r="AI451" s="89"/>
      <c r="AJ451" s="89"/>
      <c r="AK451" s="89"/>
      <c r="AL451" s="89"/>
      <c r="AM451" s="89"/>
      <c r="AN451" s="89"/>
      <c r="AO451" s="89"/>
      <c r="AP451" s="89"/>
      <c r="AQ451" s="89"/>
      <c r="AR451" s="89"/>
      <c r="AS451" s="89"/>
      <c r="AT451" s="89"/>
      <c r="AU451" s="89"/>
      <c r="AV451" s="89"/>
      <c r="AW451" s="89"/>
      <c r="AX451" s="89"/>
      <c r="AY451" s="89"/>
      <c r="AZ451" s="89"/>
      <c r="BA451" s="89"/>
      <c r="BB451" s="89"/>
      <c r="BC451" s="89"/>
      <c r="BG451" s="89"/>
      <c r="BH451" s="89"/>
      <c r="BI451" s="89"/>
    </row>
    <row r="452" spans="5:61" ht="15.75" customHeight="1" x14ac:dyDescent="0.35">
      <c r="E452" s="89"/>
      <c r="F452" s="89"/>
      <c r="G452" s="89"/>
      <c r="H452" s="89"/>
      <c r="I452" s="89"/>
      <c r="J452" s="89"/>
      <c r="AC452" s="89"/>
      <c r="AF452" s="89"/>
      <c r="AG452" s="89"/>
      <c r="AH452" s="89"/>
      <c r="AI452" s="89"/>
      <c r="AJ452" s="89"/>
      <c r="AK452" s="89"/>
      <c r="AL452" s="89"/>
      <c r="AM452" s="89"/>
      <c r="AN452" s="89"/>
      <c r="AO452" s="89"/>
      <c r="AP452" s="89"/>
      <c r="AQ452" s="89"/>
      <c r="AR452" s="89"/>
      <c r="AS452" s="89"/>
      <c r="AT452" s="89"/>
      <c r="AU452" s="89"/>
      <c r="AV452" s="89"/>
      <c r="AW452" s="89"/>
      <c r="AX452" s="89"/>
      <c r="AY452" s="89"/>
      <c r="AZ452" s="89"/>
      <c r="BA452" s="89"/>
      <c r="BB452" s="89"/>
      <c r="BC452" s="89"/>
      <c r="BG452" s="89"/>
      <c r="BH452" s="89"/>
      <c r="BI452" s="89"/>
    </row>
    <row r="453" spans="5:61" ht="15.75" customHeight="1" x14ac:dyDescent="0.35">
      <c r="E453" s="89"/>
      <c r="F453" s="89"/>
      <c r="G453" s="89"/>
      <c r="H453" s="89"/>
      <c r="I453" s="89"/>
      <c r="J453" s="89"/>
      <c r="AC453" s="89"/>
      <c r="AF453" s="89"/>
      <c r="AG453" s="89"/>
      <c r="AH453" s="89"/>
      <c r="AI453" s="89"/>
      <c r="AJ453" s="89"/>
      <c r="AK453" s="89"/>
      <c r="AL453" s="89"/>
      <c r="AM453" s="89"/>
      <c r="AN453" s="89"/>
      <c r="AO453" s="89"/>
      <c r="AP453" s="89"/>
      <c r="AQ453" s="89"/>
      <c r="AR453" s="89"/>
      <c r="AS453" s="89"/>
      <c r="AT453" s="89"/>
      <c r="AU453" s="89"/>
      <c r="AV453" s="89"/>
      <c r="AW453" s="89"/>
      <c r="AX453" s="89"/>
      <c r="AY453" s="89"/>
      <c r="AZ453" s="89"/>
      <c r="BA453" s="89"/>
      <c r="BB453" s="89"/>
      <c r="BC453" s="89"/>
      <c r="BG453" s="89"/>
      <c r="BH453" s="89"/>
      <c r="BI453" s="89"/>
    </row>
    <row r="454" spans="5:61" ht="15.75" customHeight="1" x14ac:dyDescent="0.35">
      <c r="E454" s="89"/>
      <c r="F454" s="89"/>
      <c r="G454" s="89"/>
      <c r="H454" s="89"/>
      <c r="I454" s="89"/>
      <c r="J454" s="89"/>
      <c r="AC454" s="89"/>
      <c r="AF454" s="89"/>
      <c r="AG454" s="89"/>
      <c r="AH454" s="89"/>
      <c r="AI454" s="89"/>
      <c r="AJ454" s="89"/>
      <c r="AK454" s="89"/>
      <c r="AL454" s="89"/>
      <c r="AM454" s="89"/>
      <c r="AN454" s="89"/>
      <c r="AO454" s="89"/>
      <c r="AP454" s="89"/>
      <c r="AQ454" s="89"/>
      <c r="AR454" s="89"/>
      <c r="AS454" s="89"/>
      <c r="AT454" s="89"/>
      <c r="AU454" s="89"/>
      <c r="AV454" s="89"/>
      <c r="AW454" s="89"/>
      <c r="AX454" s="89"/>
      <c r="AY454" s="89"/>
      <c r="AZ454" s="89"/>
      <c r="BA454" s="89"/>
      <c r="BB454" s="89"/>
      <c r="BC454" s="89"/>
      <c r="BG454" s="89"/>
      <c r="BH454" s="89"/>
      <c r="BI454" s="89"/>
    </row>
    <row r="455" spans="5:61" ht="15.75" customHeight="1" x14ac:dyDescent="0.35">
      <c r="E455" s="89"/>
      <c r="F455" s="89"/>
      <c r="G455" s="89"/>
      <c r="H455" s="89"/>
      <c r="I455" s="89"/>
      <c r="J455" s="89"/>
      <c r="AC455" s="89"/>
      <c r="AF455" s="89"/>
      <c r="AG455" s="89"/>
      <c r="AH455" s="89"/>
      <c r="AI455" s="89"/>
      <c r="AJ455" s="89"/>
      <c r="AK455" s="89"/>
      <c r="AL455" s="89"/>
      <c r="AM455" s="89"/>
      <c r="AN455" s="89"/>
      <c r="AO455" s="89"/>
      <c r="AP455" s="89"/>
      <c r="AQ455" s="89"/>
      <c r="AR455" s="89"/>
      <c r="AS455" s="89"/>
      <c r="AT455" s="89"/>
      <c r="AU455" s="89"/>
      <c r="AV455" s="89"/>
      <c r="AW455" s="89"/>
      <c r="AX455" s="89"/>
      <c r="AY455" s="89"/>
      <c r="AZ455" s="89"/>
      <c r="BA455" s="89"/>
      <c r="BB455" s="89"/>
      <c r="BC455" s="89"/>
      <c r="BG455" s="89"/>
      <c r="BH455" s="89"/>
      <c r="BI455" s="89"/>
    </row>
    <row r="456" spans="5:61" ht="15.75" customHeight="1" x14ac:dyDescent="0.35">
      <c r="E456" s="89"/>
      <c r="F456" s="89"/>
      <c r="G456" s="89"/>
      <c r="H456" s="89"/>
      <c r="I456" s="89"/>
      <c r="J456" s="89"/>
      <c r="AC456" s="89"/>
      <c r="AF456" s="89"/>
      <c r="AG456" s="89"/>
      <c r="AH456" s="89"/>
      <c r="AI456" s="89"/>
      <c r="AJ456" s="89"/>
      <c r="AK456" s="89"/>
      <c r="AL456" s="89"/>
      <c r="AM456" s="89"/>
      <c r="AN456" s="89"/>
      <c r="AO456" s="89"/>
      <c r="AP456" s="89"/>
      <c r="AQ456" s="89"/>
      <c r="AR456" s="89"/>
      <c r="AS456" s="89"/>
      <c r="AT456" s="89"/>
      <c r="AU456" s="89"/>
      <c r="AV456" s="89"/>
      <c r="AW456" s="89"/>
      <c r="AX456" s="89"/>
      <c r="AY456" s="89"/>
      <c r="AZ456" s="89"/>
      <c r="BA456" s="89"/>
      <c r="BB456" s="89"/>
      <c r="BC456" s="89"/>
      <c r="BG456" s="89"/>
      <c r="BH456" s="89"/>
      <c r="BI456" s="89"/>
    </row>
    <row r="457" spans="5:61" ht="15.75" customHeight="1" x14ac:dyDescent="0.35">
      <c r="E457" s="89"/>
      <c r="F457" s="89"/>
      <c r="G457" s="89"/>
      <c r="H457" s="89"/>
      <c r="I457" s="89"/>
      <c r="J457" s="89"/>
      <c r="AC457" s="89"/>
      <c r="AF457" s="89"/>
      <c r="AG457" s="89"/>
      <c r="AH457" s="89"/>
      <c r="AI457" s="89"/>
      <c r="AJ457" s="89"/>
      <c r="AK457" s="89"/>
      <c r="AL457" s="89"/>
      <c r="AM457" s="89"/>
      <c r="AN457" s="89"/>
      <c r="AO457" s="89"/>
      <c r="AP457" s="89"/>
      <c r="AQ457" s="89"/>
      <c r="AR457" s="89"/>
      <c r="AS457" s="89"/>
      <c r="AT457" s="89"/>
      <c r="AU457" s="89"/>
      <c r="AV457" s="89"/>
      <c r="AW457" s="89"/>
      <c r="AX457" s="89"/>
      <c r="AY457" s="89"/>
      <c r="AZ457" s="89"/>
      <c r="BA457" s="89"/>
      <c r="BB457" s="89"/>
      <c r="BC457" s="89"/>
      <c r="BG457" s="89"/>
      <c r="BH457" s="89"/>
      <c r="BI457" s="89"/>
    </row>
    <row r="458" spans="5:61" ht="15.75" customHeight="1" x14ac:dyDescent="0.35">
      <c r="E458" s="89"/>
      <c r="F458" s="89"/>
      <c r="G458" s="89"/>
      <c r="H458" s="89"/>
      <c r="I458" s="89"/>
      <c r="J458" s="89"/>
      <c r="AC458" s="89"/>
      <c r="AF458" s="89"/>
      <c r="AG458" s="89"/>
      <c r="AH458" s="89"/>
      <c r="AI458" s="89"/>
      <c r="AJ458" s="89"/>
      <c r="AK458" s="89"/>
      <c r="AL458" s="89"/>
      <c r="AM458" s="89"/>
      <c r="AN458" s="89"/>
      <c r="AO458" s="89"/>
      <c r="AP458" s="89"/>
      <c r="AQ458" s="89"/>
      <c r="AR458" s="89"/>
      <c r="AS458" s="89"/>
      <c r="AT458" s="89"/>
      <c r="AU458" s="89"/>
      <c r="AV458" s="89"/>
      <c r="AW458" s="89"/>
      <c r="AX458" s="89"/>
      <c r="AY458" s="89"/>
      <c r="AZ458" s="89"/>
      <c r="BA458" s="89"/>
      <c r="BB458" s="89"/>
      <c r="BC458" s="89"/>
      <c r="BG458" s="89"/>
      <c r="BH458" s="89"/>
      <c r="BI458" s="89"/>
    </row>
    <row r="459" spans="5:61" ht="15.75" customHeight="1" x14ac:dyDescent="0.35">
      <c r="E459" s="89"/>
      <c r="F459" s="89"/>
      <c r="G459" s="89"/>
      <c r="H459" s="89"/>
      <c r="I459" s="89"/>
      <c r="J459" s="89"/>
      <c r="AC459" s="89"/>
      <c r="AF459" s="89"/>
      <c r="AG459" s="89"/>
      <c r="AH459" s="89"/>
      <c r="AI459" s="89"/>
      <c r="AJ459" s="89"/>
      <c r="AK459" s="89"/>
      <c r="AL459" s="89"/>
      <c r="AM459" s="89"/>
      <c r="AN459" s="89"/>
      <c r="AO459" s="89"/>
      <c r="AP459" s="89"/>
      <c r="AQ459" s="89"/>
      <c r="AR459" s="89"/>
      <c r="AS459" s="89"/>
      <c r="AT459" s="89"/>
      <c r="AU459" s="89"/>
      <c r="AV459" s="89"/>
      <c r="AW459" s="89"/>
      <c r="AX459" s="89"/>
      <c r="AY459" s="89"/>
      <c r="AZ459" s="89"/>
      <c r="BA459" s="89"/>
      <c r="BB459" s="89"/>
      <c r="BC459" s="89"/>
      <c r="BG459" s="89"/>
      <c r="BH459" s="89"/>
      <c r="BI459" s="89"/>
    </row>
    <row r="460" spans="5:61" ht="15.75" customHeight="1" x14ac:dyDescent="0.35">
      <c r="E460" s="89"/>
      <c r="F460" s="89"/>
      <c r="G460" s="89"/>
      <c r="H460" s="89"/>
      <c r="I460" s="89"/>
      <c r="J460" s="89"/>
      <c r="AC460" s="89"/>
      <c r="AF460" s="89"/>
      <c r="AG460" s="89"/>
      <c r="AH460" s="89"/>
      <c r="AI460" s="89"/>
      <c r="AJ460" s="89"/>
      <c r="AK460" s="89"/>
      <c r="AL460" s="89"/>
      <c r="AM460" s="89"/>
      <c r="AN460" s="89"/>
      <c r="AO460" s="89"/>
      <c r="AP460" s="89"/>
      <c r="AQ460" s="89"/>
      <c r="AR460" s="89"/>
      <c r="AS460" s="89"/>
      <c r="AT460" s="89"/>
      <c r="AU460" s="89"/>
      <c r="AV460" s="89"/>
      <c r="AW460" s="89"/>
      <c r="AX460" s="89"/>
      <c r="AY460" s="89"/>
      <c r="AZ460" s="89"/>
      <c r="BA460" s="89"/>
      <c r="BB460" s="89"/>
      <c r="BC460" s="89"/>
      <c r="BG460" s="89"/>
      <c r="BH460" s="89"/>
      <c r="BI460" s="89"/>
    </row>
    <row r="461" spans="5:61" ht="15.75" customHeight="1" x14ac:dyDescent="0.35">
      <c r="E461" s="89"/>
      <c r="F461" s="89"/>
      <c r="G461" s="89"/>
      <c r="H461" s="89"/>
      <c r="I461" s="89"/>
      <c r="J461" s="89"/>
      <c r="AC461" s="89"/>
      <c r="AF461" s="89"/>
      <c r="AG461" s="89"/>
      <c r="AH461" s="89"/>
      <c r="AI461" s="89"/>
      <c r="AJ461" s="89"/>
      <c r="AK461" s="89"/>
      <c r="AL461" s="89"/>
      <c r="AM461" s="89"/>
      <c r="AN461" s="89"/>
      <c r="AO461" s="89"/>
      <c r="AP461" s="89"/>
      <c r="AQ461" s="89"/>
      <c r="AR461" s="89"/>
      <c r="AS461" s="89"/>
      <c r="AT461" s="89"/>
      <c r="AU461" s="89"/>
      <c r="AV461" s="89"/>
      <c r="AW461" s="89"/>
      <c r="AX461" s="89"/>
      <c r="AY461" s="89"/>
      <c r="AZ461" s="89"/>
      <c r="BA461" s="89"/>
      <c r="BB461" s="89"/>
      <c r="BC461" s="89"/>
      <c r="BG461" s="89"/>
      <c r="BH461" s="89"/>
      <c r="BI461" s="89"/>
    </row>
    <row r="462" spans="5:61" ht="15.75" customHeight="1" x14ac:dyDescent="0.35">
      <c r="E462" s="89"/>
      <c r="F462" s="89"/>
      <c r="G462" s="89"/>
      <c r="H462" s="89"/>
      <c r="I462" s="89"/>
      <c r="J462" s="89"/>
      <c r="AC462" s="89"/>
      <c r="AF462" s="89"/>
      <c r="AG462" s="89"/>
      <c r="AH462" s="89"/>
      <c r="AI462" s="89"/>
      <c r="AJ462" s="89"/>
      <c r="AK462" s="89"/>
      <c r="AL462" s="89"/>
      <c r="AM462" s="89"/>
      <c r="AN462" s="89"/>
      <c r="AO462" s="89"/>
      <c r="AP462" s="89"/>
      <c r="AQ462" s="89"/>
      <c r="AR462" s="89"/>
      <c r="AS462" s="89"/>
      <c r="AT462" s="89"/>
      <c r="AU462" s="89"/>
      <c r="AV462" s="89"/>
      <c r="AW462" s="89"/>
      <c r="AX462" s="89"/>
      <c r="AY462" s="89"/>
      <c r="AZ462" s="89"/>
      <c r="BA462" s="89"/>
      <c r="BB462" s="89"/>
      <c r="BC462" s="89"/>
      <c r="BG462" s="89"/>
      <c r="BH462" s="89"/>
      <c r="BI462" s="89"/>
    </row>
    <row r="463" spans="5:61" ht="15.75" customHeight="1" x14ac:dyDescent="0.35">
      <c r="E463" s="89"/>
      <c r="F463" s="89"/>
      <c r="G463" s="89"/>
      <c r="H463" s="89"/>
      <c r="I463" s="89"/>
      <c r="J463" s="89"/>
      <c r="AC463" s="89"/>
      <c r="AF463" s="89"/>
      <c r="AG463" s="89"/>
      <c r="AH463" s="89"/>
      <c r="AI463" s="89"/>
      <c r="AJ463" s="89"/>
      <c r="AK463" s="89"/>
      <c r="AL463" s="89"/>
      <c r="AM463" s="89"/>
      <c r="AN463" s="89"/>
      <c r="AO463" s="89"/>
      <c r="AP463" s="89"/>
      <c r="AQ463" s="89"/>
      <c r="AR463" s="89"/>
      <c r="AS463" s="89"/>
      <c r="AT463" s="89"/>
      <c r="AU463" s="89"/>
      <c r="AV463" s="89"/>
      <c r="AW463" s="89"/>
      <c r="AX463" s="89"/>
      <c r="AY463" s="89"/>
      <c r="AZ463" s="89"/>
      <c r="BA463" s="89"/>
      <c r="BB463" s="89"/>
      <c r="BC463" s="89"/>
      <c r="BG463" s="89"/>
      <c r="BH463" s="89"/>
      <c r="BI463" s="89"/>
    </row>
    <row r="464" spans="5:61" ht="15.75" customHeight="1" x14ac:dyDescent="0.35">
      <c r="E464" s="89"/>
      <c r="F464" s="89"/>
      <c r="G464" s="89"/>
      <c r="H464" s="89"/>
      <c r="I464" s="89"/>
      <c r="J464" s="89"/>
      <c r="AC464" s="89"/>
      <c r="AF464" s="89"/>
      <c r="AG464" s="89"/>
      <c r="AH464" s="89"/>
      <c r="AI464" s="89"/>
      <c r="AJ464" s="89"/>
      <c r="AK464" s="89"/>
      <c r="AL464" s="89"/>
      <c r="AM464" s="89"/>
      <c r="AN464" s="89"/>
      <c r="AO464" s="89"/>
      <c r="AP464" s="89"/>
      <c r="AQ464" s="89"/>
      <c r="AR464" s="89"/>
      <c r="AS464" s="89"/>
      <c r="AT464" s="89"/>
      <c r="AU464" s="89"/>
      <c r="AV464" s="89"/>
      <c r="AW464" s="89"/>
      <c r="AX464" s="89"/>
      <c r="AY464" s="89"/>
      <c r="AZ464" s="89"/>
      <c r="BA464" s="89"/>
      <c r="BB464" s="89"/>
      <c r="BC464" s="89"/>
      <c r="BG464" s="89"/>
      <c r="BH464" s="89"/>
      <c r="BI464" s="89"/>
    </row>
    <row r="465" spans="5:61" ht="15.75" customHeight="1" x14ac:dyDescent="0.35">
      <c r="E465" s="89"/>
      <c r="F465" s="89"/>
      <c r="G465" s="89"/>
      <c r="H465" s="89"/>
      <c r="I465" s="89"/>
      <c r="J465" s="89"/>
      <c r="AC465" s="89"/>
      <c r="AF465" s="89"/>
      <c r="AG465" s="89"/>
      <c r="AH465" s="89"/>
      <c r="AI465" s="89"/>
      <c r="AJ465" s="89"/>
      <c r="AK465" s="89"/>
      <c r="AL465" s="89"/>
      <c r="AM465" s="89"/>
      <c r="AN465" s="89"/>
      <c r="AO465" s="89"/>
      <c r="AP465" s="89"/>
      <c r="AQ465" s="89"/>
      <c r="AR465" s="89"/>
      <c r="AS465" s="89"/>
      <c r="AT465" s="89"/>
      <c r="AU465" s="89"/>
      <c r="AV465" s="89"/>
      <c r="AW465" s="89"/>
      <c r="AX465" s="89"/>
      <c r="AY465" s="89"/>
      <c r="AZ465" s="89"/>
      <c r="BA465" s="89"/>
      <c r="BB465" s="89"/>
      <c r="BC465" s="89"/>
      <c r="BG465" s="89"/>
      <c r="BH465" s="89"/>
      <c r="BI465" s="89"/>
    </row>
    <row r="466" spans="5:61" ht="15.75" customHeight="1" x14ac:dyDescent="0.35">
      <c r="E466" s="89"/>
      <c r="F466" s="89"/>
      <c r="G466" s="89"/>
      <c r="H466" s="89"/>
      <c r="I466" s="89"/>
      <c r="J466" s="89"/>
      <c r="AC466" s="89"/>
      <c r="AF466" s="89"/>
      <c r="AG466" s="89"/>
      <c r="AH466" s="89"/>
      <c r="AI466" s="89"/>
      <c r="AJ466" s="89"/>
      <c r="AK466" s="89"/>
      <c r="AL466" s="89"/>
      <c r="AM466" s="89"/>
      <c r="AN466" s="89"/>
      <c r="AO466" s="89"/>
      <c r="AP466" s="89"/>
      <c r="AQ466" s="89"/>
      <c r="AR466" s="89"/>
      <c r="AS466" s="89"/>
      <c r="AT466" s="89"/>
      <c r="AU466" s="89"/>
      <c r="AV466" s="89"/>
      <c r="AW466" s="89"/>
      <c r="AX466" s="89"/>
      <c r="AY466" s="89"/>
      <c r="AZ466" s="89"/>
      <c r="BA466" s="89"/>
      <c r="BB466" s="89"/>
      <c r="BC466" s="89"/>
      <c r="BG466" s="89"/>
      <c r="BH466" s="89"/>
      <c r="BI466" s="89"/>
    </row>
    <row r="467" spans="5:61" ht="15.75" customHeight="1" x14ac:dyDescent="0.35">
      <c r="E467" s="89"/>
      <c r="F467" s="89"/>
      <c r="G467" s="89"/>
      <c r="H467" s="89"/>
      <c r="I467" s="89"/>
      <c r="J467" s="89"/>
      <c r="AC467" s="89"/>
      <c r="AF467" s="89"/>
      <c r="AG467" s="89"/>
      <c r="AH467" s="89"/>
      <c r="AI467" s="89"/>
      <c r="AJ467" s="89"/>
      <c r="AK467" s="89"/>
      <c r="AL467" s="89"/>
      <c r="AM467" s="89"/>
      <c r="AN467" s="89"/>
      <c r="AO467" s="89"/>
      <c r="AP467" s="89"/>
      <c r="AQ467" s="89"/>
      <c r="AR467" s="89"/>
      <c r="AS467" s="89"/>
      <c r="AT467" s="89"/>
      <c r="AU467" s="89"/>
      <c r="AV467" s="89"/>
      <c r="AW467" s="89"/>
      <c r="AX467" s="89"/>
      <c r="AY467" s="89"/>
      <c r="AZ467" s="89"/>
      <c r="BA467" s="89"/>
      <c r="BB467" s="89"/>
      <c r="BC467" s="89"/>
      <c r="BG467" s="89"/>
      <c r="BH467" s="89"/>
      <c r="BI467" s="89"/>
    </row>
    <row r="468" spans="5:61" ht="15.75" customHeight="1" x14ac:dyDescent="0.35">
      <c r="E468" s="89"/>
      <c r="F468" s="89"/>
      <c r="G468" s="89"/>
      <c r="H468" s="89"/>
      <c r="I468" s="89"/>
      <c r="J468" s="89"/>
      <c r="AC468" s="89"/>
      <c r="AF468" s="89"/>
      <c r="AG468" s="89"/>
      <c r="AH468" s="89"/>
      <c r="AI468" s="89"/>
      <c r="AJ468" s="89"/>
      <c r="AK468" s="89"/>
      <c r="AL468" s="89"/>
      <c r="AM468" s="89"/>
      <c r="AN468" s="89"/>
      <c r="AO468" s="89"/>
      <c r="AP468" s="89"/>
      <c r="AQ468" s="89"/>
      <c r="AR468" s="89"/>
      <c r="AS468" s="89"/>
      <c r="AT468" s="89"/>
      <c r="AU468" s="89"/>
      <c r="AV468" s="89"/>
      <c r="AW468" s="89"/>
      <c r="AX468" s="89"/>
      <c r="AY468" s="89"/>
      <c r="AZ468" s="89"/>
      <c r="BA468" s="89"/>
      <c r="BB468" s="89"/>
      <c r="BC468" s="89"/>
      <c r="BG468" s="89"/>
      <c r="BH468" s="89"/>
      <c r="BI468" s="89"/>
    </row>
    <row r="469" spans="5:61" ht="15.75" customHeight="1" x14ac:dyDescent="0.35">
      <c r="E469" s="89"/>
      <c r="F469" s="89"/>
      <c r="G469" s="89"/>
      <c r="H469" s="89"/>
      <c r="I469" s="89"/>
      <c r="J469" s="89"/>
      <c r="AC469" s="89"/>
      <c r="AF469" s="89"/>
      <c r="AG469" s="89"/>
      <c r="AH469" s="89"/>
      <c r="AI469" s="89"/>
      <c r="AJ469" s="89"/>
      <c r="AK469" s="89"/>
      <c r="AL469" s="89"/>
      <c r="AM469" s="89"/>
      <c r="AN469" s="89"/>
      <c r="AO469" s="89"/>
      <c r="AP469" s="89"/>
      <c r="AQ469" s="89"/>
      <c r="AR469" s="89"/>
      <c r="AS469" s="89"/>
      <c r="AT469" s="89"/>
      <c r="AU469" s="89"/>
      <c r="AV469" s="89"/>
      <c r="AW469" s="89"/>
      <c r="AX469" s="89"/>
      <c r="AY469" s="89"/>
      <c r="AZ469" s="89"/>
      <c r="BA469" s="89"/>
      <c r="BB469" s="89"/>
      <c r="BC469" s="89"/>
      <c r="BG469" s="89"/>
      <c r="BH469" s="89"/>
      <c r="BI469" s="89"/>
    </row>
    <row r="470" spans="5:61" ht="15.75" customHeight="1" x14ac:dyDescent="0.35">
      <c r="E470" s="89"/>
      <c r="F470" s="89"/>
      <c r="G470" s="89"/>
      <c r="H470" s="89"/>
      <c r="I470" s="89"/>
      <c r="J470" s="89"/>
      <c r="AC470" s="89"/>
      <c r="AF470" s="89"/>
      <c r="AG470" s="89"/>
      <c r="AH470" s="89"/>
      <c r="AI470" s="89"/>
      <c r="AJ470" s="89"/>
      <c r="AK470" s="89"/>
      <c r="AL470" s="89"/>
      <c r="AM470" s="89"/>
      <c r="AN470" s="89"/>
      <c r="AO470" s="89"/>
      <c r="AP470" s="89"/>
      <c r="AQ470" s="89"/>
      <c r="AR470" s="89"/>
      <c r="AS470" s="89"/>
      <c r="AT470" s="89"/>
      <c r="AU470" s="89"/>
      <c r="AV470" s="89"/>
      <c r="AW470" s="89"/>
      <c r="AX470" s="89"/>
      <c r="AY470" s="89"/>
      <c r="AZ470" s="89"/>
      <c r="BA470" s="89"/>
      <c r="BB470" s="89"/>
      <c r="BC470" s="89"/>
      <c r="BG470" s="89"/>
      <c r="BH470" s="89"/>
      <c r="BI470" s="89"/>
    </row>
    <row r="471" spans="5:61" ht="15.75" customHeight="1" x14ac:dyDescent="0.35">
      <c r="E471" s="89"/>
      <c r="F471" s="89"/>
      <c r="G471" s="89"/>
      <c r="H471" s="89"/>
      <c r="I471" s="89"/>
      <c r="J471" s="89"/>
      <c r="AC471" s="89"/>
      <c r="AF471" s="89"/>
      <c r="AG471" s="89"/>
      <c r="AH471" s="89"/>
      <c r="AI471" s="89"/>
      <c r="AJ471" s="89"/>
      <c r="AK471" s="89"/>
      <c r="AL471" s="89"/>
      <c r="AM471" s="89"/>
      <c r="AN471" s="89"/>
      <c r="AO471" s="89"/>
      <c r="AP471" s="89"/>
      <c r="AQ471" s="89"/>
      <c r="AR471" s="89"/>
      <c r="AS471" s="89"/>
      <c r="AT471" s="89"/>
      <c r="AU471" s="89"/>
      <c r="AV471" s="89"/>
      <c r="AW471" s="89"/>
      <c r="AX471" s="89"/>
      <c r="AY471" s="89"/>
      <c r="AZ471" s="89"/>
      <c r="BA471" s="89"/>
      <c r="BB471" s="89"/>
      <c r="BC471" s="89"/>
      <c r="BG471" s="89"/>
      <c r="BH471" s="89"/>
      <c r="BI471" s="89"/>
    </row>
    <row r="472" spans="5:61" ht="15.75" customHeight="1" x14ac:dyDescent="0.35">
      <c r="E472" s="89"/>
      <c r="F472" s="89"/>
      <c r="G472" s="89"/>
      <c r="H472" s="89"/>
      <c r="I472" s="89"/>
      <c r="J472" s="89"/>
      <c r="AC472" s="89"/>
      <c r="AF472" s="89"/>
      <c r="AG472" s="89"/>
      <c r="AH472" s="89"/>
      <c r="AI472" s="89"/>
      <c r="AJ472" s="89"/>
      <c r="AK472" s="89"/>
      <c r="AL472" s="89"/>
      <c r="AM472" s="89"/>
      <c r="AN472" s="89"/>
      <c r="AO472" s="89"/>
      <c r="AP472" s="89"/>
      <c r="AQ472" s="89"/>
      <c r="AR472" s="89"/>
      <c r="AS472" s="89"/>
      <c r="AT472" s="89"/>
      <c r="AU472" s="89"/>
      <c r="AV472" s="89"/>
      <c r="AW472" s="89"/>
      <c r="AX472" s="89"/>
      <c r="AY472" s="89"/>
      <c r="AZ472" s="89"/>
      <c r="BA472" s="89"/>
      <c r="BB472" s="89"/>
      <c r="BC472" s="89"/>
      <c r="BG472" s="89"/>
      <c r="BH472" s="89"/>
      <c r="BI472" s="89"/>
    </row>
    <row r="473" spans="5:61" ht="15.75" customHeight="1" x14ac:dyDescent="0.35">
      <c r="E473" s="89"/>
      <c r="F473" s="89"/>
      <c r="G473" s="89"/>
      <c r="H473" s="89"/>
      <c r="I473" s="89"/>
      <c r="J473" s="89"/>
      <c r="AC473" s="89"/>
      <c r="AF473" s="89"/>
      <c r="AG473" s="89"/>
      <c r="AH473" s="89"/>
      <c r="AI473" s="89"/>
      <c r="AJ473" s="89"/>
      <c r="AK473" s="89"/>
      <c r="AL473" s="89"/>
      <c r="AM473" s="89"/>
      <c r="AN473" s="89"/>
      <c r="AO473" s="89"/>
      <c r="AP473" s="89"/>
      <c r="AQ473" s="89"/>
      <c r="AR473" s="89"/>
      <c r="AS473" s="89"/>
      <c r="AT473" s="89"/>
      <c r="AU473" s="89"/>
      <c r="AV473" s="89"/>
      <c r="AW473" s="89"/>
      <c r="AX473" s="89"/>
      <c r="AY473" s="89"/>
      <c r="AZ473" s="89"/>
      <c r="BA473" s="89"/>
      <c r="BB473" s="89"/>
      <c r="BC473" s="89"/>
      <c r="BG473" s="89"/>
      <c r="BH473" s="89"/>
      <c r="BI473" s="89"/>
    </row>
    <row r="474" spans="5:61" ht="15.75" customHeight="1" x14ac:dyDescent="0.35">
      <c r="E474" s="89"/>
      <c r="F474" s="89"/>
      <c r="G474" s="89"/>
      <c r="H474" s="89"/>
      <c r="I474" s="89"/>
      <c r="J474" s="89"/>
      <c r="AC474" s="89"/>
      <c r="AF474" s="89"/>
      <c r="AG474" s="89"/>
      <c r="AH474" s="89"/>
      <c r="AI474" s="89"/>
      <c r="AJ474" s="89"/>
      <c r="AK474" s="89"/>
      <c r="AL474" s="89"/>
      <c r="AM474" s="89"/>
      <c r="AN474" s="89"/>
      <c r="AO474" s="89"/>
      <c r="AP474" s="89"/>
      <c r="AQ474" s="89"/>
      <c r="AR474" s="89"/>
      <c r="AS474" s="89"/>
      <c r="AT474" s="89"/>
      <c r="AU474" s="89"/>
      <c r="AV474" s="89"/>
      <c r="AW474" s="89"/>
      <c r="AX474" s="89"/>
      <c r="AY474" s="89"/>
      <c r="AZ474" s="89"/>
      <c r="BA474" s="89"/>
      <c r="BB474" s="89"/>
      <c r="BC474" s="89"/>
      <c r="BG474" s="89"/>
      <c r="BH474" s="89"/>
      <c r="BI474" s="89"/>
    </row>
    <row r="475" spans="5:61" ht="15.75" customHeight="1" x14ac:dyDescent="0.35">
      <c r="E475" s="89"/>
      <c r="F475" s="89"/>
      <c r="G475" s="89"/>
      <c r="H475" s="89"/>
      <c r="I475" s="89"/>
      <c r="J475" s="89"/>
      <c r="AC475" s="89"/>
      <c r="AF475" s="89"/>
      <c r="AG475" s="89"/>
      <c r="AH475" s="89"/>
      <c r="AI475" s="89"/>
      <c r="AJ475" s="89"/>
      <c r="AK475" s="89"/>
      <c r="AL475" s="89"/>
      <c r="AM475" s="89"/>
      <c r="AN475" s="89"/>
      <c r="AO475" s="89"/>
      <c r="AP475" s="89"/>
      <c r="AQ475" s="89"/>
      <c r="AR475" s="89"/>
      <c r="AS475" s="89"/>
      <c r="AT475" s="89"/>
      <c r="AU475" s="89"/>
      <c r="AV475" s="89"/>
      <c r="AW475" s="89"/>
      <c r="AX475" s="89"/>
      <c r="AY475" s="89"/>
      <c r="AZ475" s="89"/>
      <c r="BA475" s="89"/>
      <c r="BB475" s="89"/>
      <c r="BC475" s="89"/>
      <c r="BG475" s="89"/>
      <c r="BH475" s="89"/>
      <c r="BI475" s="89"/>
    </row>
    <row r="476" spans="5:61" ht="15.75" customHeight="1" x14ac:dyDescent="0.35">
      <c r="E476" s="89"/>
      <c r="F476" s="89"/>
      <c r="G476" s="89"/>
      <c r="H476" s="89"/>
      <c r="I476" s="89"/>
      <c r="J476" s="89"/>
      <c r="AC476" s="89"/>
      <c r="AF476" s="89"/>
      <c r="AG476" s="89"/>
      <c r="AH476" s="89"/>
      <c r="AI476" s="89"/>
      <c r="AJ476" s="89"/>
      <c r="AK476" s="89"/>
      <c r="AL476" s="89"/>
      <c r="AM476" s="89"/>
      <c r="AN476" s="89"/>
      <c r="AO476" s="89"/>
      <c r="AP476" s="89"/>
      <c r="AQ476" s="89"/>
      <c r="AR476" s="89"/>
      <c r="AS476" s="89"/>
      <c r="AT476" s="89"/>
      <c r="AU476" s="89"/>
      <c r="AV476" s="89"/>
      <c r="AW476" s="89"/>
      <c r="AX476" s="89"/>
      <c r="AY476" s="89"/>
      <c r="AZ476" s="89"/>
      <c r="BA476" s="89"/>
      <c r="BB476" s="89"/>
      <c r="BC476" s="89"/>
      <c r="BG476" s="89"/>
      <c r="BH476" s="89"/>
      <c r="BI476" s="89"/>
    </row>
    <row r="477" spans="5:61" ht="15.75" customHeight="1" x14ac:dyDescent="0.35">
      <c r="E477" s="89"/>
      <c r="F477" s="89"/>
      <c r="G477" s="89"/>
      <c r="H477" s="89"/>
      <c r="I477" s="89"/>
      <c r="J477" s="89"/>
      <c r="AC477" s="89"/>
      <c r="AF477" s="89"/>
      <c r="AG477" s="89"/>
      <c r="AH477" s="89"/>
      <c r="AI477" s="89"/>
      <c r="AJ477" s="89"/>
      <c r="AK477" s="89"/>
      <c r="AL477" s="89"/>
      <c r="AM477" s="89"/>
      <c r="AN477" s="89"/>
      <c r="AO477" s="89"/>
      <c r="AP477" s="89"/>
      <c r="AQ477" s="89"/>
      <c r="AR477" s="89"/>
      <c r="AS477" s="89"/>
      <c r="AT477" s="89"/>
      <c r="AU477" s="89"/>
      <c r="AV477" s="89"/>
      <c r="AW477" s="89"/>
      <c r="AX477" s="89"/>
      <c r="AY477" s="89"/>
      <c r="AZ477" s="89"/>
      <c r="BA477" s="89"/>
      <c r="BB477" s="89"/>
      <c r="BC477" s="89"/>
      <c r="BG477" s="89"/>
      <c r="BH477" s="89"/>
      <c r="BI477" s="89"/>
    </row>
    <row r="478" spans="5:61" ht="15.75" customHeight="1" x14ac:dyDescent="0.35">
      <c r="E478" s="89"/>
      <c r="F478" s="89"/>
      <c r="G478" s="89"/>
      <c r="H478" s="89"/>
      <c r="I478" s="89"/>
      <c r="J478" s="89"/>
      <c r="AC478" s="89"/>
      <c r="AF478" s="89"/>
      <c r="AG478" s="89"/>
      <c r="AH478" s="89"/>
      <c r="AI478" s="89"/>
      <c r="AJ478" s="89"/>
      <c r="AK478" s="89"/>
      <c r="AL478" s="89"/>
      <c r="AM478" s="89"/>
      <c r="AN478" s="89"/>
      <c r="AO478" s="89"/>
      <c r="AP478" s="89"/>
      <c r="AQ478" s="89"/>
      <c r="AR478" s="89"/>
      <c r="AS478" s="89"/>
      <c r="AT478" s="89"/>
      <c r="AU478" s="89"/>
      <c r="AV478" s="89"/>
      <c r="AW478" s="89"/>
      <c r="AX478" s="89"/>
      <c r="AY478" s="89"/>
      <c r="AZ478" s="89"/>
      <c r="BA478" s="89"/>
      <c r="BB478" s="89"/>
      <c r="BC478" s="89"/>
      <c r="BG478" s="89"/>
      <c r="BH478" s="89"/>
      <c r="BI478" s="89"/>
    </row>
    <row r="479" spans="5:61" ht="15.75" customHeight="1" x14ac:dyDescent="0.35">
      <c r="E479" s="89"/>
      <c r="F479" s="89"/>
      <c r="G479" s="89"/>
      <c r="H479" s="89"/>
      <c r="I479" s="89"/>
      <c r="J479" s="89"/>
      <c r="AC479" s="89"/>
      <c r="AF479" s="89"/>
      <c r="AG479" s="89"/>
      <c r="AH479" s="89"/>
      <c r="AI479" s="89"/>
      <c r="AJ479" s="89"/>
      <c r="AK479" s="89"/>
      <c r="AL479" s="89"/>
      <c r="AM479" s="89"/>
      <c r="AN479" s="89"/>
      <c r="AO479" s="89"/>
      <c r="AP479" s="89"/>
      <c r="AQ479" s="89"/>
      <c r="AR479" s="89"/>
      <c r="AS479" s="89"/>
      <c r="AT479" s="89"/>
      <c r="AU479" s="89"/>
      <c r="AV479" s="89"/>
      <c r="AW479" s="89"/>
      <c r="AX479" s="89"/>
      <c r="AY479" s="89"/>
      <c r="AZ479" s="89"/>
      <c r="BA479" s="89"/>
      <c r="BB479" s="89"/>
      <c r="BC479" s="89"/>
      <c r="BG479" s="89"/>
      <c r="BH479" s="89"/>
      <c r="BI479" s="89"/>
    </row>
    <row r="480" spans="5:61" ht="15.75" customHeight="1" x14ac:dyDescent="0.35">
      <c r="E480" s="89"/>
      <c r="F480" s="89"/>
      <c r="G480" s="89"/>
      <c r="H480" s="89"/>
      <c r="I480" s="89"/>
      <c r="J480" s="89"/>
      <c r="AC480" s="89"/>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c r="BB480" s="89"/>
      <c r="BC480" s="89"/>
      <c r="BG480" s="89"/>
      <c r="BH480" s="89"/>
      <c r="BI480" s="89"/>
    </row>
    <row r="481" spans="5:61" ht="15.75" customHeight="1" x14ac:dyDescent="0.35">
      <c r="E481" s="89"/>
      <c r="F481" s="89"/>
      <c r="G481" s="89"/>
      <c r="H481" s="89"/>
      <c r="I481" s="89"/>
      <c r="J481" s="89"/>
      <c r="AC481" s="89"/>
      <c r="AF481" s="89"/>
      <c r="AG481" s="89"/>
      <c r="AH481" s="89"/>
      <c r="AI481" s="89"/>
      <c r="AJ481" s="89"/>
      <c r="AK481" s="89"/>
      <c r="AL481" s="89"/>
      <c r="AM481" s="89"/>
      <c r="AN481" s="89"/>
      <c r="AO481" s="89"/>
      <c r="AP481" s="89"/>
      <c r="AQ481" s="89"/>
      <c r="AR481" s="89"/>
      <c r="AS481" s="89"/>
      <c r="AT481" s="89"/>
      <c r="AU481" s="89"/>
      <c r="AV481" s="89"/>
      <c r="AW481" s="89"/>
      <c r="AX481" s="89"/>
      <c r="AY481" s="89"/>
      <c r="AZ481" s="89"/>
      <c r="BA481" s="89"/>
      <c r="BB481" s="89"/>
      <c r="BC481" s="89"/>
      <c r="BG481" s="89"/>
      <c r="BH481" s="89"/>
      <c r="BI481" s="89"/>
    </row>
    <row r="482" spans="5:61" ht="15.75" customHeight="1" x14ac:dyDescent="0.35">
      <c r="E482" s="89"/>
      <c r="F482" s="89"/>
      <c r="G482" s="89"/>
      <c r="H482" s="89"/>
      <c r="I482" s="89"/>
      <c r="J482" s="89"/>
      <c r="AC482" s="89"/>
      <c r="AF482" s="89"/>
      <c r="AG482" s="89"/>
      <c r="AH482" s="89"/>
      <c r="AI482" s="89"/>
      <c r="AJ482" s="89"/>
      <c r="AK482" s="89"/>
      <c r="AL482" s="89"/>
      <c r="AM482" s="89"/>
      <c r="AN482" s="89"/>
      <c r="AO482" s="89"/>
      <c r="AP482" s="89"/>
      <c r="AQ482" s="89"/>
      <c r="AR482" s="89"/>
      <c r="AS482" s="89"/>
      <c r="AT482" s="89"/>
      <c r="AU482" s="89"/>
      <c r="AV482" s="89"/>
      <c r="AW482" s="89"/>
      <c r="AX482" s="89"/>
      <c r="AY482" s="89"/>
      <c r="AZ482" s="89"/>
      <c r="BA482" s="89"/>
      <c r="BB482" s="89"/>
      <c r="BC482" s="89"/>
      <c r="BG482" s="89"/>
      <c r="BH482" s="89"/>
      <c r="BI482" s="89"/>
    </row>
    <row r="483" spans="5:61" ht="15.75" customHeight="1" x14ac:dyDescent="0.35">
      <c r="E483" s="89"/>
      <c r="F483" s="89"/>
      <c r="G483" s="89"/>
      <c r="H483" s="89"/>
      <c r="I483" s="89"/>
      <c r="J483" s="89"/>
      <c r="AC483" s="89"/>
      <c r="AF483" s="89"/>
      <c r="AG483" s="89"/>
      <c r="AH483" s="89"/>
      <c r="AI483" s="89"/>
      <c r="AJ483" s="89"/>
      <c r="AK483" s="89"/>
      <c r="AL483" s="89"/>
      <c r="AM483" s="89"/>
      <c r="AN483" s="89"/>
      <c r="AO483" s="89"/>
      <c r="AP483" s="89"/>
      <c r="AQ483" s="89"/>
      <c r="AR483" s="89"/>
      <c r="AS483" s="89"/>
      <c r="AT483" s="89"/>
      <c r="AU483" s="89"/>
      <c r="AV483" s="89"/>
      <c r="AW483" s="89"/>
      <c r="AX483" s="89"/>
      <c r="AY483" s="89"/>
      <c r="AZ483" s="89"/>
      <c r="BA483" s="89"/>
      <c r="BB483" s="89"/>
      <c r="BC483" s="89"/>
      <c r="BG483" s="89"/>
      <c r="BH483" s="89"/>
      <c r="BI483" s="89"/>
    </row>
    <row r="484" spans="5:61" ht="15.75" customHeight="1" x14ac:dyDescent="0.35">
      <c r="E484" s="89"/>
      <c r="F484" s="89"/>
      <c r="G484" s="89"/>
      <c r="H484" s="89"/>
      <c r="I484" s="89"/>
      <c r="J484" s="89"/>
      <c r="AC484" s="89"/>
      <c r="AF484" s="89"/>
      <c r="AG484" s="89"/>
      <c r="AH484" s="89"/>
      <c r="AI484" s="89"/>
      <c r="AJ484" s="89"/>
      <c r="AK484" s="89"/>
      <c r="AL484" s="89"/>
      <c r="AM484" s="89"/>
      <c r="AN484" s="89"/>
      <c r="AO484" s="89"/>
      <c r="AP484" s="89"/>
      <c r="AQ484" s="89"/>
      <c r="AR484" s="89"/>
      <c r="AS484" s="89"/>
      <c r="AT484" s="89"/>
      <c r="AU484" s="89"/>
      <c r="AV484" s="89"/>
      <c r="AW484" s="89"/>
      <c r="AX484" s="89"/>
      <c r="AY484" s="89"/>
      <c r="AZ484" s="89"/>
      <c r="BA484" s="89"/>
      <c r="BB484" s="89"/>
      <c r="BC484" s="89"/>
      <c r="BG484" s="89"/>
      <c r="BH484" s="89"/>
      <c r="BI484" s="89"/>
    </row>
    <row r="485" spans="5:61" ht="15.75" customHeight="1" x14ac:dyDescent="0.35">
      <c r="E485" s="89"/>
      <c r="F485" s="89"/>
      <c r="G485" s="89"/>
      <c r="H485" s="89"/>
      <c r="I485" s="89"/>
      <c r="J485" s="89"/>
      <c r="AC485" s="89"/>
      <c r="AF485" s="89"/>
      <c r="AG485" s="89"/>
      <c r="AH485" s="89"/>
      <c r="AI485" s="89"/>
      <c r="AJ485" s="89"/>
      <c r="AK485" s="89"/>
      <c r="AL485" s="89"/>
      <c r="AM485" s="89"/>
      <c r="AN485" s="89"/>
      <c r="AO485" s="89"/>
      <c r="AP485" s="89"/>
      <c r="AQ485" s="89"/>
      <c r="AR485" s="89"/>
      <c r="AS485" s="89"/>
      <c r="AT485" s="89"/>
      <c r="AU485" s="89"/>
      <c r="AV485" s="89"/>
      <c r="AW485" s="89"/>
      <c r="AX485" s="89"/>
      <c r="AY485" s="89"/>
      <c r="AZ485" s="89"/>
      <c r="BA485" s="89"/>
      <c r="BB485" s="89"/>
      <c r="BC485" s="89"/>
      <c r="BG485" s="89"/>
      <c r="BH485" s="89"/>
      <c r="BI485" s="89"/>
    </row>
    <row r="486" spans="5:61" ht="15.75" customHeight="1" x14ac:dyDescent="0.35">
      <c r="E486" s="89"/>
      <c r="F486" s="89"/>
      <c r="G486" s="89"/>
      <c r="H486" s="89"/>
      <c r="I486" s="89"/>
      <c r="J486" s="89"/>
      <c r="AC486" s="89"/>
      <c r="AF486" s="89"/>
      <c r="AG486" s="89"/>
      <c r="AH486" s="89"/>
      <c r="AI486" s="89"/>
      <c r="AJ486" s="89"/>
      <c r="AK486" s="89"/>
      <c r="AL486" s="89"/>
      <c r="AM486" s="89"/>
      <c r="AN486" s="89"/>
      <c r="AO486" s="89"/>
      <c r="AP486" s="89"/>
      <c r="AQ486" s="89"/>
      <c r="AR486" s="89"/>
      <c r="AS486" s="89"/>
      <c r="AT486" s="89"/>
      <c r="AU486" s="89"/>
      <c r="AV486" s="89"/>
      <c r="AW486" s="89"/>
      <c r="AX486" s="89"/>
      <c r="AY486" s="89"/>
      <c r="AZ486" s="89"/>
      <c r="BA486" s="89"/>
      <c r="BB486" s="89"/>
      <c r="BC486" s="89"/>
      <c r="BG486" s="89"/>
      <c r="BH486" s="89"/>
      <c r="BI486" s="89"/>
    </row>
    <row r="487" spans="5:61" ht="15.75" customHeight="1" x14ac:dyDescent="0.35">
      <c r="E487" s="89"/>
      <c r="F487" s="89"/>
      <c r="G487" s="89"/>
      <c r="H487" s="89"/>
      <c r="I487" s="89"/>
      <c r="J487" s="89"/>
      <c r="AC487" s="89"/>
      <c r="AF487" s="89"/>
      <c r="AG487" s="89"/>
      <c r="AH487" s="89"/>
      <c r="AI487" s="89"/>
      <c r="AJ487" s="89"/>
      <c r="AK487" s="89"/>
      <c r="AL487" s="89"/>
      <c r="AM487" s="89"/>
      <c r="AN487" s="89"/>
      <c r="AO487" s="89"/>
      <c r="AP487" s="89"/>
      <c r="AQ487" s="89"/>
      <c r="AR487" s="89"/>
      <c r="AS487" s="89"/>
      <c r="AT487" s="89"/>
      <c r="AU487" s="89"/>
      <c r="AV487" s="89"/>
      <c r="AW487" s="89"/>
      <c r="AX487" s="89"/>
      <c r="AY487" s="89"/>
      <c r="AZ487" s="89"/>
      <c r="BA487" s="89"/>
      <c r="BB487" s="89"/>
      <c r="BC487" s="89"/>
      <c r="BG487" s="89"/>
      <c r="BH487" s="89"/>
      <c r="BI487" s="89"/>
    </row>
    <row r="488" spans="5:61" ht="15.75" customHeight="1" x14ac:dyDescent="0.35">
      <c r="E488" s="89"/>
      <c r="F488" s="89"/>
      <c r="G488" s="89"/>
      <c r="H488" s="89"/>
      <c r="I488" s="89"/>
      <c r="J488" s="89"/>
      <c r="AC488" s="89"/>
      <c r="AF488" s="89"/>
      <c r="AG488" s="89"/>
      <c r="AH488" s="89"/>
      <c r="AI488" s="89"/>
      <c r="AJ488" s="89"/>
      <c r="AK488" s="89"/>
      <c r="AL488" s="89"/>
      <c r="AM488" s="89"/>
      <c r="AN488" s="89"/>
      <c r="AO488" s="89"/>
      <c r="AP488" s="89"/>
      <c r="AQ488" s="89"/>
      <c r="AR488" s="89"/>
      <c r="AS488" s="89"/>
      <c r="AT488" s="89"/>
      <c r="AU488" s="89"/>
      <c r="AV488" s="89"/>
      <c r="AW488" s="89"/>
      <c r="AX488" s="89"/>
      <c r="AY488" s="89"/>
      <c r="AZ488" s="89"/>
      <c r="BA488" s="89"/>
      <c r="BB488" s="89"/>
      <c r="BC488" s="89"/>
      <c r="BG488" s="89"/>
      <c r="BH488" s="89"/>
      <c r="BI488" s="89"/>
    </row>
    <row r="489" spans="5:61" ht="15.75" customHeight="1" x14ac:dyDescent="0.35">
      <c r="E489" s="89"/>
      <c r="F489" s="89"/>
      <c r="G489" s="89"/>
      <c r="H489" s="89"/>
      <c r="I489" s="89"/>
      <c r="J489" s="89"/>
      <c r="AC489" s="89"/>
      <c r="AF489" s="89"/>
      <c r="AG489" s="89"/>
      <c r="AH489" s="89"/>
      <c r="AI489" s="89"/>
      <c r="AJ489" s="89"/>
      <c r="AK489" s="89"/>
      <c r="AL489" s="89"/>
      <c r="AM489" s="89"/>
      <c r="AN489" s="89"/>
      <c r="AO489" s="89"/>
      <c r="AP489" s="89"/>
      <c r="AQ489" s="89"/>
      <c r="AR489" s="89"/>
      <c r="AS489" s="89"/>
      <c r="AT489" s="89"/>
      <c r="AU489" s="89"/>
      <c r="AV489" s="89"/>
      <c r="AW489" s="89"/>
      <c r="AX489" s="89"/>
      <c r="AY489" s="89"/>
      <c r="AZ489" s="89"/>
      <c r="BA489" s="89"/>
      <c r="BB489" s="89"/>
      <c r="BC489" s="89"/>
      <c r="BG489" s="89"/>
      <c r="BH489" s="89"/>
      <c r="BI489" s="89"/>
    </row>
    <row r="490" spans="5:61" ht="15.75" customHeight="1" x14ac:dyDescent="0.35">
      <c r="E490" s="89"/>
      <c r="F490" s="89"/>
      <c r="G490" s="89"/>
      <c r="H490" s="89"/>
      <c r="I490" s="89"/>
      <c r="J490" s="89"/>
      <c r="AC490" s="89"/>
      <c r="AF490" s="89"/>
      <c r="AG490" s="89"/>
      <c r="AH490" s="89"/>
      <c r="AI490" s="89"/>
      <c r="AJ490" s="89"/>
      <c r="AK490" s="89"/>
      <c r="AL490" s="89"/>
      <c r="AM490" s="89"/>
      <c r="AN490" s="89"/>
      <c r="AO490" s="89"/>
      <c r="AP490" s="89"/>
      <c r="AQ490" s="89"/>
      <c r="AR490" s="89"/>
      <c r="AS490" s="89"/>
      <c r="AT490" s="89"/>
      <c r="AU490" s="89"/>
      <c r="AV490" s="89"/>
      <c r="AW490" s="89"/>
      <c r="AX490" s="89"/>
      <c r="AY490" s="89"/>
      <c r="AZ490" s="89"/>
      <c r="BA490" s="89"/>
      <c r="BB490" s="89"/>
      <c r="BC490" s="89"/>
      <c r="BG490" s="89"/>
      <c r="BH490" s="89"/>
      <c r="BI490" s="89"/>
    </row>
    <row r="491" spans="5:61" ht="15.75" customHeight="1" x14ac:dyDescent="0.35">
      <c r="E491" s="89"/>
      <c r="F491" s="89"/>
      <c r="G491" s="89"/>
      <c r="H491" s="89"/>
      <c r="I491" s="89"/>
      <c r="J491" s="89"/>
      <c r="AC491" s="89"/>
      <c r="AF491" s="89"/>
      <c r="AG491" s="89"/>
      <c r="AH491" s="89"/>
      <c r="AI491" s="89"/>
      <c r="AJ491" s="89"/>
      <c r="AK491" s="89"/>
      <c r="AL491" s="89"/>
      <c r="AM491" s="89"/>
      <c r="AN491" s="89"/>
      <c r="AO491" s="89"/>
      <c r="AP491" s="89"/>
      <c r="AQ491" s="89"/>
      <c r="AR491" s="89"/>
      <c r="AS491" s="89"/>
      <c r="AT491" s="89"/>
      <c r="AU491" s="89"/>
      <c r="AV491" s="89"/>
      <c r="AW491" s="89"/>
      <c r="AX491" s="89"/>
      <c r="AY491" s="89"/>
      <c r="AZ491" s="89"/>
      <c r="BA491" s="89"/>
      <c r="BB491" s="89"/>
      <c r="BC491" s="89"/>
      <c r="BG491" s="89"/>
      <c r="BH491" s="89"/>
      <c r="BI491" s="89"/>
    </row>
    <row r="492" spans="5:61" ht="15.75" customHeight="1" x14ac:dyDescent="0.35">
      <c r="E492" s="89"/>
      <c r="F492" s="89"/>
      <c r="G492" s="89"/>
      <c r="H492" s="89"/>
      <c r="I492" s="89"/>
      <c r="J492" s="89"/>
      <c r="AC492" s="89"/>
      <c r="AF492" s="89"/>
      <c r="AG492" s="89"/>
      <c r="AH492" s="89"/>
      <c r="AI492" s="89"/>
      <c r="AJ492" s="89"/>
      <c r="AK492" s="89"/>
      <c r="AL492" s="89"/>
      <c r="AM492" s="89"/>
      <c r="AN492" s="89"/>
      <c r="AO492" s="89"/>
      <c r="AP492" s="89"/>
      <c r="AQ492" s="89"/>
      <c r="AR492" s="89"/>
      <c r="AS492" s="89"/>
      <c r="AT492" s="89"/>
      <c r="AU492" s="89"/>
      <c r="AV492" s="89"/>
      <c r="AW492" s="89"/>
      <c r="AX492" s="89"/>
      <c r="AY492" s="89"/>
      <c r="AZ492" s="89"/>
      <c r="BA492" s="89"/>
      <c r="BB492" s="89"/>
      <c r="BC492" s="89"/>
      <c r="BG492" s="89"/>
      <c r="BH492" s="89"/>
      <c r="BI492" s="89"/>
    </row>
    <row r="493" spans="5:61" ht="15.75" customHeight="1" x14ac:dyDescent="0.35">
      <c r="E493" s="89"/>
      <c r="F493" s="89"/>
      <c r="G493" s="89"/>
      <c r="H493" s="89"/>
      <c r="I493" s="89"/>
      <c r="J493" s="89"/>
      <c r="AC493" s="89"/>
      <c r="AF493" s="89"/>
      <c r="AG493" s="89"/>
      <c r="AH493" s="89"/>
      <c r="AI493" s="89"/>
      <c r="AJ493" s="89"/>
      <c r="AK493" s="89"/>
      <c r="AL493" s="89"/>
      <c r="AM493" s="89"/>
      <c r="AN493" s="89"/>
      <c r="AO493" s="89"/>
      <c r="AP493" s="89"/>
      <c r="AQ493" s="89"/>
      <c r="AR493" s="89"/>
      <c r="AS493" s="89"/>
      <c r="AT493" s="89"/>
      <c r="AU493" s="89"/>
      <c r="AV493" s="89"/>
      <c r="AW493" s="89"/>
      <c r="AX493" s="89"/>
      <c r="AY493" s="89"/>
      <c r="AZ493" s="89"/>
      <c r="BA493" s="89"/>
      <c r="BB493" s="89"/>
      <c r="BC493" s="89"/>
      <c r="BG493" s="89"/>
      <c r="BH493" s="89"/>
      <c r="BI493" s="89"/>
    </row>
    <row r="494" spans="5:61" ht="15.75" customHeight="1" x14ac:dyDescent="0.35">
      <c r="E494" s="89"/>
      <c r="F494" s="89"/>
      <c r="G494" s="89"/>
      <c r="H494" s="89"/>
      <c r="I494" s="89"/>
      <c r="J494" s="89"/>
      <c r="AC494" s="89"/>
      <c r="AF494" s="89"/>
      <c r="AG494" s="89"/>
      <c r="AH494" s="89"/>
      <c r="AI494" s="89"/>
      <c r="AJ494" s="89"/>
      <c r="AK494" s="89"/>
      <c r="AL494" s="89"/>
      <c r="AM494" s="89"/>
      <c r="AN494" s="89"/>
      <c r="AO494" s="89"/>
      <c r="AP494" s="89"/>
      <c r="AQ494" s="89"/>
      <c r="AR494" s="89"/>
      <c r="AS494" s="89"/>
      <c r="AT494" s="89"/>
      <c r="AU494" s="89"/>
      <c r="AV494" s="89"/>
      <c r="AW494" s="89"/>
      <c r="AX494" s="89"/>
      <c r="AY494" s="89"/>
      <c r="AZ494" s="89"/>
      <c r="BA494" s="89"/>
      <c r="BB494" s="89"/>
      <c r="BC494" s="89"/>
      <c r="BG494" s="89"/>
      <c r="BH494" s="89"/>
      <c r="BI494" s="89"/>
    </row>
    <row r="495" spans="5:61" ht="15.75" customHeight="1" x14ac:dyDescent="0.35">
      <c r="E495" s="89"/>
      <c r="F495" s="89"/>
      <c r="G495" s="89"/>
      <c r="H495" s="89"/>
      <c r="I495" s="89"/>
      <c r="J495" s="89"/>
      <c r="AC495" s="89"/>
      <c r="AF495" s="89"/>
      <c r="AG495" s="89"/>
      <c r="AH495" s="89"/>
      <c r="AI495" s="89"/>
      <c r="AJ495" s="89"/>
      <c r="AK495" s="89"/>
      <c r="AL495" s="89"/>
      <c r="AM495" s="89"/>
      <c r="AN495" s="89"/>
      <c r="AO495" s="89"/>
      <c r="AP495" s="89"/>
      <c r="AQ495" s="89"/>
      <c r="AR495" s="89"/>
      <c r="AS495" s="89"/>
      <c r="AT495" s="89"/>
      <c r="AU495" s="89"/>
      <c r="AV495" s="89"/>
      <c r="AW495" s="89"/>
      <c r="AX495" s="89"/>
      <c r="AY495" s="89"/>
      <c r="AZ495" s="89"/>
      <c r="BA495" s="89"/>
      <c r="BB495" s="89"/>
      <c r="BC495" s="89"/>
      <c r="BG495" s="89"/>
      <c r="BH495" s="89"/>
      <c r="BI495" s="89"/>
    </row>
    <row r="496" spans="5:61" ht="15.75" customHeight="1" x14ac:dyDescent="0.35">
      <c r="E496" s="89"/>
      <c r="F496" s="89"/>
      <c r="G496" s="89"/>
      <c r="H496" s="89"/>
      <c r="I496" s="89"/>
      <c r="J496" s="89"/>
      <c r="AC496" s="89"/>
      <c r="AF496" s="89"/>
      <c r="AG496" s="89"/>
      <c r="AH496" s="89"/>
      <c r="AI496" s="89"/>
      <c r="AJ496" s="89"/>
      <c r="AK496" s="89"/>
      <c r="AL496" s="89"/>
      <c r="AM496" s="89"/>
      <c r="AN496" s="89"/>
      <c r="AO496" s="89"/>
      <c r="AP496" s="89"/>
      <c r="AQ496" s="89"/>
      <c r="AR496" s="89"/>
      <c r="AS496" s="89"/>
      <c r="AT496" s="89"/>
      <c r="AU496" s="89"/>
      <c r="AV496" s="89"/>
      <c r="AW496" s="89"/>
      <c r="AX496" s="89"/>
      <c r="AY496" s="89"/>
      <c r="AZ496" s="89"/>
      <c r="BA496" s="89"/>
      <c r="BB496" s="89"/>
      <c r="BC496" s="89"/>
      <c r="BG496" s="89"/>
      <c r="BH496" s="89"/>
      <c r="BI496" s="89"/>
    </row>
    <row r="497" spans="5:61" ht="15.75" customHeight="1" x14ac:dyDescent="0.35">
      <c r="E497" s="89"/>
      <c r="F497" s="89"/>
      <c r="G497" s="89"/>
      <c r="H497" s="89"/>
      <c r="I497" s="89"/>
      <c r="J497" s="89"/>
      <c r="AC497" s="89"/>
      <c r="AF497" s="89"/>
      <c r="AG497" s="89"/>
      <c r="AH497" s="89"/>
      <c r="AI497" s="89"/>
      <c r="AJ497" s="89"/>
      <c r="AK497" s="89"/>
      <c r="AL497" s="89"/>
      <c r="AM497" s="89"/>
      <c r="AN497" s="89"/>
      <c r="AO497" s="89"/>
      <c r="AP497" s="89"/>
      <c r="AQ497" s="89"/>
      <c r="AR497" s="89"/>
      <c r="AS497" s="89"/>
      <c r="AT497" s="89"/>
      <c r="AU497" s="89"/>
      <c r="AV497" s="89"/>
      <c r="AW497" s="89"/>
      <c r="AX497" s="89"/>
      <c r="AY497" s="89"/>
      <c r="AZ497" s="89"/>
      <c r="BA497" s="89"/>
      <c r="BB497" s="89"/>
      <c r="BC497" s="89"/>
      <c r="BG497" s="89"/>
      <c r="BH497" s="89"/>
      <c r="BI497" s="89"/>
    </row>
    <row r="498" spans="5:61" ht="15.75" customHeight="1" x14ac:dyDescent="0.35">
      <c r="E498" s="89"/>
      <c r="F498" s="89"/>
      <c r="G498" s="89"/>
      <c r="H498" s="89"/>
      <c r="I498" s="89"/>
      <c r="J498" s="89"/>
      <c r="AC498" s="89"/>
      <c r="AF498" s="89"/>
      <c r="AG498" s="89"/>
      <c r="AH498" s="89"/>
      <c r="AI498" s="89"/>
      <c r="AJ498" s="89"/>
      <c r="AK498" s="89"/>
      <c r="AL498" s="89"/>
      <c r="AM498" s="89"/>
      <c r="AN498" s="89"/>
      <c r="AO498" s="89"/>
      <c r="AP498" s="89"/>
      <c r="AQ498" s="89"/>
      <c r="AR498" s="89"/>
      <c r="AS498" s="89"/>
      <c r="AT498" s="89"/>
      <c r="AU498" s="89"/>
      <c r="AV498" s="89"/>
      <c r="AW498" s="89"/>
      <c r="AX498" s="89"/>
      <c r="AY498" s="89"/>
      <c r="AZ498" s="89"/>
      <c r="BA498" s="89"/>
      <c r="BB498" s="89"/>
      <c r="BC498" s="89"/>
      <c r="BG498" s="89"/>
      <c r="BH498" s="89"/>
      <c r="BI498" s="89"/>
    </row>
    <row r="499" spans="5:61" ht="15.75" customHeight="1" x14ac:dyDescent="0.35">
      <c r="E499" s="89"/>
      <c r="F499" s="89"/>
      <c r="G499" s="89"/>
      <c r="H499" s="89"/>
      <c r="I499" s="89"/>
      <c r="J499" s="89"/>
      <c r="AC499" s="89"/>
      <c r="AF499" s="89"/>
      <c r="AG499" s="89"/>
      <c r="AH499" s="89"/>
      <c r="AI499" s="89"/>
      <c r="AJ499" s="89"/>
      <c r="AK499" s="89"/>
      <c r="AL499" s="89"/>
      <c r="AM499" s="89"/>
      <c r="AN499" s="89"/>
      <c r="AO499" s="89"/>
      <c r="AP499" s="89"/>
      <c r="AQ499" s="89"/>
      <c r="AR499" s="89"/>
      <c r="AS499" s="89"/>
      <c r="AT499" s="89"/>
      <c r="AU499" s="89"/>
      <c r="AV499" s="89"/>
      <c r="AW499" s="89"/>
      <c r="AX499" s="89"/>
      <c r="AY499" s="89"/>
      <c r="AZ499" s="89"/>
      <c r="BA499" s="89"/>
      <c r="BB499" s="89"/>
      <c r="BC499" s="89"/>
      <c r="BG499" s="89"/>
      <c r="BH499" s="89"/>
      <c r="BI499" s="89"/>
    </row>
    <row r="500" spans="5:61" ht="15.75" customHeight="1" x14ac:dyDescent="0.35">
      <c r="E500" s="89"/>
      <c r="F500" s="89"/>
      <c r="G500" s="89"/>
      <c r="H500" s="89"/>
      <c r="I500" s="89"/>
      <c r="J500" s="89"/>
      <c r="AC500" s="89"/>
      <c r="AF500" s="89"/>
      <c r="AG500" s="89"/>
      <c r="AH500" s="89"/>
      <c r="AI500" s="89"/>
      <c r="AJ500" s="89"/>
      <c r="AK500" s="89"/>
      <c r="AL500" s="89"/>
      <c r="AM500" s="89"/>
      <c r="AN500" s="89"/>
      <c r="AO500" s="89"/>
      <c r="AP500" s="89"/>
      <c r="AQ500" s="89"/>
      <c r="AR500" s="89"/>
      <c r="AS500" s="89"/>
      <c r="AT500" s="89"/>
      <c r="AU500" s="89"/>
      <c r="AV500" s="89"/>
      <c r="AW500" s="89"/>
      <c r="AX500" s="89"/>
      <c r="AY500" s="89"/>
      <c r="AZ500" s="89"/>
      <c r="BA500" s="89"/>
      <c r="BB500" s="89"/>
      <c r="BC500" s="89"/>
      <c r="BG500" s="89"/>
      <c r="BH500" s="89"/>
      <c r="BI500" s="89"/>
    </row>
    <row r="501" spans="5:61" ht="15.75" customHeight="1" x14ac:dyDescent="0.35">
      <c r="E501" s="89"/>
      <c r="F501" s="89"/>
      <c r="G501" s="89"/>
      <c r="H501" s="89"/>
      <c r="I501" s="89"/>
      <c r="J501" s="89"/>
      <c r="AC501" s="89"/>
      <c r="AF501" s="89"/>
      <c r="AG501" s="89"/>
      <c r="AH501" s="89"/>
      <c r="AI501" s="89"/>
      <c r="AJ501" s="89"/>
      <c r="AK501" s="89"/>
      <c r="AL501" s="89"/>
      <c r="AM501" s="89"/>
      <c r="AN501" s="89"/>
      <c r="AO501" s="89"/>
      <c r="AP501" s="89"/>
      <c r="AQ501" s="89"/>
      <c r="AR501" s="89"/>
      <c r="AS501" s="89"/>
      <c r="AT501" s="89"/>
      <c r="AU501" s="89"/>
      <c r="AV501" s="89"/>
      <c r="AW501" s="89"/>
      <c r="AX501" s="89"/>
      <c r="AY501" s="89"/>
      <c r="AZ501" s="89"/>
      <c r="BA501" s="89"/>
      <c r="BB501" s="89"/>
      <c r="BC501" s="89"/>
      <c r="BG501" s="89"/>
      <c r="BH501" s="89"/>
      <c r="BI501" s="89"/>
    </row>
    <row r="502" spans="5:61" ht="15.75" customHeight="1" x14ac:dyDescent="0.35">
      <c r="E502" s="89"/>
      <c r="F502" s="89"/>
      <c r="G502" s="89"/>
      <c r="H502" s="89"/>
      <c r="I502" s="89"/>
      <c r="J502" s="89"/>
      <c r="AC502" s="89"/>
      <c r="AF502" s="89"/>
      <c r="AG502" s="89"/>
      <c r="AH502" s="89"/>
      <c r="AI502" s="89"/>
      <c r="AJ502" s="89"/>
      <c r="AK502" s="89"/>
      <c r="AL502" s="89"/>
      <c r="AM502" s="89"/>
      <c r="AN502" s="89"/>
      <c r="AO502" s="89"/>
      <c r="AP502" s="89"/>
      <c r="AQ502" s="89"/>
      <c r="AR502" s="89"/>
      <c r="AS502" s="89"/>
      <c r="AT502" s="89"/>
      <c r="AU502" s="89"/>
      <c r="AV502" s="89"/>
      <c r="AW502" s="89"/>
      <c r="AX502" s="89"/>
      <c r="AY502" s="89"/>
      <c r="AZ502" s="89"/>
      <c r="BA502" s="89"/>
      <c r="BB502" s="89"/>
      <c r="BC502" s="89"/>
      <c r="BG502" s="89"/>
      <c r="BH502" s="89"/>
      <c r="BI502" s="89"/>
    </row>
    <row r="503" spans="5:61" ht="15.75" customHeight="1" x14ac:dyDescent="0.35">
      <c r="E503" s="89"/>
      <c r="F503" s="89"/>
      <c r="G503" s="89"/>
      <c r="H503" s="89"/>
      <c r="I503" s="89"/>
      <c r="J503" s="89"/>
      <c r="AC503" s="89"/>
      <c r="AF503" s="89"/>
      <c r="AG503" s="89"/>
      <c r="AH503" s="89"/>
      <c r="AI503" s="89"/>
      <c r="AJ503" s="89"/>
      <c r="AK503" s="89"/>
      <c r="AL503" s="89"/>
      <c r="AM503" s="89"/>
      <c r="AN503" s="89"/>
      <c r="AO503" s="89"/>
      <c r="AP503" s="89"/>
      <c r="AQ503" s="89"/>
      <c r="AR503" s="89"/>
      <c r="AS503" s="89"/>
      <c r="AT503" s="89"/>
      <c r="AU503" s="89"/>
      <c r="AV503" s="89"/>
      <c r="AW503" s="89"/>
      <c r="AX503" s="89"/>
      <c r="AY503" s="89"/>
      <c r="AZ503" s="89"/>
      <c r="BA503" s="89"/>
      <c r="BB503" s="89"/>
      <c r="BC503" s="89"/>
      <c r="BG503" s="89"/>
      <c r="BH503" s="89"/>
      <c r="BI503" s="89"/>
    </row>
    <row r="504" spans="5:61" ht="15.75" customHeight="1" x14ac:dyDescent="0.35">
      <c r="E504" s="89"/>
      <c r="F504" s="89"/>
      <c r="G504" s="89"/>
      <c r="H504" s="89"/>
      <c r="I504" s="89"/>
      <c r="J504" s="89"/>
      <c r="AC504" s="89"/>
      <c r="AF504" s="89"/>
      <c r="AG504" s="89"/>
      <c r="AH504" s="89"/>
      <c r="AI504" s="89"/>
      <c r="AJ504" s="89"/>
      <c r="AK504" s="89"/>
      <c r="AL504" s="89"/>
      <c r="AM504" s="89"/>
      <c r="AN504" s="89"/>
      <c r="AO504" s="89"/>
      <c r="AP504" s="89"/>
      <c r="AQ504" s="89"/>
      <c r="AR504" s="89"/>
      <c r="AS504" s="89"/>
      <c r="AT504" s="89"/>
      <c r="AU504" s="89"/>
      <c r="AV504" s="89"/>
      <c r="AW504" s="89"/>
      <c r="AX504" s="89"/>
      <c r="AY504" s="89"/>
      <c r="AZ504" s="89"/>
      <c r="BA504" s="89"/>
      <c r="BB504" s="89"/>
      <c r="BC504" s="89"/>
      <c r="BG504" s="89"/>
      <c r="BH504" s="89"/>
      <c r="BI504" s="89"/>
    </row>
    <row r="505" spans="5:61" ht="15.75" customHeight="1" x14ac:dyDescent="0.35">
      <c r="E505" s="89"/>
      <c r="F505" s="89"/>
      <c r="G505" s="89"/>
      <c r="H505" s="89"/>
      <c r="I505" s="89"/>
      <c r="J505" s="89"/>
      <c r="AC505" s="89"/>
      <c r="AF505" s="89"/>
      <c r="AG505" s="89"/>
      <c r="AH505" s="89"/>
      <c r="AI505" s="89"/>
      <c r="AJ505" s="89"/>
      <c r="AK505" s="89"/>
      <c r="AL505" s="89"/>
      <c r="AM505" s="89"/>
      <c r="AN505" s="89"/>
      <c r="AO505" s="89"/>
      <c r="AP505" s="89"/>
      <c r="AQ505" s="89"/>
      <c r="AR505" s="89"/>
      <c r="AS505" s="89"/>
      <c r="AT505" s="89"/>
      <c r="AU505" s="89"/>
      <c r="AV505" s="89"/>
      <c r="AW505" s="89"/>
      <c r="AX505" s="89"/>
      <c r="AY505" s="89"/>
      <c r="AZ505" s="89"/>
      <c r="BA505" s="89"/>
      <c r="BB505" s="89"/>
      <c r="BC505" s="89"/>
      <c r="BG505" s="89"/>
      <c r="BH505" s="89"/>
      <c r="BI505" s="89"/>
    </row>
    <row r="506" spans="5:61" ht="15.75" customHeight="1" x14ac:dyDescent="0.35">
      <c r="E506" s="89"/>
      <c r="F506" s="89"/>
      <c r="G506" s="89"/>
      <c r="H506" s="89"/>
      <c r="I506" s="89"/>
      <c r="J506" s="89"/>
      <c r="AC506" s="89"/>
      <c r="AF506" s="89"/>
      <c r="AG506" s="89"/>
      <c r="AH506" s="89"/>
      <c r="AI506" s="89"/>
      <c r="AJ506" s="89"/>
      <c r="AK506" s="89"/>
      <c r="AL506" s="89"/>
      <c r="AM506" s="89"/>
      <c r="AN506" s="89"/>
      <c r="AO506" s="89"/>
      <c r="AP506" s="89"/>
      <c r="AQ506" s="89"/>
      <c r="AR506" s="89"/>
      <c r="AS506" s="89"/>
      <c r="AT506" s="89"/>
      <c r="AU506" s="89"/>
      <c r="AV506" s="89"/>
      <c r="AW506" s="89"/>
      <c r="AX506" s="89"/>
      <c r="AY506" s="89"/>
      <c r="AZ506" s="89"/>
      <c r="BA506" s="89"/>
      <c r="BB506" s="89"/>
      <c r="BC506" s="89"/>
      <c r="BG506" s="89"/>
      <c r="BH506" s="89"/>
      <c r="BI506" s="89"/>
    </row>
    <row r="507" spans="5:61" ht="15.75" customHeight="1" x14ac:dyDescent="0.35">
      <c r="E507" s="89"/>
      <c r="F507" s="89"/>
      <c r="G507" s="89"/>
      <c r="H507" s="89"/>
      <c r="I507" s="89"/>
      <c r="J507" s="89"/>
      <c r="AC507" s="89"/>
      <c r="AF507" s="89"/>
      <c r="AG507" s="89"/>
      <c r="AH507" s="89"/>
      <c r="AI507" s="89"/>
      <c r="AJ507" s="89"/>
      <c r="AK507" s="89"/>
      <c r="AL507" s="89"/>
      <c r="AM507" s="89"/>
      <c r="AN507" s="89"/>
      <c r="AO507" s="89"/>
      <c r="AP507" s="89"/>
      <c r="AQ507" s="89"/>
      <c r="AR507" s="89"/>
      <c r="AS507" s="89"/>
      <c r="AT507" s="89"/>
      <c r="AU507" s="89"/>
      <c r="AV507" s="89"/>
      <c r="AW507" s="89"/>
      <c r="AX507" s="89"/>
      <c r="AY507" s="89"/>
      <c r="AZ507" s="89"/>
      <c r="BA507" s="89"/>
      <c r="BB507" s="89"/>
      <c r="BC507" s="89"/>
      <c r="BG507" s="89"/>
      <c r="BH507" s="89"/>
      <c r="BI507" s="89"/>
    </row>
    <row r="508" spans="5:61" ht="15.75" customHeight="1" x14ac:dyDescent="0.35">
      <c r="E508" s="89"/>
      <c r="F508" s="89"/>
      <c r="G508" s="89"/>
      <c r="H508" s="89"/>
      <c r="I508" s="89"/>
      <c r="J508" s="89"/>
      <c r="AC508" s="89"/>
      <c r="AF508" s="89"/>
      <c r="AG508" s="89"/>
      <c r="AH508" s="89"/>
      <c r="AI508" s="89"/>
      <c r="AJ508" s="89"/>
      <c r="AK508" s="89"/>
      <c r="AL508" s="89"/>
      <c r="AM508" s="89"/>
      <c r="AN508" s="89"/>
      <c r="AO508" s="89"/>
      <c r="AP508" s="89"/>
      <c r="AQ508" s="89"/>
      <c r="AR508" s="89"/>
      <c r="AS508" s="89"/>
      <c r="AT508" s="89"/>
      <c r="AU508" s="89"/>
      <c r="AV508" s="89"/>
      <c r="AW508" s="89"/>
      <c r="AX508" s="89"/>
      <c r="AY508" s="89"/>
      <c r="AZ508" s="89"/>
      <c r="BA508" s="89"/>
      <c r="BB508" s="89"/>
      <c r="BC508" s="89"/>
      <c r="BG508" s="89"/>
      <c r="BH508" s="89"/>
      <c r="BI508" s="89"/>
    </row>
    <row r="509" spans="5:61" ht="15.75" customHeight="1" x14ac:dyDescent="0.35">
      <c r="E509" s="89"/>
      <c r="F509" s="89"/>
      <c r="G509" s="89"/>
      <c r="H509" s="89"/>
      <c r="I509" s="89"/>
      <c r="J509" s="89"/>
      <c r="AC509" s="89"/>
      <c r="AF509" s="89"/>
      <c r="AG509" s="89"/>
      <c r="AH509" s="89"/>
      <c r="AI509" s="89"/>
      <c r="AJ509" s="89"/>
      <c r="AK509" s="89"/>
      <c r="AL509" s="89"/>
      <c r="AM509" s="89"/>
      <c r="AN509" s="89"/>
      <c r="AO509" s="89"/>
      <c r="AP509" s="89"/>
      <c r="AQ509" s="89"/>
      <c r="AR509" s="89"/>
      <c r="AS509" s="89"/>
      <c r="AT509" s="89"/>
      <c r="AU509" s="89"/>
      <c r="AV509" s="89"/>
      <c r="AW509" s="89"/>
      <c r="AX509" s="89"/>
      <c r="AY509" s="89"/>
      <c r="AZ509" s="89"/>
      <c r="BA509" s="89"/>
      <c r="BB509" s="89"/>
      <c r="BC509" s="89"/>
      <c r="BG509" s="89"/>
      <c r="BH509" s="89"/>
      <c r="BI509" s="89"/>
    </row>
    <row r="510" spans="5:61" ht="15.75" customHeight="1" x14ac:dyDescent="0.35">
      <c r="E510" s="89"/>
      <c r="F510" s="89"/>
      <c r="G510" s="89"/>
      <c r="H510" s="89"/>
      <c r="I510" s="89"/>
      <c r="J510" s="89"/>
      <c r="AC510" s="89"/>
      <c r="AF510" s="89"/>
      <c r="AG510" s="89"/>
      <c r="AH510" s="89"/>
      <c r="AI510" s="89"/>
      <c r="AJ510" s="89"/>
      <c r="AK510" s="89"/>
      <c r="AL510" s="89"/>
      <c r="AM510" s="89"/>
      <c r="AN510" s="89"/>
      <c r="AO510" s="89"/>
      <c r="AP510" s="89"/>
      <c r="AQ510" s="89"/>
      <c r="AR510" s="89"/>
      <c r="AS510" s="89"/>
      <c r="AT510" s="89"/>
      <c r="AU510" s="89"/>
      <c r="AV510" s="89"/>
      <c r="AW510" s="89"/>
      <c r="AX510" s="89"/>
      <c r="AY510" s="89"/>
      <c r="AZ510" s="89"/>
      <c r="BA510" s="89"/>
      <c r="BB510" s="89"/>
      <c r="BC510" s="89"/>
      <c r="BG510" s="89"/>
      <c r="BH510" s="89"/>
      <c r="BI510" s="89"/>
    </row>
    <row r="511" spans="5:61" ht="15.75" customHeight="1" x14ac:dyDescent="0.35">
      <c r="E511" s="89"/>
      <c r="F511" s="89"/>
      <c r="G511" s="89"/>
      <c r="H511" s="89"/>
      <c r="I511" s="89"/>
      <c r="J511" s="89"/>
      <c r="AC511" s="89"/>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c r="BB511" s="89"/>
      <c r="BC511" s="89"/>
      <c r="BG511" s="89"/>
      <c r="BH511" s="89"/>
      <c r="BI511" s="89"/>
    </row>
    <row r="512" spans="5:61" ht="15.75" customHeight="1" x14ac:dyDescent="0.35">
      <c r="E512" s="89"/>
      <c r="F512" s="89"/>
      <c r="G512" s="89"/>
      <c r="H512" s="89"/>
      <c r="I512" s="89"/>
      <c r="J512" s="89"/>
      <c r="AC512" s="89"/>
      <c r="AF512" s="89"/>
      <c r="AG512" s="89"/>
      <c r="AH512" s="89"/>
      <c r="AI512" s="89"/>
      <c r="AJ512" s="89"/>
      <c r="AK512" s="89"/>
      <c r="AL512" s="89"/>
      <c r="AM512" s="89"/>
      <c r="AN512" s="89"/>
      <c r="AO512" s="89"/>
      <c r="AP512" s="89"/>
      <c r="AQ512" s="89"/>
      <c r="AR512" s="89"/>
      <c r="AS512" s="89"/>
      <c r="AT512" s="89"/>
      <c r="AU512" s="89"/>
      <c r="AV512" s="89"/>
      <c r="AW512" s="89"/>
      <c r="AX512" s="89"/>
      <c r="AY512" s="89"/>
      <c r="AZ512" s="89"/>
      <c r="BA512" s="89"/>
      <c r="BB512" s="89"/>
      <c r="BC512" s="89"/>
      <c r="BG512" s="89"/>
      <c r="BH512" s="89"/>
      <c r="BI512" s="89"/>
    </row>
    <row r="513" spans="5:61" ht="15.75" customHeight="1" x14ac:dyDescent="0.35">
      <c r="E513" s="89"/>
      <c r="F513" s="89"/>
      <c r="G513" s="89"/>
      <c r="H513" s="89"/>
      <c r="I513" s="89"/>
      <c r="J513" s="89"/>
      <c r="AC513" s="89"/>
      <c r="AF513" s="89"/>
      <c r="AG513" s="89"/>
      <c r="AH513" s="89"/>
      <c r="AI513" s="89"/>
      <c r="AJ513" s="89"/>
      <c r="AK513" s="89"/>
      <c r="AL513" s="89"/>
      <c r="AM513" s="89"/>
      <c r="AN513" s="89"/>
      <c r="AO513" s="89"/>
      <c r="AP513" s="89"/>
      <c r="AQ513" s="89"/>
      <c r="AR513" s="89"/>
      <c r="AS513" s="89"/>
      <c r="AT513" s="89"/>
      <c r="AU513" s="89"/>
      <c r="AV513" s="89"/>
      <c r="AW513" s="89"/>
      <c r="AX513" s="89"/>
      <c r="AY513" s="89"/>
      <c r="AZ513" s="89"/>
      <c r="BA513" s="89"/>
      <c r="BB513" s="89"/>
      <c r="BC513" s="89"/>
      <c r="BG513" s="89"/>
      <c r="BH513" s="89"/>
      <c r="BI513" s="89"/>
    </row>
    <row r="514" spans="5:61" ht="15.75" customHeight="1" x14ac:dyDescent="0.35">
      <c r="E514" s="89"/>
      <c r="F514" s="89"/>
      <c r="G514" s="89"/>
      <c r="H514" s="89"/>
      <c r="I514" s="89"/>
      <c r="J514" s="89"/>
      <c r="AC514" s="89"/>
      <c r="AF514" s="89"/>
      <c r="AG514" s="89"/>
      <c r="AH514" s="89"/>
      <c r="AI514" s="89"/>
      <c r="AJ514" s="89"/>
      <c r="AK514" s="89"/>
      <c r="AL514" s="89"/>
      <c r="AM514" s="89"/>
      <c r="AN514" s="89"/>
      <c r="AO514" s="89"/>
      <c r="AP514" s="89"/>
      <c r="AQ514" s="89"/>
      <c r="AR514" s="89"/>
      <c r="AS514" s="89"/>
      <c r="AT514" s="89"/>
      <c r="AU514" s="89"/>
      <c r="AV514" s="89"/>
      <c r="AW514" s="89"/>
      <c r="AX514" s="89"/>
      <c r="AY514" s="89"/>
      <c r="AZ514" s="89"/>
      <c r="BA514" s="89"/>
      <c r="BB514" s="89"/>
      <c r="BC514" s="89"/>
      <c r="BG514" s="89"/>
      <c r="BH514" s="89"/>
      <c r="BI514" s="89"/>
    </row>
    <row r="515" spans="5:61" ht="15.75" customHeight="1" x14ac:dyDescent="0.35">
      <c r="E515" s="89"/>
      <c r="F515" s="89"/>
      <c r="G515" s="89"/>
      <c r="H515" s="89"/>
      <c r="I515" s="89"/>
      <c r="J515" s="89"/>
      <c r="AC515" s="89"/>
      <c r="AF515" s="89"/>
      <c r="AG515" s="89"/>
      <c r="AH515" s="89"/>
      <c r="AI515" s="89"/>
      <c r="AJ515" s="89"/>
      <c r="AK515" s="89"/>
      <c r="AL515" s="89"/>
      <c r="AM515" s="89"/>
      <c r="AN515" s="89"/>
      <c r="AO515" s="89"/>
      <c r="AP515" s="89"/>
      <c r="AQ515" s="89"/>
      <c r="AR515" s="89"/>
      <c r="AS515" s="89"/>
      <c r="AT515" s="89"/>
      <c r="AU515" s="89"/>
      <c r="AV515" s="89"/>
      <c r="AW515" s="89"/>
      <c r="AX515" s="89"/>
      <c r="AY515" s="89"/>
      <c r="AZ515" s="89"/>
      <c r="BA515" s="89"/>
      <c r="BB515" s="89"/>
      <c r="BC515" s="89"/>
      <c r="BG515" s="89"/>
      <c r="BH515" s="89"/>
      <c r="BI515" s="89"/>
    </row>
    <row r="516" spans="5:61" ht="15.75" customHeight="1" x14ac:dyDescent="0.35">
      <c r="E516" s="89"/>
      <c r="F516" s="89"/>
      <c r="G516" s="89"/>
      <c r="H516" s="89"/>
      <c r="I516" s="89"/>
      <c r="J516" s="89"/>
      <c r="AC516" s="89"/>
      <c r="AF516" s="89"/>
      <c r="AG516" s="89"/>
      <c r="AH516" s="89"/>
      <c r="AI516" s="89"/>
      <c r="AJ516" s="89"/>
      <c r="AK516" s="89"/>
      <c r="AL516" s="89"/>
      <c r="AM516" s="89"/>
      <c r="AN516" s="89"/>
      <c r="AO516" s="89"/>
      <c r="AP516" s="89"/>
      <c r="AQ516" s="89"/>
      <c r="AR516" s="89"/>
      <c r="AS516" s="89"/>
      <c r="AT516" s="89"/>
      <c r="AU516" s="89"/>
      <c r="AV516" s="89"/>
      <c r="AW516" s="89"/>
      <c r="AX516" s="89"/>
      <c r="AY516" s="89"/>
      <c r="AZ516" s="89"/>
      <c r="BA516" s="89"/>
      <c r="BB516" s="89"/>
      <c r="BC516" s="89"/>
      <c r="BG516" s="89"/>
      <c r="BH516" s="89"/>
      <c r="BI516" s="89"/>
    </row>
    <row r="517" spans="5:61" ht="15.75" customHeight="1" x14ac:dyDescent="0.35">
      <c r="E517" s="89"/>
      <c r="F517" s="89"/>
      <c r="G517" s="89"/>
      <c r="H517" s="89"/>
      <c r="I517" s="89"/>
      <c r="J517" s="89"/>
      <c r="AC517" s="89"/>
      <c r="AF517" s="89"/>
      <c r="AG517" s="89"/>
      <c r="AH517" s="89"/>
      <c r="AI517" s="89"/>
      <c r="AJ517" s="89"/>
      <c r="AK517" s="89"/>
      <c r="AL517" s="89"/>
      <c r="AM517" s="89"/>
      <c r="AN517" s="89"/>
      <c r="AO517" s="89"/>
      <c r="AP517" s="89"/>
      <c r="AQ517" s="89"/>
      <c r="AR517" s="89"/>
      <c r="AS517" s="89"/>
      <c r="AT517" s="89"/>
      <c r="AU517" s="89"/>
      <c r="AV517" s="89"/>
      <c r="AW517" s="89"/>
      <c r="AX517" s="89"/>
      <c r="AY517" s="89"/>
      <c r="AZ517" s="89"/>
      <c r="BA517" s="89"/>
      <c r="BB517" s="89"/>
      <c r="BC517" s="89"/>
      <c r="BG517" s="89"/>
      <c r="BH517" s="89"/>
      <c r="BI517" s="89"/>
    </row>
    <row r="518" spans="5:61" ht="15.75" customHeight="1" x14ac:dyDescent="0.35">
      <c r="E518" s="89"/>
      <c r="F518" s="89"/>
      <c r="G518" s="89"/>
      <c r="H518" s="89"/>
      <c r="I518" s="89"/>
      <c r="J518" s="89"/>
      <c r="AC518" s="89"/>
      <c r="AF518" s="89"/>
      <c r="AG518" s="89"/>
      <c r="AH518" s="89"/>
      <c r="AI518" s="89"/>
      <c r="AJ518" s="89"/>
      <c r="AK518" s="89"/>
      <c r="AL518" s="89"/>
      <c r="AM518" s="89"/>
      <c r="AN518" s="89"/>
      <c r="AO518" s="89"/>
      <c r="AP518" s="89"/>
      <c r="AQ518" s="89"/>
      <c r="AR518" s="89"/>
      <c r="AS518" s="89"/>
      <c r="AT518" s="89"/>
      <c r="AU518" s="89"/>
      <c r="AV518" s="89"/>
      <c r="AW518" s="89"/>
      <c r="AX518" s="89"/>
      <c r="AY518" s="89"/>
      <c r="AZ518" s="89"/>
      <c r="BA518" s="89"/>
      <c r="BB518" s="89"/>
      <c r="BC518" s="89"/>
      <c r="BG518" s="89"/>
      <c r="BH518" s="89"/>
      <c r="BI518" s="89"/>
    </row>
    <row r="519" spans="5:61" ht="15.75" customHeight="1" x14ac:dyDescent="0.35">
      <c r="E519" s="89"/>
      <c r="F519" s="89"/>
      <c r="G519" s="89"/>
      <c r="H519" s="89"/>
      <c r="I519" s="89"/>
      <c r="J519" s="89"/>
      <c r="AC519" s="89"/>
      <c r="AF519" s="89"/>
      <c r="AG519" s="89"/>
      <c r="AH519" s="89"/>
      <c r="AI519" s="89"/>
      <c r="AJ519" s="89"/>
      <c r="AK519" s="89"/>
      <c r="AL519" s="89"/>
      <c r="AM519" s="89"/>
      <c r="AN519" s="89"/>
      <c r="AO519" s="89"/>
      <c r="AP519" s="89"/>
      <c r="AQ519" s="89"/>
      <c r="AR519" s="89"/>
      <c r="AS519" s="89"/>
      <c r="AT519" s="89"/>
      <c r="AU519" s="89"/>
      <c r="AV519" s="89"/>
      <c r="AW519" s="89"/>
      <c r="AX519" s="89"/>
      <c r="AY519" s="89"/>
      <c r="AZ519" s="89"/>
      <c r="BA519" s="89"/>
      <c r="BB519" s="89"/>
      <c r="BC519" s="89"/>
      <c r="BG519" s="89"/>
      <c r="BH519" s="89"/>
      <c r="BI519" s="89"/>
    </row>
    <row r="520" spans="5:61" ht="15.75" customHeight="1" x14ac:dyDescent="0.35">
      <c r="E520" s="89"/>
      <c r="F520" s="89"/>
      <c r="G520" s="89"/>
      <c r="H520" s="89"/>
      <c r="I520" s="89"/>
      <c r="J520" s="89"/>
      <c r="AC520" s="89"/>
      <c r="AF520" s="89"/>
      <c r="AG520" s="89"/>
      <c r="AH520" s="89"/>
      <c r="AI520" s="89"/>
      <c r="AJ520" s="89"/>
      <c r="AK520" s="89"/>
      <c r="AL520" s="89"/>
      <c r="AM520" s="89"/>
      <c r="AN520" s="89"/>
      <c r="AO520" s="89"/>
      <c r="AP520" s="89"/>
      <c r="AQ520" s="89"/>
      <c r="AR520" s="89"/>
      <c r="AS520" s="89"/>
      <c r="AT520" s="89"/>
      <c r="AU520" s="89"/>
      <c r="AV520" s="89"/>
      <c r="AW520" s="89"/>
      <c r="AX520" s="89"/>
      <c r="AY520" s="89"/>
      <c r="AZ520" s="89"/>
      <c r="BA520" s="89"/>
      <c r="BB520" s="89"/>
      <c r="BC520" s="89"/>
      <c r="BG520" s="89"/>
      <c r="BH520" s="89"/>
      <c r="BI520" s="89"/>
    </row>
    <row r="521" spans="5:61" ht="15.75" customHeight="1" x14ac:dyDescent="0.35">
      <c r="E521" s="89"/>
      <c r="F521" s="89"/>
      <c r="G521" s="89"/>
      <c r="H521" s="89"/>
      <c r="I521" s="89"/>
      <c r="J521" s="89"/>
      <c r="AC521" s="89"/>
      <c r="AF521" s="89"/>
      <c r="AG521" s="89"/>
      <c r="AH521" s="89"/>
      <c r="AI521" s="89"/>
      <c r="AJ521" s="89"/>
      <c r="AK521" s="89"/>
      <c r="AL521" s="89"/>
      <c r="AM521" s="89"/>
      <c r="AN521" s="89"/>
      <c r="AO521" s="89"/>
      <c r="AP521" s="89"/>
      <c r="AQ521" s="89"/>
      <c r="AR521" s="89"/>
      <c r="AS521" s="89"/>
      <c r="AT521" s="89"/>
      <c r="AU521" s="89"/>
      <c r="AV521" s="89"/>
      <c r="AW521" s="89"/>
      <c r="AX521" s="89"/>
      <c r="AY521" s="89"/>
      <c r="AZ521" s="89"/>
      <c r="BA521" s="89"/>
      <c r="BB521" s="89"/>
      <c r="BC521" s="89"/>
      <c r="BG521" s="89"/>
      <c r="BH521" s="89"/>
      <c r="BI521" s="89"/>
    </row>
    <row r="522" spans="5:61" ht="15.75" customHeight="1" x14ac:dyDescent="0.35">
      <c r="E522" s="89"/>
      <c r="F522" s="89"/>
      <c r="G522" s="89"/>
      <c r="H522" s="89"/>
      <c r="I522" s="89"/>
      <c r="J522" s="89"/>
      <c r="AC522" s="89"/>
      <c r="AF522" s="89"/>
      <c r="AG522" s="89"/>
      <c r="AH522" s="89"/>
      <c r="AI522" s="89"/>
      <c r="AJ522" s="89"/>
      <c r="AK522" s="89"/>
      <c r="AL522" s="89"/>
      <c r="AM522" s="89"/>
      <c r="AN522" s="89"/>
      <c r="AO522" s="89"/>
      <c r="AP522" s="89"/>
      <c r="AQ522" s="89"/>
      <c r="AR522" s="89"/>
      <c r="AS522" s="89"/>
      <c r="AT522" s="89"/>
      <c r="AU522" s="89"/>
      <c r="AV522" s="89"/>
      <c r="AW522" s="89"/>
      <c r="AX522" s="89"/>
      <c r="AY522" s="89"/>
      <c r="AZ522" s="89"/>
      <c r="BA522" s="89"/>
      <c r="BB522" s="89"/>
      <c r="BC522" s="89"/>
      <c r="BG522" s="89"/>
      <c r="BH522" s="89"/>
      <c r="BI522" s="89"/>
    </row>
    <row r="523" spans="5:61" ht="15.75" customHeight="1" x14ac:dyDescent="0.35">
      <c r="E523" s="89"/>
      <c r="F523" s="89"/>
      <c r="G523" s="89"/>
      <c r="H523" s="89"/>
      <c r="I523" s="89"/>
      <c r="J523" s="89"/>
      <c r="AC523" s="89"/>
      <c r="AF523" s="89"/>
      <c r="AG523" s="89"/>
      <c r="AH523" s="89"/>
      <c r="AI523" s="89"/>
      <c r="AJ523" s="89"/>
      <c r="AK523" s="89"/>
      <c r="AL523" s="89"/>
      <c r="AM523" s="89"/>
      <c r="AN523" s="89"/>
      <c r="AO523" s="89"/>
      <c r="AP523" s="89"/>
      <c r="AQ523" s="89"/>
      <c r="AR523" s="89"/>
      <c r="AS523" s="89"/>
      <c r="AT523" s="89"/>
      <c r="AU523" s="89"/>
      <c r="AV523" s="89"/>
      <c r="AW523" s="89"/>
      <c r="AX523" s="89"/>
      <c r="AY523" s="89"/>
      <c r="AZ523" s="89"/>
      <c r="BA523" s="89"/>
      <c r="BB523" s="89"/>
      <c r="BC523" s="89"/>
      <c r="BG523" s="89"/>
      <c r="BH523" s="89"/>
      <c r="BI523" s="89"/>
    </row>
    <row r="524" spans="5:61" ht="15.75" customHeight="1" x14ac:dyDescent="0.35">
      <c r="E524" s="89"/>
      <c r="F524" s="89"/>
      <c r="G524" s="89"/>
      <c r="H524" s="89"/>
      <c r="I524" s="89"/>
      <c r="J524" s="89"/>
      <c r="AC524" s="89"/>
      <c r="AF524" s="89"/>
      <c r="AG524" s="89"/>
      <c r="AH524" s="89"/>
      <c r="AI524" s="89"/>
      <c r="AJ524" s="89"/>
      <c r="AK524" s="89"/>
      <c r="AL524" s="89"/>
      <c r="AM524" s="89"/>
      <c r="AN524" s="89"/>
      <c r="AO524" s="89"/>
      <c r="AP524" s="89"/>
      <c r="AQ524" s="89"/>
      <c r="AR524" s="89"/>
      <c r="AS524" s="89"/>
      <c r="AT524" s="89"/>
      <c r="AU524" s="89"/>
      <c r="AV524" s="89"/>
      <c r="AW524" s="89"/>
      <c r="AX524" s="89"/>
      <c r="AY524" s="89"/>
      <c r="AZ524" s="89"/>
      <c r="BA524" s="89"/>
      <c r="BB524" s="89"/>
      <c r="BC524" s="89"/>
      <c r="BG524" s="89"/>
      <c r="BH524" s="89"/>
      <c r="BI524" s="89"/>
    </row>
    <row r="525" spans="5:61" ht="15.75" customHeight="1" x14ac:dyDescent="0.35">
      <c r="E525" s="89"/>
      <c r="F525" s="89"/>
      <c r="G525" s="89"/>
      <c r="H525" s="89"/>
      <c r="I525" s="89"/>
      <c r="J525" s="89"/>
      <c r="AC525" s="89"/>
      <c r="AF525" s="89"/>
      <c r="AG525" s="89"/>
      <c r="AH525" s="89"/>
      <c r="AI525" s="89"/>
      <c r="AJ525" s="89"/>
      <c r="AK525" s="89"/>
      <c r="AL525" s="89"/>
      <c r="AM525" s="89"/>
      <c r="AN525" s="89"/>
      <c r="AO525" s="89"/>
      <c r="AP525" s="89"/>
      <c r="AQ525" s="89"/>
      <c r="AR525" s="89"/>
      <c r="AS525" s="89"/>
      <c r="AT525" s="89"/>
      <c r="AU525" s="89"/>
      <c r="AV525" s="89"/>
      <c r="AW525" s="89"/>
      <c r="AX525" s="89"/>
      <c r="AY525" s="89"/>
      <c r="AZ525" s="89"/>
      <c r="BA525" s="89"/>
      <c r="BB525" s="89"/>
      <c r="BC525" s="89"/>
      <c r="BG525" s="89"/>
      <c r="BH525" s="89"/>
      <c r="BI525" s="89"/>
    </row>
    <row r="526" spans="5:61" ht="15.75" customHeight="1" x14ac:dyDescent="0.35">
      <c r="E526" s="89"/>
      <c r="F526" s="89"/>
      <c r="G526" s="89"/>
      <c r="H526" s="89"/>
      <c r="I526" s="89"/>
      <c r="J526" s="89"/>
      <c r="AC526" s="89"/>
      <c r="AF526" s="89"/>
      <c r="AG526" s="89"/>
      <c r="AH526" s="89"/>
      <c r="AI526" s="89"/>
      <c r="AJ526" s="89"/>
      <c r="AK526" s="89"/>
      <c r="AL526" s="89"/>
      <c r="AM526" s="89"/>
      <c r="AN526" s="89"/>
      <c r="AO526" s="89"/>
      <c r="AP526" s="89"/>
      <c r="AQ526" s="89"/>
      <c r="AR526" s="89"/>
      <c r="AS526" s="89"/>
      <c r="AT526" s="89"/>
      <c r="AU526" s="89"/>
      <c r="AV526" s="89"/>
      <c r="AW526" s="89"/>
      <c r="AX526" s="89"/>
      <c r="AY526" s="89"/>
      <c r="AZ526" s="89"/>
      <c r="BA526" s="89"/>
      <c r="BB526" s="89"/>
      <c r="BC526" s="89"/>
      <c r="BG526" s="89"/>
      <c r="BH526" s="89"/>
      <c r="BI526" s="89"/>
    </row>
    <row r="527" spans="5:61" ht="15.75" customHeight="1" x14ac:dyDescent="0.35">
      <c r="E527" s="89"/>
      <c r="F527" s="89"/>
      <c r="G527" s="89"/>
      <c r="H527" s="89"/>
      <c r="I527" s="89"/>
      <c r="J527" s="89"/>
      <c r="AC527" s="89"/>
      <c r="AF527" s="89"/>
      <c r="AG527" s="89"/>
      <c r="AH527" s="89"/>
      <c r="AI527" s="89"/>
      <c r="AJ527" s="89"/>
      <c r="AK527" s="89"/>
      <c r="AL527" s="89"/>
      <c r="AM527" s="89"/>
      <c r="AN527" s="89"/>
      <c r="AO527" s="89"/>
      <c r="AP527" s="89"/>
      <c r="AQ527" s="89"/>
      <c r="AR527" s="89"/>
      <c r="AS527" s="89"/>
      <c r="AT527" s="89"/>
      <c r="AU527" s="89"/>
      <c r="AV527" s="89"/>
      <c r="AW527" s="89"/>
      <c r="AX527" s="89"/>
      <c r="AY527" s="89"/>
      <c r="AZ527" s="89"/>
      <c r="BA527" s="89"/>
      <c r="BB527" s="89"/>
      <c r="BC527" s="89"/>
      <c r="BG527" s="89"/>
      <c r="BH527" s="89"/>
      <c r="BI527" s="89"/>
    </row>
    <row r="528" spans="5:61" ht="15.75" customHeight="1" x14ac:dyDescent="0.35">
      <c r="E528" s="89"/>
      <c r="F528" s="89"/>
      <c r="G528" s="89"/>
      <c r="H528" s="89"/>
      <c r="I528" s="89"/>
      <c r="J528" s="89"/>
      <c r="AC528" s="89"/>
      <c r="AF528" s="89"/>
      <c r="AG528" s="89"/>
      <c r="AH528" s="89"/>
      <c r="AI528" s="89"/>
      <c r="AJ528" s="89"/>
      <c r="AK528" s="89"/>
      <c r="AL528" s="89"/>
      <c r="AM528" s="89"/>
      <c r="AN528" s="89"/>
      <c r="AO528" s="89"/>
      <c r="AP528" s="89"/>
      <c r="AQ528" s="89"/>
      <c r="AR528" s="89"/>
      <c r="AS528" s="89"/>
      <c r="AT528" s="89"/>
      <c r="AU528" s="89"/>
      <c r="AV528" s="89"/>
      <c r="AW528" s="89"/>
      <c r="AX528" s="89"/>
      <c r="AY528" s="89"/>
      <c r="AZ528" s="89"/>
      <c r="BA528" s="89"/>
      <c r="BB528" s="89"/>
      <c r="BC528" s="89"/>
      <c r="BG528" s="89"/>
      <c r="BH528" s="89"/>
      <c r="BI528" s="89"/>
    </row>
    <row r="529" spans="5:61" ht="15.75" customHeight="1" x14ac:dyDescent="0.35">
      <c r="E529" s="89"/>
      <c r="F529" s="89"/>
      <c r="G529" s="89"/>
      <c r="H529" s="89"/>
      <c r="I529" s="89"/>
      <c r="J529" s="89"/>
      <c r="AC529" s="89"/>
      <c r="AF529" s="89"/>
      <c r="AG529" s="89"/>
      <c r="AH529" s="89"/>
      <c r="AI529" s="89"/>
      <c r="AJ529" s="89"/>
      <c r="AK529" s="89"/>
      <c r="AL529" s="89"/>
      <c r="AM529" s="89"/>
      <c r="AN529" s="89"/>
      <c r="AO529" s="89"/>
      <c r="AP529" s="89"/>
      <c r="AQ529" s="89"/>
      <c r="AR529" s="89"/>
      <c r="AS529" s="89"/>
      <c r="AT529" s="89"/>
      <c r="AU529" s="89"/>
      <c r="AV529" s="89"/>
      <c r="AW529" s="89"/>
      <c r="AX529" s="89"/>
      <c r="AY529" s="89"/>
      <c r="AZ529" s="89"/>
      <c r="BA529" s="89"/>
      <c r="BB529" s="89"/>
      <c r="BC529" s="89"/>
      <c r="BG529" s="89"/>
      <c r="BH529" s="89"/>
      <c r="BI529" s="89"/>
    </row>
    <row r="530" spans="5:61" ht="15.75" customHeight="1" x14ac:dyDescent="0.35">
      <c r="E530" s="89"/>
      <c r="F530" s="89"/>
      <c r="G530" s="89"/>
      <c r="H530" s="89"/>
      <c r="I530" s="89"/>
      <c r="J530" s="89"/>
      <c r="AC530" s="89"/>
      <c r="AF530" s="89"/>
      <c r="AG530" s="89"/>
      <c r="AH530" s="89"/>
      <c r="AI530" s="89"/>
      <c r="AJ530" s="89"/>
      <c r="AK530" s="89"/>
      <c r="AL530" s="89"/>
      <c r="AM530" s="89"/>
      <c r="AN530" s="89"/>
      <c r="AO530" s="89"/>
      <c r="AP530" s="89"/>
      <c r="AQ530" s="89"/>
      <c r="AR530" s="89"/>
      <c r="AS530" s="89"/>
      <c r="AT530" s="89"/>
      <c r="AU530" s="89"/>
      <c r="AV530" s="89"/>
      <c r="AW530" s="89"/>
      <c r="AX530" s="89"/>
      <c r="AY530" s="89"/>
      <c r="AZ530" s="89"/>
      <c r="BA530" s="89"/>
      <c r="BB530" s="89"/>
      <c r="BC530" s="89"/>
      <c r="BG530" s="89"/>
      <c r="BH530" s="89"/>
      <c r="BI530" s="89"/>
    </row>
    <row r="531" spans="5:61" ht="15.75" customHeight="1" x14ac:dyDescent="0.35">
      <c r="E531" s="89"/>
      <c r="F531" s="89"/>
      <c r="G531" s="89"/>
      <c r="H531" s="89"/>
      <c r="I531" s="89"/>
      <c r="J531" s="89"/>
      <c r="AC531" s="89"/>
      <c r="AF531" s="89"/>
      <c r="AG531" s="89"/>
      <c r="AH531" s="89"/>
      <c r="AI531" s="89"/>
      <c r="AJ531" s="89"/>
      <c r="AK531" s="89"/>
      <c r="AL531" s="89"/>
      <c r="AM531" s="89"/>
      <c r="AN531" s="89"/>
      <c r="AO531" s="89"/>
      <c r="AP531" s="89"/>
      <c r="AQ531" s="89"/>
      <c r="AR531" s="89"/>
      <c r="AS531" s="89"/>
      <c r="AT531" s="89"/>
      <c r="AU531" s="89"/>
      <c r="AV531" s="89"/>
      <c r="AW531" s="89"/>
      <c r="AX531" s="89"/>
      <c r="AY531" s="89"/>
      <c r="AZ531" s="89"/>
      <c r="BA531" s="89"/>
      <c r="BB531" s="89"/>
      <c r="BC531" s="89"/>
      <c r="BG531" s="89"/>
      <c r="BH531" s="89"/>
      <c r="BI531" s="89"/>
    </row>
    <row r="532" spans="5:61" ht="15.75" customHeight="1" x14ac:dyDescent="0.35">
      <c r="E532" s="89"/>
      <c r="F532" s="89"/>
      <c r="G532" s="89"/>
      <c r="H532" s="89"/>
      <c r="I532" s="89"/>
      <c r="J532" s="89"/>
      <c r="AC532" s="89"/>
      <c r="AF532" s="89"/>
      <c r="AG532" s="89"/>
      <c r="AH532" s="89"/>
      <c r="AI532" s="89"/>
      <c r="AJ532" s="89"/>
      <c r="AK532" s="89"/>
      <c r="AL532" s="89"/>
      <c r="AM532" s="89"/>
      <c r="AN532" s="89"/>
      <c r="AO532" s="89"/>
      <c r="AP532" s="89"/>
      <c r="AQ532" s="89"/>
      <c r="AR532" s="89"/>
      <c r="AS532" s="89"/>
      <c r="AT532" s="89"/>
      <c r="AU532" s="89"/>
      <c r="AV532" s="89"/>
      <c r="AW532" s="89"/>
      <c r="AX532" s="89"/>
      <c r="AY532" s="89"/>
      <c r="AZ532" s="89"/>
      <c r="BA532" s="89"/>
      <c r="BB532" s="89"/>
      <c r="BC532" s="89"/>
      <c r="BG532" s="89"/>
      <c r="BH532" s="89"/>
      <c r="BI532" s="89"/>
    </row>
    <row r="533" spans="5:61" ht="15.75" customHeight="1" x14ac:dyDescent="0.35">
      <c r="E533" s="89"/>
      <c r="F533" s="89"/>
      <c r="G533" s="89"/>
      <c r="H533" s="89"/>
      <c r="I533" s="89"/>
      <c r="J533" s="89"/>
      <c r="AC533" s="89"/>
      <c r="AF533" s="89"/>
      <c r="AG533" s="89"/>
      <c r="AH533" s="89"/>
      <c r="AI533" s="89"/>
      <c r="AJ533" s="89"/>
      <c r="AK533" s="89"/>
      <c r="AL533" s="89"/>
      <c r="AM533" s="89"/>
      <c r="AN533" s="89"/>
      <c r="AO533" s="89"/>
      <c r="AP533" s="89"/>
      <c r="AQ533" s="89"/>
      <c r="AR533" s="89"/>
      <c r="AS533" s="89"/>
      <c r="AT533" s="89"/>
      <c r="AU533" s="89"/>
      <c r="AV533" s="89"/>
      <c r="AW533" s="89"/>
      <c r="AX533" s="89"/>
      <c r="AY533" s="89"/>
      <c r="AZ533" s="89"/>
      <c r="BA533" s="89"/>
      <c r="BB533" s="89"/>
      <c r="BC533" s="89"/>
      <c r="BG533" s="89"/>
      <c r="BH533" s="89"/>
      <c r="BI533" s="89"/>
    </row>
    <row r="534" spans="5:61" ht="15.75" customHeight="1" x14ac:dyDescent="0.35">
      <c r="E534" s="89"/>
      <c r="F534" s="89"/>
      <c r="G534" s="89"/>
      <c r="H534" s="89"/>
      <c r="I534" s="89"/>
      <c r="J534" s="89"/>
      <c r="AC534" s="89"/>
      <c r="AF534" s="89"/>
      <c r="AG534" s="89"/>
      <c r="AH534" s="89"/>
      <c r="AI534" s="89"/>
      <c r="AJ534" s="89"/>
      <c r="AK534" s="89"/>
      <c r="AL534" s="89"/>
      <c r="AM534" s="89"/>
      <c r="AN534" s="89"/>
      <c r="AO534" s="89"/>
      <c r="AP534" s="89"/>
      <c r="AQ534" s="89"/>
      <c r="AR534" s="89"/>
      <c r="AS534" s="89"/>
      <c r="AT534" s="89"/>
      <c r="AU534" s="89"/>
      <c r="AV534" s="89"/>
      <c r="AW534" s="89"/>
      <c r="AX534" s="89"/>
      <c r="AY534" s="89"/>
      <c r="AZ534" s="89"/>
      <c r="BA534" s="89"/>
      <c r="BB534" s="89"/>
      <c r="BC534" s="89"/>
      <c r="BG534" s="89"/>
      <c r="BH534" s="89"/>
      <c r="BI534" s="89"/>
    </row>
    <row r="535" spans="5:61" ht="15.75" customHeight="1" x14ac:dyDescent="0.35">
      <c r="E535" s="89"/>
      <c r="F535" s="89"/>
      <c r="G535" s="89"/>
      <c r="H535" s="89"/>
      <c r="I535" s="89"/>
      <c r="J535" s="89"/>
      <c r="AC535" s="89"/>
      <c r="AF535" s="89"/>
      <c r="AG535" s="89"/>
      <c r="AH535" s="89"/>
      <c r="AI535" s="89"/>
      <c r="AJ535" s="89"/>
      <c r="AK535" s="89"/>
      <c r="AL535" s="89"/>
      <c r="AM535" s="89"/>
      <c r="AN535" s="89"/>
      <c r="AO535" s="89"/>
      <c r="AP535" s="89"/>
      <c r="AQ535" s="89"/>
      <c r="AR535" s="89"/>
      <c r="AS535" s="89"/>
      <c r="AT535" s="89"/>
      <c r="AU535" s="89"/>
      <c r="AV535" s="89"/>
      <c r="AW535" s="89"/>
      <c r="AX535" s="89"/>
      <c r="AY535" s="89"/>
      <c r="AZ535" s="89"/>
      <c r="BA535" s="89"/>
      <c r="BB535" s="89"/>
      <c r="BC535" s="89"/>
      <c r="BG535" s="89"/>
      <c r="BH535" s="89"/>
      <c r="BI535" s="89"/>
    </row>
    <row r="536" spans="5:61" ht="15.75" customHeight="1" x14ac:dyDescent="0.35">
      <c r="E536" s="89"/>
      <c r="F536" s="89"/>
      <c r="G536" s="89"/>
      <c r="H536" s="89"/>
      <c r="I536" s="89"/>
      <c r="J536" s="89"/>
      <c r="AC536" s="89"/>
      <c r="AF536" s="89"/>
      <c r="AG536" s="89"/>
      <c r="AH536" s="89"/>
      <c r="AI536" s="89"/>
      <c r="AJ536" s="89"/>
      <c r="AK536" s="89"/>
      <c r="AL536" s="89"/>
      <c r="AM536" s="89"/>
      <c r="AN536" s="89"/>
      <c r="AO536" s="89"/>
      <c r="AP536" s="89"/>
      <c r="AQ536" s="89"/>
      <c r="AR536" s="89"/>
      <c r="AS536" s="89"/>
      <c r="AT536" s="89"/>
      <c r="AU536" s="89"/>
      <c r="AV536" s="89"/>
      <c r="AW536" s="89"/>
      <c r="AX536" s="89"/>
      <c r="AY536" s="89"/>
      <c r="AZ536" s="89"/>
      <c r="BA536" s="89"/>
      <c r="BB536" s="89"/>
      <c r="BC536" s="89"/>
      <c r="BG536" s="89"/>
      <c r="BH536" s="89"/>
      <c r="BI536" s="89"/>
    </row>
    <row r="537" spans="5:61" ht="15.75" customHeight="1" x14ac:dyDescent="0.35">
      <c r="E537" s="89"/>
      <c r="F537" s="89"/>
      <c r="G537" s="89"/>
      <c r="H537" s="89"/>
      <c r="I537" s="89"/>
      <c r="J537" s="89"/>
      <c r="AC537" s="89"/>
      <c r="AF537" s="89"/>
      <c r="AG537" s="89"/>
      <c r="AH537" s="89"/>
      <c r="AI537" s="89"/>
      <c r="AJ537" s="89"/>
      <c r="AK537" s="89"/>
      <c r="AL537" s="89"/>
      <c r="AM537" s="89"/>
      <c r="AN537" s="89"/>
      <c r="AO537" s="89"/>
      <c r="AP537" s="89"/>
      <c r="AQ537" s="89"/>
      <c r="AR537" s="89"/>
      <c r="AS537" s="89"/>
      <c r="AT537" s="89"/>
      <c r="AU537" s="89"/>
      <c r="AV537" s="89"/>
      <c r="AW537" s="89"/>
      <c r="AX537" s="89"/>
      <c r="AY537" s="89"/>
      <c r="AZ537" s="89"/>
      <c r="BA537" s="89"/>
      <c r="BB537" s="89"/>
      <c r="BC537" s="89"/>
      <c r="BG537" s="89"/>
      <c r="BH537" s="89"/>
      <c r="BI537" s="89"/>
    </row>
    <row r="538" spans="5:61" ht="15.75" customHeight="1" x14ac:dyDescent="0.35">
      <c r="E538" s="89"/>
      <c r="F538" s="89"/>
      <c r="G538" s="89"/>
      <c r="H538" s="89"/>
      <c r="I538" s="89"/>
      <c r="J538" s="89"/>
      <c r="AC538" s="89"/>
      <c r="AF538" s="89"/>
      <c r="AG538" s="89"/>
      <c r="AH538" s="89"/>
      <c r="AI538" s="89"/>
      <c r="AJ538" s="89"/>
      <c r="AK538" s="89"/>
      <c r="AL538" s="89"/>
      <c r="AM538" s="89"/>
      <c r="AN538" s="89"/>
      <c r="AO538" s="89"/>
      <c r="AP538" s="89"/>
      <c r="AQ538" s="89"/>
      <c r="AR538" s="89"/>
      <c r="AS538" s="89"/>
      <c r="AT538" s="89"/>
      <c r="AU538" s="89"/>
      <c r="AV538" s="89"/>
      <c r="AW538" s="89"/>
      <c r="AX538" s="89"/>
      <c r="AY538" s="89"/>
      <c r="AZ538" s="89"/>
      <c r="BA538" s="89"/>
      <c r="BB538" s="89"/>
      <c r="BC538" s="89"/>
      <c r="BG538" s="89"/>
      <c r="BH538" s="89"/>
      <c r="BI538" s="89"/>
    </row>
    <row r="539" spans="5:61" ht="15.75" customHeight="1" x14ac:dyDescent="0.35">
      <c r="E539" s="89"/>
      <c r="F539" s="89"/>
      <c r="G539" s="89"/>
      <c r="H539" s="89"/>
      <c r="I539" s="89"/>
      <c r="J539" s="89"/>
      <c r="AC539" s="89"/>
      <c r="AF539" s="89"/>
      <c r="AG539" s="89"/>
      <c r="AH539" s="89"/>
      <c r="AI539" s="89"/>
      <c r="AJ539" s="89"/>
      <c r="AK539" s="89"/>
      <c r="AL539" s="89"/>
      <c r="AM539" s="89"/>
      <c r="AN539" s="89"/>
      <c r="AO539" s="89"/>
      <c r="AP539" s="89"/>
      <c r="AQ539" s="89"/>
      <c r="AR539" s="89"/>
      <c r="AS539" s="89"/>
      <c r="AT539" s="89"/>
      <c r="AU539" s="89"/>
      <c r="AV539" s="89"/>
      <c r="AW539" s="89"/>
      <c r="AX539" s="89"/>
      <c r="AY539" s="89"/>
      <c r="AZ539" s="89"/>
      <c r="BA539" s="89"/>
      <c r="BB539" s="89"/>
      <c r="BC539" s="89"/>
      <c r="BG539" s="89"/>
      <c r="BH539" s="89"/>
      <c r="BI539" s="89"/>
    </row>
    <row r="540" spans="5:61" ht="15.75" customHeight="1" x14ac:dyDescent="0.35">
      <c r="E540" s="89"/>
      <c r="F540" s="89"/>
      <c r="G540" s="89"/>
      <c r="H540" s="89"/>
      <c r="I540" s="89"/>
      <c r="J540" s="89"/>
      <c r="AC540" s="89"/>
      <c r="AF540" s="89"/>
      <c r="AG540" s="89"/>
      <c r="AH540" s="89"/>
      <c r="AI540" s="89"/>
      <c r="AJ540" s="89"/>
      <c r="AK540" s="89"/>
      <c r="AL540" s="89"/>
      <c r="AM540" s="89"/>
      <c r="AN540" s="89"/>
      <c r="AO540" s="89"/>
      <c r="AP540" s="89"/>
      <c r="AQ540" s="89"/>
      <c r="AR540" s="89"/>
      <c r="AS540" s="89"/>
      <c r="AT540" s="89"/>
      <c r="AU540" s="89"/>
      <c r="AV540" s="89"/>
      <c r="AW540" s="89"/>
      <c r="AX540" s="89"/>
      <c r="AY540" s="89"/>
      <c r="AZ540" s="89"/>
      <c r="BA540" s="89"/>
      <c r="BB540" s="89"/>
      <c r="BC540" s="89"/>
      <c r="BG540" s="89"/>
      <c r="BH540" s="89"/>
      <c r="BI540" s="89"/>
    </row>
    <row r="541" spans="5:61" ht="15.75" customHeight="1" x14ac:dyDescent="0.35">
      <c r="E541" s="89"/>
      <c r="F541" s="89"/>
      <c r="G541" s="89"/>
      <c r="H541" s="89"/>
      <c r="I541" s="89"/>
      <c r="J541" s="89"/>
      <c r="AC541" s="89"/>
      <c r="AF541" s="89"/>
      <c r="AG541" s="89"/>
      <c r="AH541" s="89"/>
      <c r="AI541" s="89"/>
      <c r="AJ541" s="89"/>
      <c r="AK541" s="89"/>
      <c r="AL541" s="89"/>
      <c r="AM541" s="89"/>
      <c r="AN541" s="89"/>
      <c r="AO541" s="89"/>
      <c r="AP541" s="89"/>
      <c r="AQ541" s="89"/>
      <c r="AR541" s="89"/>
      <c r="AS541" s="89"/>
      <c r="AT541" s="89"/>
      <c r="AU541" s="89"/>
      <c r="AV541" s="89"/>
      <c r="AW541" s="89"/>
      <c r="AX541" s="89"/>
      <c r="AY541" s="89"/>
      <c r="AZ541" s="89"/>
      <c r="BA541" s="89"/>
      <c r="BB541" s="89"/>
      <c r="BC541" s="89"/>
      <c r="BG541" s="89"/>
      <c r="BH541" s="89"/>
      <c r="BI541" s="89"/>
    </row>
    <row r="542" spans="5:61" ht="15.75" customHeight="1" x14ac:dyDescent="0.35">
      <c r="E542" s="89"/>
      <c r="F542" s="89"/>
      <c r="G542" s="89"/>
      <c r="H542" s="89"/>
      <c r="I542" s="89"/>
      <c r="J542" s="89"/>
      <c r="AC542" s="89"/>
      <c r="AF542" s="89"/>
      <c r="AG542" s="89"/>
      <c r="AH542" s="89"/>
      <c r="AI542" s="89"/>
      <c r="AJ542" s="89"/>
      <c r="AK542" s="89"/>
      <c r="AL542" s="89"/>
      <c r="AM542" s="89"/>
      <c r="AN542" s="89"/>
      <c r="AO542" s="89"/>
      <c r="AP542" s="89"/>
      <c r="AQ542" s="89"/>
      <c r="AR542" s="89"/>
      <c r="AS542" s="89"/>
      <c r="AT542" s="89"/>
      <c r="AU542" s="89"/>
      <c r="AV542" s="89"/>
      <c r="AW542" s="89"/>
      <c r="AX542" s="89"/>
      <c r="AY542" s="89"/>
      <c r="AZ542" s="89"/>
      <c r="BA542" s="89"/>
      <c r="BB542" s="89"/>
      <c r="BC542" s="89"/>
      <c r="BG542" s="89"/>
      <c r="BH542" s="89"/>
      <c r="BI542" s="89"/>
    </row>
    <row r="543" spans="5:61" ht="15.75" customHeight="1" x14ac:dyDescent="0.35">
      <c r="E543" s="89"/>
      <c r="F543" s="89"/>
      <c r="G543" s="89"/>
      <c r="H543" s="89"/>
      <c r="I543" s="89"/>
      <c r="J543" s="89"/>
      <c r="AC543" s="89"/>
      <c r="AF543" s="89"/>
      <c r="AG543" s="89"/>
      <c r="AH543" s="89"/>
      <c r="AI543" s="89"/>
      <c r="AJ543" s="89"/>
      <c r="AK543" s="89"/>
      <c r="AL543" s="89"/>
      <c r="AM543" s="89"/>
      <c r="AN543" s="89"/>
      <c r="AO543" s="89"/>
      <c r="AP543" s="89"/>
      <c r="AQ543" s="89"/>
      <c r="AR543" s="89"/>
      <c r="AS543" s="89"/>
      <c r="AT543" s="89"/>
      <c r="AU543" s="89"/>
      <c r="AV543" s="89"/>
      <c r="AW543" s="89"/>
      <c r="AX543" s="89"/>
      <c r="AY543" s="89"/>
      <c r="AZ543" s="89"/>
      <c r="BA543" s="89"/>
      <c r="BB543" s="89"/>
      <c r="BC543" s="89"/>
      <c r="BG543" s="89"/>
      <c r="BH543" s="89"/>
      <c r="BI543" s="89"/>
    </row>
    <row r="544" spans="5:61" ht="15.75" customHeight="1" x14ac:dyDescent="0.35">
      <c r="E544" s="89"/>
      <c r="F544" s="89"/>
      <c r="G544" s="89"/>
      <c r="H544" s="89"/>
      <c r="I544" s="89"/>
      <c r="J544" s="89"/>
      <c r="AC544" s="89"/>
      <c r="AF544" s="89"/>
      <c r="AG544" s="89"/>
      <c r="AH544" s="89"/>
      <c r="AI544" s="89"/>
      <c r="AJ544" s="89"/>
      <c r="AK544" s="89"/>
      <c r="AL544" s="89"/>
      <c r="AM544" s="89"/>
      <c r="AN544" s="89"/>
      <c r="AO544" s="89"/>
      <c r="AP544" s="89"/>
      <c r="AQ544" s="89"/>
      <c r="AR544" s="89"/>
      <c r="AS544" s="89"/>
      <c r="AT544" s="89"/>
      <c r="AU544" s="89"/>
      <c r="AV544" s="89"/>
      <c r="AW544" s="89"/>
      <c r="AX544" s="89"/>
      <c r="AY544" s="89"/>
      <c r="AZ544" s="89"/>
      <c r="BA544" s="89"/>
      <c r="BB544" s="89"/>
      <c r="BC544" s="89"/>
      <c r="BG544" s="89"/>
      <c r="BH544" s="89"/>
      <c r="BI544" s="89"/>
    </row>
    <row r="545" spans="5:61" ht="15.75" customHeight="1" x14ac:dyDescent="0.35">
      <c r="E545" s="89"/>
      <c r="F545" s="89"/>
      <c r="G545" s="89"/>
      <c r="H545" s="89"/>
      <c r="I545" s="89"/>
      <c r="J545" s="89"/>
      <c r="AC545" s="89"/>
      <c r="AF545" s="89"/>
      <c r="AG545" s="89"/>
      <c r="AH545" s="89"/>
      <c r="AI545" s="89"/>
      <c r="AJ545" s="89"/>
      <c r="AK545" s="89"/>
      <c r="AL545" s="89"/>
      <c r="AM545" s="89"/>
      <c r="AN545" s="89"/>
      <c r="AO545" s="89"/>
      <c r="AP545" s="89"/>
      <c r="AQ545" s="89"/>
      <c r="AR545" s="89"/>
      <c r="AS545" s="89"/>
      <c r="AT545" s="89"/>
      <c r="AU545" s="89"/>
      <c r="AV545" s="89"/>
      <c r="AW545" s="89"/>
      <c r="AX545" s="89"/>
      <c r="AY545" s="89"/>
      <c r="AZ545" s="89"/>
      <c r="BA545" s="89"/>
      <c r="BB545" s="89"/>
      <c r="BC545" s="89"/>
      <c r="BG545" s="89"/>
      <c r="BH545" s="89"/>
      <c r="BI545" s="89"/>
    </row>
    <row r="546" spans="5:61" ht="15.75" customHeight="1" x14ac:dyDescent="0.35">
      <c r="E546" s="89"/>
      <c r="F546" s="89"/>
      <c r="G546" s="89"/>
      <c r="H546" s="89"/>
      <c r="I546" s="89"/>
      <c r="J546" s="89"/>
      <c r="AC546" s="89"/>
      <c r="AF546" s="89"/>
      <c r="AG546" s="89"/>
      <c r="AH546" s="89"/>
      <c r="AI546" s="89"/>
      <c r="AJ546" s="89"/>
      <c r="AK546" s="89"/>
      <c r="AL546" s="89"/>
      <c r="AM546" s="89"/>
      <c r="AN546" s="89"/>
      <c r="AO546" s="89"/>
      <c r="AP546" s="89"/>
      <c r="AQ546" s="89"/>
      <c r="AR546" s="89"/>
      <c r="AS546" s="89"/>
      <c r="AT546" s="89"/>
      <c r="AU546" s="89"/>
      <c r="AV546" s="89"/>
      <c r="AW546" s="89"/>
      <c r="AX546" s="89"/>
      <c r="AY546" s="89"/>
      <c r="AZ546" s="89"/>
      <c r="BA546" s="89"/>
      <c r="BB546" s="89"/>
      <c r="BC546" s="89"/>
      <c r="BG546" s="89"/>
      <c r="BH546" s="89"/>
      <c r="BI546" s="89"/>
    </row>
    <row r="547" spans="5:61" ht="15.75" customHeight="1" x14ac:dyDescent="0.35">
      <c r="E547" s="89"/>
      <c r="F547" s="89"/>
      <c r="G547" s="89"/>
      <c r="H547" s="89"/>
      <c r="I547" s="89"/>
      <c r="J547" s="89"/>
      <c r="AC547" s="89"/>
      <c r="AF547" s="89"/>
      <c r="AG547" s="89"/>
      <c r="AH547" s="89"/>
      <c r="AI547" s="89"/>
      <c r="AJ547" s="89"/>
      <c r="AK547" s="89"/>
      <c r="AL547" s="89"/>
      <c r="AM547" s="89"/>
      <c r="AN547" s="89"/>
      <c r="AO547" s="89"/>
      <c r="AP547" s="89"/>
      <c r="AQ547" s="89"/>
      <c r="AR547" s="89"/>
      <c r="AS547" s="89"/>
      <c r="AT547" s="89"/>
      <c r="AU547" s="89"/>
      <c r="AV547" s="89"/>
      <c r="AW547" s="89"/>
      <c r="AX547" s="89"/>
      <c r="AY547" s="89"/>
      <c r="AZ547" s="89"/>
      <c r="BA547" s="89"/>
      <c r="BB547" s="89"/>
      <c r="BC547" s="89"/>
      <c r="BG547" s="89"/>
      <c r="BH547" s="89"/>
      <c r="BI547" s="89"/>
    </row>
    <row r="548" spans="5:61" ht="15.75" customHeight="1" x14ac:dyDescent="0.35">
      <c r="E548" s="89"/>
      <c r="F548" s="89"/>
      <c r="G548" s="89"/>
      <c r="H548" s="89"/>
      <c r="I548" s="89"/>
      <c r="J548" s="89"/>
      <c r="AC548" s="89"/>
      <c r="AF548" s="89"/>
      <c r="AG548" s="89"/>
      <c r="AH548" s="89"/>
      <c r="AI548" s="89"/>
      <c r="AJ548" s="89"/>
      <c r="AK548" s="89"/>
      <c r="AL548" s="89"/>
      <c r="AM548" s="89"/>
      <c r="AN548" s="89"/>
      <c r="AO548" s="89"/>
      <c r="AP548" s="89"/>
      <c r="AQ548" s="89"/>
      <c r="AR548" s="89"/>
      <c r="AS548" s="89"/>
      <c r="AT548" s="89"/>
      <c r="AU548" s="89"/>
      <c r="AV548" s="89"/>
      <c r="AW548" s="89"/>
      <c r="AX548" s="89"/>
      <c r="AY548" s="89"/>
      <c r="AZ548" s="89"/>
      <c r="BA548" s="89"/>
      <c r="BB548" s="89"/>
      <c r="BC548" s="89"/>
      <c r="BG548" s="89"/>
      <c r="BH548" s="89"/>
      <c r="BI548" s="89"/>
    </row>
    <row r="549" spans="5:61" ht="15.75" customHeight="1" x14ac:dyDescent="0.35">
      <c r="E549" s="89"/>
      <c r="F549" s="89"/>
      <c r="G549" s="89"/>
      <c r="H549" s="89"/>
      <c r="I549" s="89"/>
      <c r="J549" s="89"/>
      <c r="AC549" s="89"/>
      <c r="AF549" s="89"/>
      <c r="AG549" s="89"/>
      <c r="AH549" s="89"/>
      <c r="AI549" s="89"/>
      <c r="AJ549" s="89"/>
      <c r="AK549" s="89"/>
      <c r="AL549" s="89"/>
      <c r="AM549" s="89"/>
      <c r="AN549" s="89"/>
      <c r="AO549" s="89"/>
      <c r="AP549" s="89"/>
      <c r="AQ549" s="89"/>
      <c r="AR549" s="89"/>
      <c r="AS549" s="89"/>
      <c r="AT549" s="89"/>
      <c r="AU549" s="89"/>
      <c r="AV549" s="89"/>
      <c r="AW549" s="89"/>
      <c r="AX549" s="89"/>
      <c r="AY549" s="89"/>
      <c r="AZ549" s="89"/>
      <c r="BA549" s="89"/>
      <c r="BB549" s="89"/>
      <c r="BC549" s="89"/>
      <c r="BG549" s="89"/>
      <c r="BH549" s="89"/>
      <c r="BI549" s="89"/>
    </row>
    <row r="550" spans="5:61" ht="15.75" customHeight="1" x14ac:dyDescent="0.35">
      <c r="E550" s="89"/>
      <c r="F550" s="89"/>
      <c r="G550" s="89"/>
      <c r="H550" s="89"/>
      <c r="I550" s="89"/>
      <c r="J550" s="89"/>
      <c r="AC550" s="89"/>
      <c r="AF550" s="89"/>
      <c r="AG550" s="89"/>
      <c r="AH550" s="89"/>
      <c r="AI550" s="89"/>
      <c r="AJ550" s="89"/>
      <c r="AK550" s="89"/>
      <c r="AL550" s="89"/>
      <c r="AM550" s="89"/>
      <c r="AN550" s="89"/>
      <c r="AO550" s="89"/>
      <c r="AP550" s="89"/>
      <c r="AQ550" s="89"/>
      <c r="AR550" s="89"/>
      <c r="AS550" s="89"/>
      <c r="AT550" s="89"/>
      <c r="AU550" s="89"/>
      <c r="AV550" s="89"/>
      <c r="AW550" s="89"/>
      <c r="AX550" s="89"/>
      <c r="AY550" s="89"/>
      <c r="AZ550" s="89"/>
      <c r="BA550" s="89"/>
      <c r="BB550" s="89"/>
      <c r="BC550" s="89"/>
      <c r="BG550" s="89"/>
      <c r="BH550" s="89"/>
      <c r="BI550" s="89"/>
    </row>
    <row r="551" spans="5:61" ht="15.75" customHeight="1" x14ac:dyDescent="0.35">
      <c r="E551" s="89"/>
      <c r="F551" s="89"/>
      <c r="G551" s="89"/>
      <c r="H551" s="89"/>
      <c r="I551" s="89"/>
      <c r="J551" s="89"/>
      <c r="AC551" s="89"/>
      <c r="AF551" s="89"/>
      <c r="AG551" s="89"/>
      <c r="AH551" s="89"/>
      <c r="AI551" s="89"/>
      <c r="AJ551" s="89"/>
      <c r="AK551" s="89"/>
      <c r="AL551" s="89"/>
      <c r="AM551" s="89"/>
      <c r="AN551" s="89"/>
      <c r="AO551" s="89"/>
      <c r="AP551" s="89"/>
      <c r="AQ551" s="89"/>
      <c r="AR551" s="89"/>
      <c r="AS551" s="89"/>
      <c r="AT551" s="89"/>
      <c r="AU551" s="89"/>
      <c r="AV551" s="89"/>
      <c r="AW551" s="89"/>
      <c r="AX551" s="89"/>
      <c r="AY551" s="89"/>
      <c r="AZ551" s="89"/>
      <c r="BA551" s="89"/>
      <c r="BB551" s="89"/>
      <c r="BC551" s="89"/>
      <c r="BG551" s="89"/>
      <c r="BH551" s="89"/>
      <c r="BI551" s="89"/>
    </row>
    <row r="552" spans="5:61" ht="15.75" customHeight="1" x14ac:dyDescent="0.35">
      <c r="E552" s="89"/>
      <c r="F552" s="89"/>
      <c r="G552" s="89"/>
      <c r="H552" s="89"/>
      <c r="I552" s="89"/>
      <c r="J552" s="89"/>
      <c r="AC552" s="89"/>
      <c r="AF552" s="89"/>
      <c r="AG552" s="89"/>
      <c r="AH552" s="89"/>
      <c r="AI552" s="89"/>
      <c r="AJ552" s="89"/>
      <c r="AK552" s="89"/>
      <c r="AL552" s="89"/>
      <c r="AM552" s="89"/>
      <c r="AN552" s="89"/>
      <c r="AO552" s="89"/>
      <c r="AP552" s="89"/>
      <c r="AQ552" s="89"/>
      <c r="AR552" s="89"/>
      <c r="AS552" s="89"/>
      <c r="AT552" s="89"/>
      <c r="AU552" s="89"/>
      <c r="AV552" s="89"/>
      <c r="AW552" s="89"/>
      <c r="AX552" s="89"/>
      <c r="AY552" s="89"/>
      <c r="AZ552" s="89"/>
      <c r="BA552" s="89"/>
      <c r="BB552" s="89"/>
      <c r="BC552" s="89"/>
      <c r="BG552" s="89"/>
      <c r="BH552" s="89"/>
      <c r="BI552" s="89"/>
    </row>
    <row r="553" spans="5:61" ht="15.75" customHeight="1" x14ac:dyDescent="0.35">
      <c r="E553" s="89"/>
      <c r="F553" s="89"/>
      <c r="G553" s="89"/>
      <c r="H553" s="89"/>
      <c r="I553" s="89"/>
      <c r="J553" s="89"/>
      <c r="AC553" s="89"/>
      <c r="AF553" s="89"/>
      <c r="AG553" s="89"/>
      <c r="AH553" s="89"/>
      <c r="AI553" s="89"/>
      <c r="AJ553" s="89"/>
      <c r="AK553" s="89"/>
      <c r="AL553" s="89"/>
      <c r="AM553" s="89"/>
      <c r="AN553" s="89"/>
      <c r="AO553" s="89"/>
      <c r="AP553" s="89"/>
      <c r="AQ553" s="89"/>
      <c r="AR553" s="89"/>
      <c r="AS553" s="89"/>
      <c r="AT553" s="89"/>
      <c r="AU553" s="89"/>
      <c r="AV553" s="89"/>
      <c r="AW553" s="89"/>
      <c r="AX553" s="89"/>
      <c r="AY553" s="89"/>
      <c r="AZ553" s="89"/>
      <c r="BA553" s="89"/>
      <c r="BB553" s="89"/>
      <c r="BC553" s="89"/>
      <c r="BG553" s="89"/>
      <c r="BH553" s="89"/>
      <c r="BI553" s="89"/>
    </row>
    <row r="554" spans="5:61" ht="15.75" customHeight="1" x14ac:dyDescent="0.35">
      <c r="E554" s="89"/>
      <c r="F554" s="89"/>
      <c r="G554" s="89"/>
      <c r="H554" s="89"/>
      <c r="I554" s="89"/>
      <c r="J554" s="89"/>
      <c r="AC554" s="89"/>
      <c r="AF554" s="89"/>
      <c r="AG554" s="89"/>
      <c r="AH554" s="89"/>
      <c r="AI554" s="89"/>
      <c r="AJ554" s="89"/>
      <c r="AK554" s="89"/>
      <c r="AL554" s="89"/>
      <c r="AM554" s="89"/>
      <c r="AN554" s="89"/>
      <c r="AO554" s="89"/>
      <c r="AP554" s="89"/>
      <c r="AQ554" s="89"/>
      <c r="AR554" s="89"/>
      <c r="AS554" s="89"/>
      <c r="AT554" s="89"/>
      <c r="AU554" s="89"/>
      <c r="AV554" s="89"/>
      <c r="AW554" s="89"/>
      <c r="AX554" s="89"/>
      <c r="AY554" s="89"/>
      <c r="AZ554" s="89"/>
      <c r="BA554" s="89"/>
      <c r="BB554" s="89"/>
      <c r="BC554" s="89"/>
      <c r="BG554" s="89"/>
      <c r="BH554" s="89"/>
      <c r="BI554" s="89"/>
    </row>
    <row r="555" spans="5:61" ht="15.75" customHeight="1" x14ac:dyDescent="0.35">
      <c r="E555" s="89"/>
      <c r="F555" s="89"/>
      <c r="G555" s="89"/>
      <c r="H555" s="89"/>
      <c r="I555" s="89"/>
      <c r="J555" s="89"/>
      <c r="AC555" s="89"/>
      <c r="AF555" s="89"/>
      <c r="AG555" s="89"/>
      <c r="AH555" s="89"/>
      <c r="AI555" s="89"/>
      <c r="AJ555" s="89"/>
      <c r="AK555" s="89"/>
      <c r="AL555" s="89"/>
      <c r="AM555" s="89"/>
      <c r="AN555" s="89"/>
      <c r="AO555" s="89"/>
      <c r="AP555" s="89"/>
      <c r="AQ555" s="89"/>
      <c r="AR555" s="89"/>
      <c r="AS555" s="89"/>
      <c r="AT555" s="89"/>
      <c r="AU555" s="89"/>
      <c r="AV555" s="89"/>
      <c r="AW555" s="89"/>
      <c r="AX555" s="89"/>
      <c r="AY555" s="89"/>
      <c r="AZ555" s="89"/>
      <c r="BA555" s="89"/>
      <c r="BB555" s="89"/>
      <c r="BC555" s="89"/>
      <c r="BG555" s="89"/>
      <c r="BH555" s="89"/>
      <c r="BI555" s="89"/>
    </row>
    <row r="556" spans="5:61" ht="15.75" customHeight="1" x14ac:dyDescent="0.35">
      <c r="E556" s="89"/>
      <c r="F556" s="89"/>
      <c r="G556" s="89"/>
      <c r="H556" s="89"/>
      <c r="I556" s="89"/>
      <c r="J556" s="89"/>
      <c r="AC556" s="89"/>
      <c r="AF556" s="89"/>
      <c r="AG556" s="89"/>
      <c r="AH556" s="89"/>
      <c r="AI556" s="89"/>
      <c r="AJ556" s="89"/>
      <c r="AK556" s="89"/>
      <c r="AL556" s="89"/>
      <c r="AM556" s="89"/>
      <c r="AN556" s="89"/>
      <c r="AO556" s="89"/>
      <c r="AP556" s="89"/>
      <c r="AQ556" s="89"/>
      <c r="AR556" s="89"/>
      <c r="AS556" s="89"/>
      <c r="AT556" s="89"/>
      <c r="AU556" s="89"/>
      <c r="AV556" s="89"/>
      <c r="AW556" s="89"/>
      <c r="AX556" s="89"/>
      <c r="AY556" s="89"/>
      <c r="AZ556" s="89"/>
      <c r="BA556" s="89"/>
      <c r="BB556" s="89"/>
      <c r="BC556" s="89"/>
      <c r="BG556" s="89"/>
      <c r="BH556" s="89"/>
      <c r="BI556" s="89"/>
    </row>
    <row r="557" spans="5:61" ht="15.75" customHeight="1" x14ac:dyDescent="0.35">
      <c r="E557" s="89"/>
      <c r="F557" s="89"/>
      <c r="G557" s="89"/>
      <c r="H557" s="89"/>
      <c r="I557" s="89"/>
      <c r="J557" s="89"/>
      <c r="AC557" s="89"/>
      <c r="AF557" s="89"/>
      <c r="AG557" s="89"/>
      <c r="AH557" s="89"/>
      <c r="AI557" s="89"/>
      <c r="AJ557" s="89"/>
      <c r="AK557" s="89"/>
      <c r="AL557" s="89"/>
      <c r="AM557" s="89"/>
      <c r="AN557" s="89"/>
      <c r="AO557" s="89"/>
      <c r="AP557" s="89"/>
      <c r="AQ557" s="89"/>
      <c r="AR557" s="89"/>
      <c r="AS557" s="89"/>
      <c r="AT557" s="89"/>
      <c r="AU557" s="89"/>
      <c r="AV557" s="89"/>
      <c r="AW557" s="89"/>
      <c r="AX557" s="89"/>
      <c r="AY557" s="89"/>
      <c r="AZ557" s="89"/>
      <c r="BA557" s="89"/>
      <c r="BB557" s="89"/>
      <c r="BC557" s="89"/>
      <c r="BG557" s="89"/>
      <c r="BH557" s="89"/>
      <c r="BI557" s="89"/>
    </row>
    <row r="558" spans="5:61" ht="15.75" customHeight="1" x14ac:dyDescent="0.35">
      <c r="E558" s="89"/>
      <c r="F558" s="89"/>
      <c r="G558" s="89"/>
      <c r="H558" s="89"/>
      <c r="I558" s="89"/>
      <c r="J558" s="89"/>
      <c r="AC558" s="89"/>
      <c r="AF558" s="89"/>
      <c r="AG558" s="89"/>
      <c r="AH558" s="89"/>
      <c r="AI558" s="89"/>
      <c r="AJ558" s="89"/>
      <c r="AK558" s="89"/>
      <c r="AL558" s="89"/>
      <c r="AM558" s="89"/>
      <c r="AN558" s="89"/>
      <c r="AO558" s="89"/>
      <c r="AP558" s="89"/>
      <c r="AQ558" s="89"/>
      <c r="AR558" s="89"/>
      <c r="AS558" s="89"/>
      <c r="AT558" s="89"/>
      <c r="AU558" s="89"/>
      <c r="AV558" s="89"/>
      <c r="AW558" s="89"/>
      <c r="AX558" s="89"/>
      <c r="AY558" s="89"/>
      <c r="AZ558" s="89"/>
      <c r="BA558" s="89"/>
      <c r="BB558" s="89"/>
      <c r="BC558" s="89"/>
      <c r="BG558" s="89"/>
      <c r="BH558" s="89"/>
      <c r="BI558" s="89"/>
    </row>
    <row r="559" spans="5:61" ht="15.75" customHeight="1" x14ac:dyDescent="0.35">
      <c r="E559" s="89"/>
      <c r="F559" s="89"/>
      <c r="G559" s="89"/>
      <c r="H559" s="89"/>
      <c r="I559" s="89"/>
      <c r="J559" s="89"/>
      <c r="AC559" s="89"/>
      <c r="AF559" s="89"/>
      <c r="AG559" s="89"/>
      <c r="AH559" s="89"/>
      <c r="AI559" s="89"/>
      <c r="AJ559" s="89"/>
      <c r="AK559" s="89"/>
      <c r="AL559" s="89"/>
      <c r="AM559" s="89"/>
      <c r="AN559" s="89"/>
      <c r="AO559" s="89"/>
      <c r="AP559" s="89"/>
      <c r="AQ559" s="89"/>
      <c r="AR559" s="89"/>
      <c r="AS559" s="89"/>
      <c r="AT559" s="89"/>
      <c r="AU559" s="89"/>
      <c r="AV559" s="89"/>
      <c r="AW559" s="89"/>
      <c r="AX559" s="89"/>
      <c r="AY559" s="89"/>
      <c r="AZ559" s="89"/>
      <c r="BA559" s="89"/>
      <c r="BB559" s="89"/>
      <c r="BC559" s="89"/>
      <c r="BG559" s="89"/>
      <c r="BH559" s="89"/>
      <c r="BI559" s="89"/>
    </row>
    <row r="560" spans="5:61" ht="15.75" customHeight="1" x14ac:dyDescent="0.35">
      <c r="E560" s="89"/>
      <c r="F560" s="89"/>
      <c r="G560" s="89"/>
      <c r="H560" s="89"/>
      <c r="I560" s="89"/>
      <c r="J560" s="89"/>
      <c r="AC560" s="89"/>
      <c r="AF560" s="89"/>
      <c r="AG560" s="89"/>
      <c r="AH560" s="89"/>
      <c r="AI560" s="89"/>
      <c r="AJ560" s="89"/>
      <c r="AK560" s="89"/>
      <c r="AL560" s="89"/>
      <c r="AM560" s="89"/>
      <c r="AN560" s="89"/>
      <c r="AO560" s="89"/>
      <c r="AP560" s="89"/>
      <c r="AQ560" s="89"/>
      <c r="AR560" s="89"/>
      <c r="AS560" s="89"/>
      <c r="AT560" s="89"/>
      <c r="AU560" s="89"/>
      <c r="AV560" s="89"/>
      <c r="AW560" s="89"/>
      <c r="AX560" s="89"/>
      <c r="AY560" s="89"/>
      <c r="AZ560" s="89"/>
      <c r="BA560" s="89"/>
      <c r="BB560" s="89"/>
      <c r="BC560" s="89"/>
      <c r="BG560" s="89"/>
      <c r="BH560" s="89"/>
      <c r="BI560" s="89"/>
    </row>
    <row r="561" spans="5:61" ht="15.75" customHeight="1" x14ac:dyDescent="0.35">
      <c r="E561" s="89"/>
      <c r="F561" s="89"/>
      <c r="G561" s="89"/>
      <c r="H561" s="89"/>
      <c r="I561" s="89"/>
      <c r="J561" s="89"/>
      <c r="AC561" s="89"/>
      <c r="AF561" s="89"/>
      <c r="AG561" s="89"/>
      <c r="AH561" s="89"/>
      <c r="AI561" s="89"/>
      <c r="AJ561" s="89"/>
      <c r="AK561" s="89"/>
      <c r="AL561" s="89"/>
      <c r="AM561" s="89"/>
      <c r="AN561" s="89"/>
      <c r="AO561" s="89"/>
      <c r="AP561" s="89"/>
      <c r="AQ561" s="89"/>
      <c r="AR561" s="89"/>
      <c r="AS561" s="89"/>
      <c r="AT561" s="89"/>
      <c r="AU561" s="89"/>
      <c r="AV561" s="89"/>
      <c r="AW561" s="89"/>
      <c r="AX561" s="89"/>
      <c r="AY561" s="89"/>
      <c r="AZ561" s="89"/>
      <c r="BA561" s="89"/>
      <c r="BB561" s="89"/>
      <c r="BC561" s="89"/>
      <c r="BG561" s="89"/>
      <c r="BH561" s="89"/>
      <c r="BI561" s="89"/>
    </row>
    <row r="562" spans="5:61" ht="15.75" customHeight="1" x14ac:dyDescent="0.35">
      <c r="E562" s="89"/>
      <c r="F562" s="89"/>
      <c r="G562" s="89"/>
      <c r="H562" s="89"/>
      <c r="I562" s="89"/>
      <c r="J562" s="89"/>
      <c r="AC562" s="89"/>
      <c r="AF562" s="89"/>
      <c r="AG562" s="89"/>
      <c r="AH562" s="89"/>
      <c r="AI562" s="89"/>
      <c r="AJ562" s="89"/>
      <c r="AK562" s="89"/>
      <c r="AL562" s="89"/>
      <c r="AM562" s="89"/>
      <c r="AN562" s="89"/>
      <c r="AO562" s="89"/>
      <c r="AP562" s="89"/>
      <c r="AQ562" s="89"/>
      <c r="AR562" s="89"/>
      <c r="AS562" s="89"/>
      <c r="AT562" s="89"/>
      <c r="AU562" s="89"/>
      <c r="AV562" s="89"/>
      <c r="AW562" s="89"/>
      <c r="AX562" s="89"/>
      <c r="AY562" s="89"/>
      <c r="AZ562" s="89"/>
      <c r="BA562" s="89"/>
      <c r="BB562" s="89"/>
      <c r="BC562" s="89"/>
      <c r="BG562" s="89"/>
      <c r="BH562" s="89"/>
      <c r="BI562" s="89"/>
    </row>
    <row r="563" spans="5:61" ht="15.75" customHeight="1" x14ac:dyDescent="0.35">
      <c r="E563" s="89"/>
      <c r="F563" s="89"/>
      <c r="G563" s="89"/>
      <c r="H563" s="89"/>
      <c r="I563" s="89"/>
      <c r="J563" s="89"/>
      <c r="AC563" s="89"/>
      <c r="AF563" s="89"/>
      <c r="AG563" s="89"/>
      <c r="AH563" s="89"/>
      <c r="AI563" s="89"/>
      <c r="AJ563" s="89"/>
      <c r="AK563" s="89"/>
      <c r="AL563" s="89"/>
      <c r="AM563" s="89"/>
      <c r="AN563" s="89"/>
      <c r="AO563" s="89"/>
      <c r="AP563" s="89"/>
      <c r="AQ563" s="89"/>
      <c r="AR563" s="89"/>
      <c r="AS563" s="89"/>
      <c r="AT563" s="89"/>
      <c r="AU563" s="89"/>
      <c r="AV563" s="89"/>
      <c r="AW563" s="89"/>
      <c r="AX563" s="89"/>
      <c r="AY563" s="89"/>
      <c r="AZ563" s="89"/>
      <c r="BA563" s="89"/>
      <c r="BB563" s="89"/>
      <c r="BC563" s="89"/>
      <c r="BG563" s="89"/>
      <c r="BH563" s="89"/>
      <c r="BI563" s="89"/>
    </row>
    <row r="564" spans="5:61" ht="15.75" customHeight="1" x14ac:dyDescent="0.35">
      <c r="E564" s="89"/>
      <c r="F564" s="89"/>
      <c r="G564" s="89"/>
      <c r="H564" s="89"/>
      <c r="I564" s="89"/>
      <c r="J564" s="89"/>
      <c r="AC564" s="89"/>
      <c r="AF564" s="89"/>
      <c r="AG564" s="89"/>
      <c r="AH564" s="89"/>
      <c r="AI564" s="89"/>
      <c r="AJ564" s="89"/>
      <c r="AK564" s="89"/>
      <c r="AL564" s="89"/>
      <c r="AM564" s="89"/>
      <c r="AN564" s="89"/>
      <c r="AO564" s="89"/>
      <c r="AP564" s="89"/>
      <c r="AQ564" s="89"/>
      <c r="AR564" s="89"/>
      <c r="AS564" s="89"/>
      <c r="AT564" s="89"/>
      <c r="AU564" s="89"/>
      <c r="AV564" s="89"/>
      <c r="AW564" s="89"/>
      <c r="AX564" s="89"/>
      <c r="AY564" s="89"/>
      <c r="AZ564" s="89"/>
      <c r="BA564" s="89"/>
      <c r="BB564" s="89"/>
      <c r="BC564" s="89"/>
      <c r="BG564" s="89"/>
      <c r="BH564" s="89"/>
      <c r="BI564" s="89"/>
    </row>
    <row r="565" spans="5:61" ht="15.75" customHeight="1" x14ac:dyDescent="0.35">
      <c r="E565" s="89"/>
      <c r="F565" s="89"/>
      <c r="G565" s="89"/>
      <c r="H565" s="89"/>
      <c r="I565" s="89"/>
      <c r="J565" s="89"/>
      <c r="AC565" s="89"/>
      <c r="AF565" s="89"/>
      <c r="AG565" s="89"/>
      <c r="AH565" s="89"/>
      <c r="AI565" s="89"/>
      <c r="AJ565" s="89"/>
      <c r="AK565" s="89"/>
      <c r="AL565" s="89"/>
      <c r="AM565" s="89"/>
      <c r="AN565" s="89"/>
      <c r="AO565" s="89"/>
      <c r="AP565" s="89"/>
      <c r="AQ565" s="89"/>
      <c r="AR565" s="89"/>
      <c r="AS565" s="89"/>
      <c r="AT565" s="89"/>
      <c r="AU565" s="89"/>
      <c r="AV565" s="89"/>
      <c r="AW565" s="89"/>
      <c r="AX565" s="89"/>
      <c r="AY565" s="89"/>
      <c r="AZ565" s="89"/>
      <c r="BA565" s="89"/>
      <c r="BB565" s="89"/>
      <c r="BC565" s="89"/>
      <c r="BG565" s="89"/>
      <c r="BH565" s="89"/>
      <c r="BI565" s="89"/>
    </row>
    <row r="566" spans="5:61" ht="15.75" customHeight="1" x14ac:dyDescent="0.35">
      <c r="E566" s="89"/>
      <c r="F566" s="89"/>
      <c r="G566" s="89"/>
      <c r="H566" s="89"/>
      <c r="I566" s="89"/>
      <c r="J566" s="89"/>
      <c r="AC566" s="89"/>
      <c r="AF566" s="89"/>
      <c r="AG566" s="89"/>
      <c r="AH566" s="89"/>
      <c r="AI566" s="89"/>
      <c r="AJ566" s="89"/>
      <c r="AK566" s="89"/>
      <c r="AL566" s="89"/>
      <c r="AM566" s="89"/>
      <c r="AN566" s="89"/>
      <c r="AO566" s="89"/>
      <c r="AP566" s="89"/>
      <c r="AQ566" s="89"/>
      <c r="AR566" s="89"/>
      <c r="AS566" s="89"/>
      <c r="AT566" s="89"/>
      <c r="AU566" s="89"/>
      <c r="AV566" s="89"/>
      <c r="AW566" s="89"/>
      <c r="AX566" s="89"/>
      <c r="AY566" s="89"/>
      <c r="AZ566" s="89"/>
      <c r="BA566" s="89"/>
      <c r="BB566" s="89"/>
      <c r="BC566" s="89"/>
      <c r="BG566" s="89"/>
      <c r="BH566" s="89"/>
      <c r="BI566" s="89"/>
    </row>
    <row r="567" spans="5:61" ht="15.75" customHeight="1" x14ac:dyDescent="0.35">
      <c r="E567" s="89"/>
      <c r="F567" s="89"/>
      <c r="G567" s="89"/>
      <c r="H567" s="89"/>
      <c r="I567" s="89"/>
      <c r="J567" s="89"/>
      <c r="AC567" s="89"/>
      <c r="AF567" s="89"/>
      <c r="AG567" s="89"/>
      <c r="AH567" s="89"/>
      <c r="AI567" s="89"/>
      <c r="AJ567" s="89"/>
      <c r="AK567" s="89"/>
      <c r="AL567" s="89"/>
      <c r="AM567" s="89"/>
      <c r="AN567" s="89"/>
      <c r="AO567" s="89"/>
      <c r="AP567" s="89"/>
      <c r="AQ567" s="89"/>
      <c r="AR567" s="89"/>
      <c r="AS567" s="89"/>
      <c r="AT567" s="89"/>
      <c r="AU567" s="89"/>
      <c r="AV567" s="89"/>
      <c r="AW567" s="89"/>
      <c r="AX567" s="89"/>
      <c r="AY567" s="89"/>
      <c r="AZ567" s="89"/>
      <c r="BA567" s="89"/>
      <c r="BB567" s="89"/>
      <c r="BC567" s="89"/>
      <c r="BG567" s="89"/>
      <c r="BH567" s="89"/>
      <c r="BI567" s="89"/>
    </row>
    <row r="568" spans="5:61" ht="15.75" customHeight="1" x14ac:dyDescent="0.35">
      <c r="E568" s="89"/>
      <c r="F568" s="89"/>
      <c r="G568" s="89"/>
      <c r="H568" s="89"/>
      <c r="I568" s="89"/>
      <c r="J568" s="89"/>
      <c r="AC568" s="89"/>
      <c r="AF568" s="89"/>
      <c r="AG568" s="89"/>
      <c r="AH568" s="89"/>
      <c r="AI568" s="89"/>
      <c r="AJ568" s="89"/>
      <c r="AK568" s="89"/>
      <c r="AL568" s="89"/>
      <c r="AM568" s="89"/>
      <c r="AN568" s="89"/>
      <c r="AO568" s="89"/>
      <c r="AP568" s="89"/>
      <c r="AQ568" s="89"/>
      <c r="AR568" s="89"/>
      <c r="AS568" s="89"/>
      <c r="AT568" s="89"/>
      <c r="AU568" s="89"/>
      <c r="AV568" s="89"/>
      <c r="AW568" s="89"/>
      <c r="AX568" s="89"/>
      <c r="AY568" s="89"/>
      <c r="AZ568" s="89"/>
      <c r="BA568" s="89"/>
      <c r="BB568" s="89"/>
      <c r="BC568" s="89"/>
      <c r="BG568" s="89"/>
      <c r="BH568" s="89"/>
      <c r="BI568" s="89"/>
    </row>
    <row r="569" spans="5:61" ht="15.75" customHeight="1" x14ac:dyDescent="0.35">
      <c r="E569" s="89"/>
      <c r="F569" s="89"/>
      <c r="G569" s="89"/>
      <c r="H569" s="89"/>
      <c r="I569" s="89"/>
      <c r="J569" s="89"/>
      <c r="AC569" s="89"/>
      <c r="AF569" s="89"/>
      <c r="AG569" s="89"/>
      <c r="AH569" s="89"/>
      <c r="AI569" s="89"/>
      <c r="AJ569" s="89"/>
      <c r="AK569" s="89"/>
      <c r="AL569" s="89"/>
      <c r="AM569" s="89"/>
      <c r="AN569" s="89"/>
      <c r="AO569" s="89"/>
      <c r="AP569" s="89"/>
      <c r="AQ569" s="89"/>
      <c r="AR569" s="89"/>
      <c r="AS569" s="89"/>
      <c r="AT569" s="89"/>
      <c r="AU569" s="89"/>
      <c r="AV569" s="89"/>
      <c r="AW569" s="89"/>
      <c r="AX569" s="89"/>
      <c r="AY569" s="89"/>
      <c r="AZ569" s="89"/>
      <c r="BA569" s="89"/>
      <c r="BB569" s="89"/>
      <c r="BC569" s="89"/>
      <c r="BG569" s="89"/>
      <c r="BH569" s="89"/>
      <c r="BI569" s="89"/>
    </row>
    <row r="570" spans="5:61" ht="15.75" customHeight="1" x14ac:dyDescent="0.35">
      <c r="E570" s="89"/>
      <c r="F570" s="89"/>
      <c r="G570" s="89"/>
      <c r="H570" s="89"/>
      <c r="I570" s="89"/>
      <c r="J570" s="89"/>
      <c r="AC570" s="89"/>
      <c r="AF570" s="89"/>
      <c r="AG570" s="89"/>
      <c r="AH570" s="89"/>
      <c r="AI570" s="89"/>
      <c r="AJ570" s="89"/>
      <c r="AK570" s="89"/>
      <c r="AL570" s="89"/>
      <c r="AM570" s="89"/>
      <c r="AN570" s="89"/>
      <c r="AO570" s="89"/>
      <c r="AP570" s="89"/>
      <c r="AQ570" s="89"/>
      <c r="AR570" s="89"/>
      <c r="AS570" s="89"/>
      <c r="AT570" s="89"/>
      <c r="AU570" s="89"/>
      <c r="AV570" s="89"/>
      <c r="AW570" s="89"/>
      <c r="AX570" s="89"/>
      <c r="AY570" s="89"/>
      <c r="AZ570" s="89"/>
      <c r="BA570" s="89"/>
      <c r="BB570" s="89"/>
      <c r="BC570" s="89"/>
      <c r="BG570" s="89"/>
      <c r="BH570" s="89"/>
      <c r="BI570" s="89"/>
    </row>
    <row r="571" spans="5:61" ht="15.75" customHeight="1" x14ac:dyDescent="0.35">
      <c r="E571" s="89"/>
      <c r="F571" s="89"/>
      <c r="G571" s="89"/>
      <c r="H571" s="89"/>
      <c r="I571" s="89"/>
      <c r="J571" s="89"/>
      <c r="AC571" s="89"/>
      <c r="AF571" s="89"/>
      <c r="AG571" s="89"/>
      <c r="AH571" s="89"/>
      <c r="AI571" s="89"/>
      <c r="AJ571" s="89"/>
      <c r="AK571" s="89"/>
      <c r="AL571" s="89"/>
      <c r="AM571" s="89"/>
      <c r="AN571" s="89"/>
      <c r="AO571" s="89"/>
      <c r="AP571" s="89"/>
      <c r="AQ571" s="89"/>
      <c r="AR571" s="89"/>
      <c r="AS571" s="89"/>
      <c r="AT571" s="89"/>
      <c r="AU571" s="89"/>
      <c r="AV571" s="89"/>
      <c r="AW571" s="89"/>
      <c r="AX571" s="89"/>
      <c r="AY571" s="89"/>
      <c r="AZ571" s="89"/>
      <c r="BA571" s="89"/>
      <c r="BB571" s="89"/>
      <c r="BC571" s="89"/>
      <c r="BG571" s="89"/>
      <c r="BH571" s="89"/>
      <c r="BI571" s="89"/>
    </row>
    <row r="572" spans="5:61" ht="15.75" customHeight="1" x14ac:dyDescent="0.35">
      <c r="E572" s="89"/>
      <c r="F572" s="89"/>
      <c r="G572" s="89"/>
      <c r="H572" s="89"/>
      <c r="I572" s="89"/>
      <c r="J572" s="89"/>
      <c r="AC572" s="89"/>
      <c r="AF572" s="89"/>
      <c r="AG572" s="89"/>
      <c r="AH572" s="89"/>
      <c r="AI572" s="89"/>
      <c r="AJ572" s="89"/>
      <c r="AK572" s="89"/>
      <c r="AL572" s="89"/>
      <c r="AM572" s="89"/>
      <c r="AN572" s="89"/>
      <c r="AO572" s="89"/>
      <c r="AP572" s="89"/>
      <c r="AQ572" s="89"/>
      <c r="AR572" s="89"/>
      <c r="AS572" s="89"/>
      <c r="AT572" s="89"/>
      <c r="AU572" s="89"/>
      <c r="AV572" s="89"/>
      <c r="AW572" s="89"/>
      <c r="AX572" s="89"/>
      <c r="AY572" s="89"/>
      <c r="AZ572" s="89"/>
      <c r="BA572" s="89"/>
      <c r="BB572" s="89"/>
      <c r="BC572" s="89"/>
      <c r="BG572" s="89"/>
      <c r="BH572" s="89"/>
      <c r="BI572" s="89"/>
    </row>
    <row r="573" spans="5:61" ht="15.75" customHeight="1" x14ac:dyDescent="0.35">
      <c r="E573" s="89"/>
      <c r="F573" s="89"/>
      <c r="G573" s="89"/>
      <c r="H573" s="89"/>
      <c r="I573" s="89"/>
      <c r="J573" s="89"/>
      <c r="AC573" s="89"/>
      <c r="AF573" s="89"/>
      <c r="AG573" s="89"/>
      <c r="AH573" s="89"/>
      <c r="AI573" s="89"/>
      <c r="AJ573" s="89"/>
      <c r="AK573" s="89"/>
      <c r="AL573" s="89"/>
      <c r="AM573" s="89"/>
      <c r="AN573" s="89"/>
      <c r="AO573" s="89"/>
      <c r="AP573" s="89"/>
      <c r="AQ573" s="89"/>
      <c r="AR573" s="89"/>
      <c r="AS573" s="89"/>
      <c r="AT573" s="89"/>
      <c r="AU573" s="89"/>
      <c r="AV573" s="89"/>
      <c r="AW573" s="89"/>
      <c r="AX573" s="89"/>
      <c r="AY573" s="89"/>
      <c r="AZ573" s="89"/>
      <c r="BA573" s="89"/>
      <c r="BB573" s="89"/>
      <c r="BC573" s="89"/>
      <c r="BG573" s="89"/>
      <c r="BH573" s="89"/>
      <c r="BI573" s="89"/>
    </row>
    <row r="574" spans="5:61" ht="15.75" customHeight="1" x14ac:dyDescent="0.35">
      <c r="E574" s="89"/>
      <c r="F574" s="89"/>
      <c r="G574" s="89"/>
      <c r="H574" s="89"/>
      <c r="I574" s="89"/>
      <c r="J574" s="89"/>
      <c r="AC574" s="89"/>
      <c r="AF574" s="89"/>
      <c r="AG574" s="89"/>
      <c r="AH574" s="89"/>
      <c r="AI574" s="89"/>
      <c r="AJ574" s="89"/>
      <c r="AK574" s="89"/>
      <c r="AL574" s="89"/>
      <c r="AM574" s="89"/>
      <c r="AN574" s="89"/>
      <c r="AO574" s="89"/>
      <c r="AP574" s="89"/>
      <c r="AQ574" s="89"/>
      <c r="AR574" s="89"/>
      <c r="AS574" s="89"/>
      <c r="AT574" s="89"/>
      <c r="AU574" s="89"/>
      <c r="AV574" s="89"/>
      <c r="AW574" s="89"/>
      <c r="AX574" s="89"/>
      <c r="AY574" s="89"/>
      <c r="AZ574" s="89"/>
      <c r="BA574" s="89"/>
      <c r="BB574" s="89"/>
      <c r="BC574" s="89"/>
      <c r="BG574" s="89"/>
      <c r="BH574" s="89"/>
      <c r="BI574" s="89"/>
    </row>
    <row r="575" spans="5:61" ht="15.75" customHeight="1" x14ac:dyDescent="0.35">
      <c r="E575" s="89"/>
      <c r="F575" s="89"/>
      <c r="G575" s="89"/>
      <c r="H575" s="89"/>
      <c r="I575" s="89"/>
      <c r="J575" s="89"/>
      <c r="AC575" s="89"/>
      <c r="AF575" s="89"/>
      <c r="AG575" s="89"/>
      <c r="AH575" s="89"/>
      <c r="AI575" s="89"/>
      <c r="AJ575" s="89"/>
      <c r="AK575" s="89"/>
      <c r="AL575" s="89"/>
      <c r="AM575" s="89"/>
      <c r="AN575" s="89"/>
      <c r="AO575" s="89"/>
      <c r="AP575" s="89"/>
      <c r="AQ575" s="89"/>
      <c r="AR575" s="89"/>
      <c r="AS575" s="89"/>
      <c r="AT575" s="89"/>
      <c r="AU575" s="89"/>
      <c r="AV575" s="89"/>
      <c r="AW575" s="89"/>
      <c r="AX575" s="89"/>
      <c r="AY575" s="89"/>
      <c r="AZ575" s="89"/>
      <c r="BA575" s="89"/>
      <c r="BB575" s="89"/>
      <c r="BC575" s="89"/>
      <c r="BG575" s="89"/>
      <c r="BH575" s="89"/>
      <c r="BI575" s="89"/>
    </row>
    <row r="576" spans="5:61" ht="15.75" customHeight="1" x14ac:dyDescent="0.35">
      <c r="E576" s="89"/>
      <c r="F576" s="89"/>
      <c r="G576" s="89"/>
      <c r="H576" s="89"/>
      <c r="I576" s="89"/>
      <c r="J576" s="89"/>
      <c r="AC576" s="89"/>
      <c r="AF576" s="89"/>
      <c r="AG576" s="89"/>
      <c r="AH576" s="89"/>
      <c r="AI576" s="89"/>
      <c r="AJ576" s="89"/>
      <c r="AK576" s="89"/>
      <c r="AL576" s="89"/>
      <c r="AM576" s="89"/>
      <c r="AN576" s="89"/>
      <c r="AO576" s="89"/>
      <c r="AP576" s="89"/>
      <c r="AQ576" s="89"/>
      <c r="AR576" s="89"/>
      <c r="AS576" s="89"/>
      <c r="AT576" s="89"/>
      <c r="AU576" s="89"/>
      <c r="AV576" s="89"/>
      <c r="AW576" s="89"/>
      <c r="AX576" s="89"/>
      <c r="AY576" s="89"/>
      <c r="AZ576" s="89"/>
      <c r="BA576" s="89"/>
      <c r="BB576" s="89"/>
      <c r="BC576" s="89"/>
      <c r="BG576" s="89"/>
      <c r="BH576" s="89"/>
      <c r="BI576" s="89"/>
    </row>
    <row r="577" spans="5:61" ht="15.75" customHeight="1" x14ac:dyDescent="0.35">
      <c r="E577" s="89"/>
      <c r="F577" s="89"/>
      <c r="G577" s="89"/>
      <c r="H577" s="89"/>
      <c r="I577" s="89"/>
      <c r="J577" s="89"/>
      <c r="AC577" s="89"/>
      <c r="AF577" s="89"/>
      <c r="AG577" s="89"/>
      <c r="AH577" s="89"/>
      <c r="AI577" s="89"/>
      <c r="AJ577" s="89"/>
      <c r="AK577" s="89"/>
      <c r="AL577" s="89"/>
      <c r="AM577" s="89"/>
      <c r="AN577" s="89"/>
      <c r="AO577" s="89"/>
      <c r="AP577" s="89"/>
      <c r="AQ577" s="89"/>
      <c r="AR577" s="89"/>
      <c r="AS577" s="89"/>
      <c r="AT577" s="89"/>
      <c r="AU577" s="89"/>
      <c r="AV577" s="89"/>
      <c r="AW577" s="89"/>
      <c r="AX577" s="89"/>
      <c r="AY577" s="89"/>
      <c r="AZ577" s="89"/>
      <c r="BA577" s="89"/>
      <c r="BB577" s="89"/>
      <c r="BC577" s="89"/>
      <c r="BG577" s="89"/>
      <c r="BH577" s="89"/>
      <c r="BI577" s="89"/>
    </row>
    <row r="578" spans="5:61" ht="15.75" customHeight="1" x14ac:dyDescent="0.35">
      <c r="E578" s="89"/>
      <c r="F578" s="89"/>
      <c r="G578" s="89"/>
      <c r="H578" s="89"/>
      <c r="I578" s="89"/>
      <c r="J578" s="89"/>
      <c r="AC578" s="89"/>
      <c r="AF578" s="89"/>
      <c r="AG578" s="89"/>
      <c r="AH578" s="89"/>
      <c r="AI578" s="89"/>
      <c r="AJ578" s="89"/>
      <c r="AK578" s="89"/>
      <c r="AL578" s="89"/>
      <c r="AM578" s="89"/>
      <c r="AN578" s="89"/>
      <c r="AO578" s="89"/>
      <c r="AP578" s="89"/>
      <c r="AQ578" s="89"/>
      <c r="AR578" s="89"/>
      <c r="AS578" s="89"/>
      <c r="AT578" s="89"/>
      <c r="AU578" s="89"/>
      <c r="AV578" s="89"/>
      <c r="AW578" s="89"/>
      <c r="AX578" s="89"/>
      <c r="AY578" s="89"/>
      <c r="AZ578" s="89"/>
      <c r="BA578" s="89"/>
      <c r="BB578" s="89"/>
      <c r="BC578" s="89"/>
      <c r="BG578" s="89"/>
      <c r="BH578" s="89"/>
      <c r="BI578" s="89"/>
    </row>
    <row r="579" spans="5:61" ht="15.75" customHeight="1" x14ac:dyDescent="0.35">
      <c r="E579" s="89"/>
      <c r="F579" s="89"/>
      <c r="G579" s="89"/>
      <c r="H579" s="89"/>
      <c r="I579" s="89"/>
      <c r="J579" s="89"/>
      <c r="AC579" s="89"/>
      <c r="AF579" s="89"/>
      <c r="AG579" s="89"/>
      <c r="AH579" s="89"/>
      <c r="AI579" s="89"/>
      <c r="AJ579" s="89"/>
      <c r="AK579" s="89"/>
      <c r="AL579" s="89"/>
      <c r="AM579" s="89"/>
      <c r="AN579" s="89"/>
      <c r="AO579" s="89"/>
      <c r="AP579" s="89"/>
      <c r="AQ579" s="89"/>
      <c r="AR579" s="89"/>
      <c r="AS579" s="89"/>
      <c r="AT579" s="89"/>
      <c r="AU579" s="89"/>
      <c r="AV579" s="89"/>
      <c r="AW579" s="89"/>
      <c r="AX579" s="89"/>
      <c r="AY579" s="89"/>
      <c r="AZ579" s="89"/>
      <c r="BA579" s="89"/>
      <c r="BB579" s="89"/>
      <c r="BC579" s="89"/>
      <c r="BG579" s="89"/>
      <c r="BH579" s="89"/>
      <c r="BI579" s="89"/>
    </row>
    <row r="580" spans="5:61" ht="15.75" customHeight="1" x14ac:dyDescent="0.35">
      <c r="E580" s="89"/>
      <c r="F580" s="89"/>
      <c r="G580" s="89"/>
      <c r="H580" s="89"/>
      <c r="I580" s="89"/>
      <c r="J580" s="89"/>
      <c r="AC580" s="89"/>
      <c r="AF580" s="89"/>
      <c r="AG580" s="89"/>
      <c r="AH580" s="89"/>
      <c r="AI580" s="89"/>
      <c r="AJ580" s="89"/>
      <c r="AK580" s="89"/>
      <c r="AL580" s="89"/>
      <c r="AM580" s="89"/>
      <c r="AN580" s="89"/>
      <c r="AO580" s="89"/>
      <c r="AP580" s="89"/>
      <c r="AQ580" s="89"/>
      <c r="AR580" s="89"/>
      <c r="AS580" s="89"/>
      <c r="AT580" s="89"/>
      <c r="AU580" s="89"/>
      <c r="AV580" s="89"/>
      <c r="AW580" s="89"/>
      <c r="AX580" s="89"/>
      <c r="AY580" s="89"/>
      <c r="AZ580" s="89"/>
      <c r="BA580" s="89"/>
      <c r="BB580" s="89"/>
      <c r="BC580" s="89"/>
      <c r="BG580" s="89"/>
      <c r="BH580" s="89"/>
      <c r="BI580" s="89"/>
    </row>
    <row r="581" spans="5:61" ht="15.75" customHeight="1" x14ac:dyDescent="0.35">
      <c r="E581" s="89"/>
      <c r="F581" s="89"/>
      <c r="G581" s="89"/>
      <c r="H581" s="89"/>
      <c r="I581" s="89"/>
      <c r="J581" s="89"/>
      <c r="AC581" s="89"/>
      <c r="AF581" s="89"/>
      <c r="AG581" s="89"/>
      <c r="AH581" s="89"/>
      <c r="AI581" s="89"/>
      <c r="AJ581" s="89"/>
      <c r="AK581" s="89"/>
      <c r="AL581" s="89"/>
      <c r="AM581" s="89"/>
      <c r="AN581" s="89"/>
      <c r="AO581" s="89"/>
      <c r="AP581" s="89"/>
      <c r="AQ581" s="89"/>
      <c r="AR581" s="89"/>
      <c r="AS581" s="89"/>
      <c r="AT581" s="89"/>
      <c r="AU581" s="89"/>
      <c r="AV581" s="89"/>
      <c r="AW581" s="89"/>
      <c r="AX581" s="89"/>
      <c r="AY581" s="89"/>
      <c r="AZ581" s="89"/>
      <c r="BA581" s="89"/>
      <c r="BB581" s="89"/>
      <c r="BC581" s="89"/>
      <c r="BG581" s="89"/>
      <c r="BH581" s="89"/>
      <c r="BI581" s="89"/>
    </row>
    <row r="582" spans="5:61" ht="15.75" customHeight="1" x14ac:dyDescent="0.35">
      <c r="E582" s="89"/>
      <c r="F582" s="89"/>
      <c r="G582" s="89"/>
      <c r="H582" s="89"/>
      <c r="I582" s="89"/>
      <c r="J582" s="89"/>
      <c r="AC582" s="89"/>
      <c r="AF582" s="89"/>
      <c r="AG582" s="89"/>
      <c r="AH582" s="89"/>
      <c r="AI582" s="89"/>
      <c r="AJ582" s="89"/>
      <c r="AK582" s="89"/>
      <c r="AL582" s="89"/>
      <c r="AM582" s="89"/>
      <c r="AN582" s="89"/>
      <c r="AO582" s="89"/>
      <c r="AP582" s="89"/>
      <c r="AQ582" s="89"/>
      <c r="AR582" s="89"/>
      <c r="AS582" s="89"/>
      <c r="AT582" s="89"/>
      <c r="AU582" s="89"/>
      <c r="AV582" s="89"/>
      <c r="AW582" s="89"/>
      <c r="AX582" s="89"/>
      <c r="AY582" s="89"/>
      <c r="AZ582" s="89"/>
      <c r="BA582" s="89"/>
      <c r="BB582" s="89"/>
      <c r="BC582" s="89"/>
      <c r="BG582" s="89"/>
      <c r="BH582" s="89"/>
      <c r="BI582" s="89"/>
    </row>
    <row r="583" spans="5:61" ht="15.75" customHeight="1" x14ac:dyDescent="0.35">
      <c r="E583" s="89"/>
      <c r="F583" s="89"/>
      <c r="G583" s="89"/>
      <c r="H583" s="89"/>
      <c r="I583" s="89"/>
      <c r="J583" s="89"/>
      <c r="AC583" s="89"/>
      <c r="AF583" s="89"/>
      <c r="AG583" s="89"/>
      <c r="AH583" s="89"/>
      <c r="AI583" s="89"/>
      <c r="AJ583" s="89"/>
      <c r="AK583" s="89"/>
      <c r="AL583" s="89"/>
      <c r="AM583" s="89"/>
      <c r="AN583" s="89"/>
      <c r="AO583" s="89"/>
      <c r="AP583" s="89"/>
      <c r="AQ583" s="89"/>
      <c r="AR583" s="89"/>
      <c r="AS583" s="89"/>
      <c r="AT583" s="89"/>
      <c r="AU583" s="89"/>
      <c r="AV583" s="89"/>
      <c r="AW583" s="89"/>
      <c r="AX583" s="89"/>
      <c r="AY583" s="89"/>
      <c r="AZ583" s="89"/>
      <c r="BA583" s="89"/>
      <c r="BB583" s="89"/>
      <c r="BC583" s="89"/>
      <c r="BG583" s="89"/>
      <c r="BH583" s="89"/>
      <c r="BI583" s="89"/>
    </row>
    <row r="584" spans="5:61" ht="15.75" customHeight="1" x14ac:dyDescent="0.35">
      <c r="E584" s="89"/>
      <c r="F584" s="89"/>
      <c r="G584" s="89"/>
      <c r="H584" s="89"/>
      <c r="I584" s="89"/>
      <c r="J584" s="89"/>
      <c r="AC584" s="89"/>
      <c r="AF584" s="89"/>
      <c r="AG584" s="89"/>
      <c r="AH584" s="89"/>
      <c r="AI584" s="89"/>
      <c r="AJ584" s="89"/>
      <c r="AK584" s="89"/>
      <c r="AL584" s="89"/>
      <c r="AM584" s="89"/>
      <c r="AN584" s="89"/>
      <c r="AO584" s="89"/>
      <c r="AP584" s="89"/>
      <c r="AQ584" s="89"/>
      <c r="AR584" s="89"/>
      <c r="AS584" s="89"/>
      <c r="AT584" s="89"/>
      <c r="AU584" s="89"/>
      <c r="AV584" s="89"/>
      <c r="AW584" s="89"/>
      <c r="AX584" s="89"/>
      <c r="AY584" s="89"/>
      <c r="AZ584" s="89"/>
      <c r="BA584" s="89"/>
      <c r="BB584" s="89"/>
      <c r="BC584" s="89"/>
      <c r="BG584" s="89"/>
      <c r="BH584" s="89"/>
      <c r="BI584" s="89"/>
    </row>
    <row r="585" spans="5:61" ht="15.75" customHeight="1" x14ac:dyDescent="0.35">
      <c r="E585" s="89"/>
      <c r="F585" s="89"/>
      <c r="G585" s="89"/>
      <c r="H585" s="89"/>
      <c r="I585" s="89"/>
      <c r="J585" s="89"/>
      <c r="AC585" s="89"/>
      <c r="AF585" s="89"/>
      <c r="AG585" s="89"/>
      <c r="AH585" s="89"/>
      <c r="AI585" s="89"/>
      <c r="AJ585" s="89"/>
      <c r="AK585" s="89"/>
      <c r="AL585" s="89"/>
      <c r="AM585" s="89"/>
      <c r="AN585" s="89"/>
      <c r="AO585" s="89"/>
      <c r="AP585" s="89"/>
      <c r="AQ585" s="89"/>
      <c r="AR585" s="89"/>
      <c r="AS585" s="89"/>
      <c r="AT585" s="89"/>
      <c r="AU585" s="89"/>
      <c r="AV585" s="89"/>
      <c r="AW585" s="89"/>
      <c r="AX585" s="89"/>
      <c r="AY585" s="89"/>
      <c r="AZ585" s="89"/>
      <c r="BA585" s="89"/>
      <c r="BB585" s="89"/>
      <c r="BC585" s="89"/>
      <c r="BG585" s="89"/>
      <c r="BH585" s="89"/>
      <c r="BI585" s="89"/>
    </row>
    <row r="586" spans="5:61" ht="15.75" customHeight="1" x14ac:dyDescent="0.35">
      <c r="E586" s="89"/>
      <c r="F586" s="89"/>
      <c r="G586" s="89"/>
      <c r="H586" s="89"/>
      <c r="I586" s="89"/>
      <c r="J586" s="89"/>
      <c r="AC586" s="89"/>
      <c r="AF586" s="89"/>
      <c r="AG586" s="89"/>
      <c r="AH586" s="89"/>
      <c r="AI586" s="89"/>
      <c r="AJ586" s="89"/>
      <c r="AK586" s="89"/>
      <c r="AL586" s="89"/>
      <c r="AM586" s="89"/>
      <c r="AN586" s="89"/>
      <c r="AO586" s="89"/>
      <c r="AP586" s="89"/>
      <c r="AQ586" s="89"/>
      <c r="AR586" s="89"/>
      <c r="AS586" s="89"/>
      <c r="AT586" s="89"/>
      <c r="AU586" s="89"/>
      <c r="AV586" s="89"/>
      <c r="AW586" s="89"/>
      <c r="AX586" s="89"/>
      <c r="AY586" s="89"/>
      <c r="AZ586" s="89"/>
      <c r="BA586" s="89"/>
      <c r="BB586" s="89"/>
      <c r="BC586" s="89"/>
      <c r="BG586" s="89"/>
      <c r="BH586" s="89"/>
      <c r="BI586" s="89"/>
    </row>
    <row r="587" spans="5:61" ht="15.75" customHeight="1" x14ac:dyDescent="0.35">
      <c r="E587" s="89"/>
      <c r="F587" s="89"/>
      <c r="G587" s="89"/>
      <c r="H587" s="89"/>
      <c r="I587" s="89"/>
      <c r="J587" s="89"/>
      <c r="AC587" s="89"/>
      <c r="AF587" s="89"/>
      <c r="AG587" s="89"/>
      <c r="AH587" s="89"/>
      <c r="AI587" s="89"/>
      <c r="AJ587" s="89"/>
      <c r="AK587" s="89"/>
      <c r="AL587" s="89"/>
      <c r="AM587" s="89"/>
      <c r="AN587" s="89"/>
      <c r="AO587" s="89"/>
      <c r="AP587" s="89"/>
      <c r="AQ587" s="89"/>
      <c r="AR587" s="89"/>
      <c r="AS587" s="89"/>
      <c r="AT587" s="89"/>
      <c r="AU587" s="89"/>
      <c r="AV587" s="89"/>
      <c r="AW587" s="89"/>
      <c r="AX587" s="89"/>
      <c r="AY587" s="89"/>
      <c r="AZ587" s="89"/>
      <c r="BA587" s="89"/>
      <c r="BB587" s="89"/>
      <c r="BC587" s="89"/>
      <c r="BG587" s="89"/>
      <c r="BH587" s="89"/>
      <c r="BI587" s="89"/>
    </row>
    <row r="588" spans="5:61" ht="15.75" customHeight="1" x14ac:dyDescent="0.35">
      <c r="E588" s="89"/>
      <c r="F588" s="89"/>
      <c r="G588" s="89"/>
      <c r="H588" s="89"/>
      <c r="I588" s="89"/>
      <c r="J588" s="89"/>
      <c r="AC588" s="89"/>
      <c r="AF588" s="89"/>
      <c r="AG588" s="89"/>
      <c r="AH588" s="89"/>
      <c r="AI588" s="89"/>
      <c r="AJ588" s="89"/>
      <c r="AK588" s="89"/>
      <c r="AL588" s="89"/>
      <c r="AM588" s="89"/>
      <c r="AN588" s="89"/>
      <c r="AO588" s="89"/>
      <c r="AP588" s="89"/>
      <c r="AQ588" s="89"/>
      <c r="AR588" s="89"/>
      <c r="AS588" s="89"/>
      <c r="AT588" s="89"/>
      <c r="AU588" s="89"/>
      <c r="AV588" s="89"/>
      <c r="AW588" s="89"/>
      <c r="AX588" s="89"/>
      <c r="AY588" s="89"/>
      <c r="AZ588" s="89"/>
      <c r="BA588" s="89"/>
      <c r="BB588" s="89"/>
      <c r="BC588" s="89"/>
      <c r="BG588" s="89"/>
      <c r="BH588" s="89"/>
      <c r="BI588" s="89"/>
    </row>
    <row r="589" spans="5:61" ht="15.75" customHeight="1" x14ac:dyDescent="0.35">
      <c r="E589" s="89"/>
      <c r="F589" s="89"/>
      <c r="G589" s="89"/>
      <c r="H589" s="89"/>
      <c r="I589" s="89"/>
      <c r="J589" s="89"/>
      <c r="AC589" s="89"/>
      <c r="AF589" s="89"/>
      <c r="AG589" s="89"/>
      <c r="AH589" s="89"/>
      <c r="AI589" s="89"/>
      <c r="AJ589" s="89"/>
      <c r="AK589" s="89"/>
      <c r="AL589" s="89"/>
      <c r="AM589" s="89"/>
      <c r="AN589" s="89"/>
      <c r="AO589" s="89"/>
      <c r="AP589" s="89"/>
      <c r="AQ589" s="89"/>
      <c r="AR589" s="89"/>
      <c r="AS589" s="89"/>
      <c r="AT589" s="89"/>
      <c r="AU589" s="89"/>
      <c r="AV589" s="89"/>
      <c r="AW589" s="89"/>
      <c r="AX589" s="89"/>
      <c r="AY589" s="89"/>
      <c r="AZ589" s="89"/>
      <c r="BA589" s="89"/>
      <c r="BB589" s="89"/>
      <c r="BC589" s="89"/>
      <c r="BG589" s="89"/>
      <c r="BH589" s="89"/>
      <c r="BI589" s="89"/>
    </row>
    <row r="590" spans="5:61" ht="15.75" customHeight="1" x14ac:dyDescent="0.35">
      <c r="E590" s="89"/>
      <c r="F590" s="89"/>
      <c r="G590" s="89"/>
      <c r="H590" s="89"/>
      <c r="I590" s="89"/>
      <c r="J590" s="89"/>
      <c r="AC590" s="89"/>
      <c r="AF590" s="89"/>
      <c r="AG590" s="89"/>
      <c r="AH590" s="89"/>
      <c r="AI590" s="89"/>
      <c r="AJ590" s="89"/>
      <c r="AK590" s="89"/>
      <c r="AL590" s="89"/>
      <c r="AM590" s="89"/>
      <c r="AN590" s="89"/>
      <c r="AO590" s="89"/>
      <c r="AP590" s="89"/>
      <c r="AQ590" s="89"/>
      <c r="AR590" s="89"/>
      <c r="AS590" s="89"/>
      <c r="AT590" s="89"/>
      <c r="AU590" s="89"/>
      <c r="AV590" s="89"/>
      <c r="AW590" s="89"/>
      <c r="AX590" s="89"/>
      <c r="AY590" s="89"/>
      <c r="AZ590" s="89"/>
      <c r="BA590" s="89"/>
      <c r="BB590" s="89"/>
      <c r="BC590" s="89"/>
      <c r="BG590" s="89"/>
      <c r="BH590" s="89"/>
      <c r="BI590" s="89"/>
    </row>
    <row r="591" spans="5:61" ht="15.75" customHeight="1" x14ac:dyDescent="0.35">
      <c r="E591" s="89"/>
      <c r="F591" s="89"/>
      <c r="G591" s="89"/>
      <c r="H591" s="89"/>
      <c r="I591" s="89"/>
      <c r="J591" s="89"/>
      <c r="AC591" s="89"/>
      <c r="AF591" s="89"/>
      <c r="AG591" s="89"/>
      <c r="AH591" s="89"/>
      <c r="AI591" s="89"/>
      <c r="AJ591" s="89"/>
      <c r="AK591" s="89"/>
      <c r="AL591" s="89"/>
      <c r="AM591" s="89"/>
      <c r="AN591" s="89"/>
      <c r="AO591" s="89"/>
      <c r="AP591" s="89"/>
      <c r="AQ591" s="89"/>
      <c r="AR591" s="89"/>
      <c r="AS591" s="89"/>
      <c r="AT591" s="89"/>
      <c r="AU591" s="89"/>
      <c r="AV591" s="89"/>
      <c r="AW591" s="89"/>
      <c r="AX591" s="89"/>
      <c r="AY591" s="89"/>
      <c r="AZ591" s="89"/>
      <c r="BA591" s="89"/>
      <c r="BB591" s="89"/>
      <c r="BC591" s="89"/>
      <c r="BG591" s="89"/>
      <c r="BH591" s="89"/>
      <c r="BI591" s="89"/>
    </row>
    <row r="592" spans="5:61" ht="15.75" customHeight="1" x14ac:dyDescent="0.35">
      <c r="E592" s="89"/>
      <c r="F592" s="89"/>
      <c r="G592" s="89"/>
      <c r="H592" s="89"/>
      <c r="I592" s="89"/>
      <c r="J592" s="89"/>
      <c r="AC592" s="89"/>
      <c r="AF592" s="89"/>
      <c r="AG592" s="89"/>
      <c r="AH592" s="89"/>
      <c r="AI592" s="89"/>
      <c r="AJ592" s="89"/>
      <c r="AK592" s="89"/>
      <c r="AL592" s="89"/>
      <c r="AM592" s="89"/>
      <c r="AN592" s="89"/>
      <c r="AO592" s="89"/>
      <c r="AP592" s="89"/>
      <c r="AQ592" s="89"/>
      <c r="AR592" s="89"/>
      <c r="AS592" s="89"/>
      <c r="AT592" s="89"/>
      <c r="AU592" s="89"/>
      <c r="AV592" s="89"/>
      <c r="AW592" s="89"/>
      <c r="AX592" s="89"/>
      <c r="AY592" s="89"/>
      <c r="AZ592" s="89"/>
      <c r="BA592" s="89"/>
      <c r="BB592" s="89"/>
      <c r="BC592" s="89"/>
      <c r="BG592" s="89"/>
      <c r="BH592" s="89"/>
      <c r="BI592" s="89"/>
    </row>
    <row r="593" spans="5:61" ht="15.75" customHeight="1" x14ac:dyDescent="0.35">
      <c r="E593" s="89"/>
      <c r="F593" s="89"/>
      <c r="G593" s="89"/>
      <c r="H593" s="89"/>
      <c r="I593" s="89"/>
      <c r="J593" s="89"/>
      <c r="AC593" s="89"/>
      <c r="AF593" s="89"/>
      <c r="AG593" s="89"/>
      <c r="AH593" s="89"/>
      <c r="AI593" s="89"/>
      <c r="AJ593" s="89"/>
      <c r="AK593" s="89"/>
      <c r="AL593" s="89"/>
      <c r="AM593" s="89"/>
      <c r="AN593" s="89"/>
      <c r="AO593" s="89"/>
      <c r="AP593" s="89"/>
      <c r="AQ593" s="89"/>
      <c r="AR593" s="89"/>
      <c r="AS593" s="89"/>
      <c r="AT593" s="89"/>
      <c r="AU593" s="89"/>
      <c r="AV593" s="89"/>
      <c r="AW593" s="89"/>
      <c r="AX593" s="89"/>
      <c r="AY593" s="89"/>
      <c r="AZ593" s="89"/>
      <c r="BA593" s="89"/>
      <c r="BB593" s="89"/>
      <c r="BC593" s="89"/>
      <c r="BG593" s="89"/>
      <c r="BH593" s="89"/>
      <c r="BI593" s="89"/>
    </row>
    <row r="594" spans="5:61" ht="15.75" customHeight="1" x14ac:dyDescent="0.35">
      <c r="E594" s="89"/>
      <c r="F594" s="89"/>
      <c r="G594" s="89"/>
      <c r="H594" s="89"/>
      <c r="I594" s="89"/>
      <c r="J594" s="89"/>
      <c r="AC594" s="89"/>
      <c r="AF594" s="89"/>
      <c r="AG594" s="89"/>
      <c r="AH594" s="89"/>
      <c r="AI594" s="89"/>
      <c r="AJ594" s="89"/>
      <c r="AK594" s="89"/>
      <c r="AL594" s="89"/>
      <c r="AM594" s="89"/>
      <c r="AN594" s="89"/>
      <c r="AO594" s="89"/>
      <c r="AP594" s="89"/>
      <c r="AQ594" s="89"/>
      <c r="AR594" s="89"/>
      <c r="AS594" s="89"/>
      <c r="AT594" s="89"/>
      <c r="AU594" s="89"/>
      <c r="AV594" s="89"/>
      <c r="AW594" s="89"/>
      <c r="AX594" s="89"/>
      <c r="AY594" s="89"/>
      <c r="AZ594" s="89"/>
      <c r="BA594" s="89"/>
      <c r="BB594" s="89"/>
      <c r="BC594" s="89"/>
      <c r="BG594" s="89"/>
      <c r="BH594" s="89"/>
      <c r="BI594" s="89"/>
    </row>
    <row r="595" spans="5:61" ht="15.75" customHeight="1" x14ac:dyDescent="0.35">
      <c r="E595" s="89"/>
      <c r="F595" s="89"/>
      <c r="G595" s="89"/>
      <c r="H595" s="89"/>
      <c r="I595" s="89"/>
      <c r="J595" s="89"/>
      <c r="AC595" s="89"/>
      <c r="AF595" s="89"/>
      <c r="AG595" s="89"/>
      <c r="AH595" s="89"/>
      <c r="AI595" s="89"/>
      <c r="AJ595" s="89"/>
      <c r="AK595" s="89"/>
      <c r="AL595" s="89"/>
      <c r="AM595" s="89"/>
      <c r="AN595" s="89"/>
      <c r="AO595" s="89"/>
      <c r="AP595" s="89"/>
      <c r="AQ595" s="89"/>
      <c r="AR595" s="89"/>
      <c r="AS595" s="89"/>
      <c r="AT595" s="89"/>
      <c r="AU595" s="89"/>
      <c r="AV595" s="89"/>
      <c r="AW595" s="89"/>
      <c r="AX595" s="89"/>
      <c r="AY595" s="89"/>
      <c r="AZ595" s="89"/>
      <c r="BA595" s="89"/>
      <c r="BB595" s="89"/>
      <c r="BC595" s="89"/>
      <c r="BG595" s="89"/>
      <c r="BH595" s="89"/>
      <c r="BI595" s="89"/>
    </row>
    <row r="596" spans="5:61" ht="15.75" customHeight="1" x14ac:dyDescent="0.35">
      <c r="E596" s="89"/>
      <c r="F596" s="89"/>
      <c r="G596" s="89"/>
      <c r="H596" s="89"/>
      <c r="I596" s="89"/>
      <c r="J596" s="89"/>
      <c r="AC596" s="89"/>
      <c r="AF596" s="89"/>
      <c r="AG596" s="89"/>
      <c r="AH596" s="89"/>
      <c r="AI596" s="89"/>
      <c r="AJ596" s="89"/>
      <c r="AK596" s="89"/>
      <c r="AL596" s="89"/>
      <c r="AM596" s="89"/>
      <c r="AN596" s="89"/>
      <c r="AO596" s="89"/>
      <c r="AP596" s="89"/>
      <c r="AQ596" s="89"/>
      <c r="AR596" s="89"/>
      <c r="AS596" s="89"/>
      <c r="AT596" s="89"/>
      <c r="AU596" s="89"/>
      <c r="AV596" s="89"/>
      <c r="AW596" s="89"/>
      <c r="AX596" s="89"/>
      <c r="AY596" s="89"/>
      <c r="AZ596" s="89"/>
      <c r="BA596" s="89"/>
      <c r="BB596" s="89"/>
      <c r="BC596" s="89"/>
      <c r="BG596" s="89"/>
      <c r="BH596" s="89"/>
      <c r="BI596" s="89"/>
    </row>
    <row r="597" spans="5:61" ht="15.75" customHeight="1" x14ac:dyDescent="0.35">
      <c r="E597" s="89"/>
      <c r="F597" s="89"/>
      <c r="G597" s="89"/>
      <c r="H597" s="89"/>
      <c r="I597" s="89"/>
      <c r="J597" s="89"/>
      <c r="AC597" s="89"/>
      <c r="AF597" s="89"/>
      <c r="AG597" s="89"/>
      <c r="AH597" s="89"/>
      <c r="AI597" s="89"/>
      <c r="AJ597" s="89"/>
      <c r="AK597" s="89"/>
      <c r="AL597" s="89"/>
      <c r="AM597" s="89"/>
      <c r="AN597" s="89"/>
      <c r="AO597" s="89"/>
      <c r="AP597" s="89"/>
      <c r="AQ597" s="89"/>
      <c r="AR597" s="89"/>
      <c r="AS597" s="89"/>
      <c r="AT597" s="89"/>
      <c r="AU597" s="89"/>
      <c r="AV597" s="89"/>
      <c r="AW597" s="89"/>
      <c r="AX597" s="89"/>
      <c r="AY597" s="89"/>
      <c r="AZ597" s="89"/>
      <c r="BA597" s="89"/>
      <c r="BB597" s="89"/>
      <c r="BC597" s="89"/>
      <c r="BG597" s="89"/>
      <c r="BH597" s="89"/>
      <c r="BI597" s="89"/>
    </row>
    <row r="598" spans="5:61" ht="15.75" customHeight="1" x14ac:dyDescent="0.35">
      <c r="E598" s="89"/>
      <c r="F598" s="89"/>
      <c r="G598" s="89"/>
      <c r="H598" s="89"/>
      <c r="I598" s="89"/>
      <c r="J598" s="89"/>
      <c r="AC598" s="89"/>
      <c r="AF598" s="89"/>
      <c r="AG598" s="89"/>
      <c r="AH598" s="89"/>
      <c r="AI598" s="89"/>
      <c r="AJ598" s="89"/>
      <c r="AK598" s="89"/>
      <c r="AL598" s="89"/>
      <c r="AM598" s="89"/>
      <c r="AN598" s="89"/>
      <c r="AO598" s="89"/>
      <c r="AP598" s="89"/>
      <c r="AQ598" s="89"/>
      <c r="AR598" s="89"/>
      <c r="AS598" s="89"/>
      <c r="AT598" s="89"/>
      <c r="AU598" s="89"/>
      <c r="AV598" s="89"/>
      <c r="AW598" s="89"/>
      <c r="AX598" s="89"/>
      <c r="AY598" s="89"/>
      <c r="AZ598" s="89"/>
      <c r="BA598" s="89"/>
      <c r="BB598" s="89"/>
      <c r="BC598" s="89"/>
      <c r="BG598" s="89"/>
      <c r="BH598" s="89"/>
      <c r="BI598" s="89"/>
    </row>
    <row r="599" spans="5:61" ht="15.75" customHeight="1" x14ac:dyDescent="0.35">
      <c r="E599" s="89"/>
      <c r="F599" s="89"/>
      <c r="G599" s="89"/>
      <c r="H599" s="89"/>
      <c r="I599" s="89"/>
      <c r="J599" s="89"/>
      <c r="AC599" s="89"/>
      <c r="AF599" s="89"/>
      <c r="AG599" s="89"/>
      <c r="AH599" s="89"/>
      <c r="AI599" s="89"/>
      <c r="AJ599" s="89"/>
      <c r="AK599" s="89"/>
      <c r="AL599" s="89"/>
      <c r="AM599" s="89"/>
      <c r="AN599" s="89"/>
      <c r="AO599" s="89"/>
      <c r="AP599" s="89"/>
      <c r="AQ599" s="89"/>
      <c r="AR599" s="89"/>
      <c r="AS599" s="89"/>
      <c r="AT599" s="89"/>
      <c r="AU599" s="89"/>
      <c r="AV599" s="89"/>
      <c r="AW599" s="89"/>
      <c r="AX599" s="89"/>
      <c r="AY599" s="89"/>
      <c r="AZ599" s="89"/>
      <c r="BA599" s="89"/>
      <c r="BB599" s="89"/>
      <c r="BC599" s="89"/>
      <c r="BG599" s="89"/>
      <c r="BH599" s="89"/>
      <c r="BI599" s="89"/>
    </row>
    <row r="600" spans="5:61" ht="15.75" customHeight="1" x14ac:dyDescent="0.35">
      <c r="E600" s="89"/>
      <c r="F600" s="89"/>
      <c r="G600" s="89"/>
      <c r="H600" s="89"/>
      <c r="I600" s="89"/>
      <c r="J600" s="89"/>
      <c r="AC600" s="89"/>
      <c r="AF600" s="89"/>
      <c r="AG600" s="89"/>
      <c r="AH600" s="89"/>
      <c r="AI600" s="89"/>
      <c r="AJ600" s="89"/>
      <c r="AK600" s="89"/>
      <c r="AL600" s="89"/>
      <c r="AM600" s="89"/>
      <c r="AN600" s="89"/>
      <c r="AO600" s="89"/>
      <c r="AP600" s="89"/>
      <c r="AQ600" s="89"/>
      <c r="AR600" s="89"/>
      <c r="AS600" s="89"/>
      <c r="AT600" s="89"/>
      <c r="AU600" s="89"/>
      <c r="AV600" s="89"/>
      <c r="AW600" s="89"/>
      <c r="AX600" s="89"/>
      <c r="AY600" s="89"/>
      <c r="AZ600" s="89"/>
      <c r="BA600" s="89"/>
      <c r="BB600" s="89"/>
      <c r="BC600" s="89"/>
      <c r="BG600" s="89"/>
      <c r="BH600" s="89"/>
      <c r="BI600" s="89"/>
    </row>
    <row r="601" spans="5:61" ht="15.75" customHeight="1" x14ac:dyDescent="0.35">
      <c r="E601" s="89"/>
      <c r="F601" s="89"/>
      <c r="G601" s="89"/>
      <c r="H601" s="89"/>
      <c r="I601" s="89"/>
      <c r="J601" s="89"/>
      <c r="AC601" s="89"/>
      <c r="AF601" s="89"/>
      <c r="AG601" s="89"/>
      <c r="AH601" s="89"/>
      <c r="AI601" s="89"/>
      <c r="AJ601" s="89"/>
      <c r="AK601" s="89"/>
      <c r="AL601" s="89"/>
      <c r="AM601" s="89"/>
      <c r="AN601" s="89"/>
      <c r="AO601" s="89"/>
      <c r="AP601" s="89"/>
      <c r="AQ601" s="89"/>
      <c r="AR601" s="89"/>
      <c r="AS601" s="89"/>
      <c r="AT601" s="89"/>
      <c r="AU601" s="89"/>
      <c r="AV601" s="89"/>
      <c r="AW601" s="89"/>
      <c r="AX601" s="89"/>
      <c r="AY601" s="89"/>
      <c r="AZ601" s="89"/>
      <c r="BA601" s="89"/>
      <c r="BB601" s="89"/>
      <c r="BC601" s="89"/>
      <c r="BG601" s="89"/>
      <c r="BH601" s="89"/>
      <c r="BI601" s="89"/>
    </row>
    <row r="602" spans="5:61" ht="15.75" customHeight="1" x14ac:dyDescent="0.35">
      <c r="E602" s="89"/>
      <c r="F602" s="89"/>
      <c r="G602" s="89"/>
      <c r="H602" s="89"/>
      <c r="I602" s="89"/>
      <c r="J602" s="89"/>
      <c r="AC602" s="89"/>
      <c r="AF602" s="89"/>
      <c r="AG602" s="89"/>
      <c r="AH602" s="89"/>
      <c r="AI602" s="89"/>
      <c r="AJ602" s="89"/>
      <c r="AK602" s="89"/>
      <c r="AL602" s="89"/>
      <c r="AM602" s="89"/>
      <c r="AN602" s="89"/>
      <c r="AO602" s="89"/>
      <c r="AP602" s="89"/>
      <c r="AQ602" s="89"/>
      <c r="AR602" s="89"/>
      <c r="AS602" s="89"/>
      <c r="AT602" s="89"/>
      <c r="AU602" s="89"/>
      <c r="AV602" s="89"/>
      <c r="AW602" s="89"/>
      <c r="AX602" s="89"/>
      <c r="AY602" s="89"/>
      <c r="AZ602" s="89"/>
      <c r="BA602" s="89"/>
      <c r="BB602" s="89"/>
      <c r="BC602" s="89"/>
      <c r="BG602" s="89"/>
      <c r="BH602" s="89"/>
      <c r="BI602" s="89"/>
    </row>
    <row r="603" spans="5:61" ht="15.75" customHeight="1" x14ac:dyDescent="0.35">
      <c r="E603" s="89"/>
      <c r="F603" s="89"/>
      <c r="G603" s="89"/>
      <c r="H603" s="89"/>
      <c r="I603" s="89"/>
      <c r="J603" s="89"/>
      <c r="AC603" s="89"/>
      <c r="AF603" s="89"/>
      <c r="AG603" s="89"/>
      <c r="AH603" s="89"/>
      <c r="AI603" s="89"/>
      <c r="AJ603" s="89"/>
      <c r="AK603" s="89"/>
      <c r="AL603" s="89"/>
      <c r="AM603" s="89"/>
      <c r="AN603" s="89"/>
      <c r="AO603" s="89"/>
      <c r="AP603" s="89"/>
      <c r="AQ603" s="89"/>
      <c r="AR603" s="89"/>
      <c r="AS603" s="89"/>
      <c r="AT603" s="89"/>
      <c r="AU603" s="89"/>
      <c r="AV603" s="89"/>
      <c r="AW603" s="89"/>
      <c r="AX603" s="89"/>
      <c r="AY603" s="89"/>
      <c r="AZ603" s="89"/>
      <c r="BA603" s="89"/>
      <c r="BB603" s="89"/>
      <c r="BC603" s="89"/>
      <c r="BG603" s="89"/>
      <c r="BH603" s="89"/>
      <c r="BI603" s="89"/>
    </row>
    <row r="604" spans="5:61" ht="15.75" customHeight="1" x14ac:dyDescent="0.35">
      <c r="E604" s="89"/>
      <c r="F604" s="89"/>
      <c r="G604" s="89"/>
      <c r="H604" s="89"/>
      <c r="I604" s="89"/>
      <c r="J604" s="89"/>
      <c r="AC604" s="89"/>
      <c r="AF604" s="89"/>
      <c r="AG604" s="89"/>
      <c r="AH604" s="89"/>
      <c r="AI604" s="89"/>
      <c r="AJ604" s="89"/>
      <c r="AK604" s="89"/>
      <c r="AL604" s="89"/>
      <c r="AM604" s="89"/>
      <c r="AN604" s="89"/>
      <c r="AO604" s="89"/>
      <c r="AP604" s="89"/>
      <c r="AQ604" s="89"/>
      <c r="AR604" s="89"/>
      <c r="AS604" s="89"/>
      <c r="AT604" s="89"/>
      <c r="AU604" s="89"/>
      <c r="AV604" s="89"/>
      <c r="AW604" s="89"/>
      <c r="AX604" s="89"/>
      <c r="AY604" s="89"/>
      <c r="AZ604" s="89"/>
      <c r="BA604" s="89"/>
      <c r="BB604" s="89"/>
      <c r="BC604" s="89"/>
      <c r="BG604" s="89"/>
      <c r="BH604" s="89"/>
      <c r="BI604" s="89"/>
    </row>
    <row r="605" spans="5:61" ht="15.75" customHeight="1" x14ac:dyDescent="0.35">
      <c r="E605" s="89"/>
      <c r="F605" s="89"/>
      <c r="G605" s="89"/>
      <c r="H605" s="89"/>
      <c r="I605" s="89"/>
      <c r="J605" s="89"/>
      <c r="AC605" s="89"/>
      <c r="AF605" s="89"/>
      <c r="AG605" s="89"/>
      <c r="AH605" s="89"/>
      <c r="AI605" s="89"/>
      <c r="AJ605" s="89"/>
      <c r="AK605" s="89"/>
      <c r="AL605" s="89"/>
      <c r="AM605" s="89"/>
      <c r="AN605" s="89"/>
      <c r="AO605" s="89"/>
      <c r="AP605" s="89"/>
      <c r="AQ605" s="89"/>
      <c r="AR605" s="89"/>
      <c r="AS605" s="89"/>
      <c r="AT605" s="89"/>
      <c r="AU605" s="89"/>
      <c r="AV605" s="89"/>
      <c r="AW605" s="89"/>
      <c r="AX605" s="89"/>
      <c r="AY605" s="89"/>
      <c r="AZ605" s="89"/>
      <c r="BA605" s="89"/>
      <c r="BB605" s="89"/>
      <c r="BC605" s="89"/>
      <c r="BG605" s="89"/>
      <c r="BH605" s="89"/>
      <c r="BI605" s="89"/>
    </row>
    <row r="606" spans="5:61" ht="15.75" customHeight="1" x14ac:dyDescent="0.35">
      <c r="E606" s="89"/>
      <c r="F606" s="89"/>
      <c r="G606" s="89"/>
      <c r="H606" s="89"/>
      <c r="I606" s="89"/>
      <c r="J606" s="89"/>
      <c r="AC606" s="89"/>
      <c r="AF606" s="89"/>
      <c r="AG606" s="89"/>
      <c r="AH606" s="89"/>
      <c r="AI606" s="89"/>
      <c r="AJ606" s="89"/>
      <c r="AK606" s="89"/>
      <c r="AL606" s="89"/>
      <c r="AM606" s="89"/>
      <c r="AN606" s="89"/>
      <c r="AO606" s="89"/>
      <c r="AP606" s="89"/>
      <c r="AQ606" s="89"/>
      <c r="AR606" s="89"/>
      <c r="AS606" s="89"/>
      <c r="AT606" s="89"/>
      <c r="AU606" s="89"/>
      <c r="AV606" s="89"/>
      <c r="AW606" s="89"/>
      <c r="AX606" s="89"/>
      <c r="AY606" s="89"/>
      <c r="AZ606" s="89"/>
      <c r="BA606" s="89"/>
      <c r="BB606" s="89"/>
      <c r="BC606" s="89"/>
      <c r="BG606" s="89"/>
      <c r="BH606" s="89"/>
      <c r="BI606" s="89"/>
    </row>
    <row r="607" spans="5:61" ht="15.75" customHeight="1" x14ac:dyDescent="0.35">
      <c r="E607" s="89"/>
      <c r="F607" s="89"/>
      <c r="G607" s="89"/>
      <c r="H607" s="89"/>
      <c r="I607" s="89"/>
      <c r="J607" s="89"/>
      <c r="AC607" s="89"/>
      <c r="AF607" s="89"/>
      <c r="AG607" s="89"/>
      <c r="AH607" s="89"/>
      <c r="AI607" s="89"/>
      <c r="AJ607" s="89"/>
      <c r="AK607" s="89"/>
      <c r="AL607" s="89"/>
      <c r="AM607" s="89"/>
      <c r="AN607" s="89"/>
      <c r="AO607" s="89"/>
      <c r="AP607" s="89"/>
      <c r="AQ607" s="89"/>
      <c r="AR607" s="89"/>
      <c r="AS607" s="89"/>
      <c r="AT607" s="89"/>
      <c r="AU607" s="89"/>
      <c r="AV607" s="89"/>
      <c r="AW607" s="89"/>
      <c r="AX607" s="89"/>
      <c r="AY607" s="89"/>
      <c r="AZ607" s="89"/>
      <c r="BA607" s="89"/>
      <c r="BB607" s="89"/>
      <c r="BC607" s="89"/>
      <c r="BG607" s="89"/>
      <c r="BH607" s="89"/>
      <c r="BI607" s="89"/>
    </row>
    <row r="608" spans="5:61" ht="15.75" customHeight="1" x14ac:dyDescent="0.35">
      <c r="E608" s="89"/>
      <c r="F608" s="89"/>
      <c r="G608" s="89"/>
      <c r="H608" s="89"/>
      <c r="I608" s="89"/>
      <c r="J608" s="89"/>
      <c r="AC608" s="89"/>
      <c r="AF608" s="89"/>
      <c r="AG608" s="89"/>
      <c r="AH608" s="89"/>
      <c r="AI608" s="89"/>
      <c r="AJ608" s="89"/>
      <c r="AK608" s="89"/>
      <c r="AL608" s="89"/>
      <c r="AM608" s="89"/>
      <c r="AN608" s="89"/>
      <c r="AO608" s="89"/>
      <c r="AP608" s="89"/>
      <c r="AQ608" s="89"/>
      <c r="AR608" s="89"/>
      <c r="AS608" s="89"/>
      <c r="AT608" s="89"/>
      <c r="AU608" s="89"/>
      <c r="AV608" s="89"/>
      <c r="AW608" s="89"/>
      <c r="AX608" s="89"/>
      <c r="AY608" s="89"/>
      <c r="AZ608" s="89"/>
      <c r="BA608" s="89"/>
      <c r="BB608" s="89"/>
      <c r="BC608" s="89"/>
      <c r="BG608" s="89"/>
      <c r="BH608" s="89"/>
      <c r="BI608" s="89"/>
    </row>
    <row r="609" spans="5:61" ht="15.75" customHeight="1" x14ac:dyDescent="0.35">
      <c r="E609" s="89"/>
      <c r="F609" s="89"/>
      <c r="G609" s="89"/>
      <c r="H609" s="89"/>
      <c r="I609" s="89"/>
      <c r="J609" s="89"/>
      <c r="AC609" s="89"/>
      <c r="AF609" s="89"/>
      <c r="AG609" s="89"/>
      <c r="AH609" s="89"/>
      <c r="AI609" s="89"/>
      <c r="AJ609" s="89"/>
      <c r="AK609" s="89"/>
      <c r="AL609" s="89"/>
      <c r="AM609" s="89"/>
      <c r="AN609" s="89"/>
      <c r="AO609" s="89"/>
      <c r="AP609" s="89"/>
      <c r="AQ609" s="89"/>
      <c r="AR609" s="89"/>
      <c r="AS609" s="89"/>
      <c r="AT609" s="89"/>
      <c r="AU609" s="89"/>
      <c r="AV609" s="89"/>
      <c r="AW609" s="89"/>
      <c r="AX609" s="89"/>
      <c r="AY609" s="89"/>
      <c r="AZ609" s="89"/>
      <c r="BA609" s="89"/>
      <c r="BB609" s="89"/>
      <c r="BC609" s="89"/>
      <c r="BG609" s="89"/>
      <c r="BH609" s="89"/>
      <c r="BI609" s="89"/>
    </row>
    <row r="610" spans="5:61" ht="15.75" customHeight="1" x14ac:dyDescent="0.35">
      <c r="E610" s="89"/>
      <c r="F610" s="89"/>
      <c r="G610" s="89"/>
      <c r="H610" s="89"/>
      <c r="I610" s="89"/>
      <c r="J610" s="89"/>
      <c r="AC610" s="89"/>
      <c r="AF610" s="89"/>
      <c r="AG610" s="89"/>
      <c r="AH610" s="89"/>
      <c r="AI610" s="89"/>
      <c r="AJ610" s="89"/>
      <c r="AK610" s="89"/>
      <c r="AL610" s="89"/>
      <c r="AM610" s="89"/>
      <c r="AN610" s="89"/>
      <c r="AO610" s="89"/>
      <c r="AP610" s="89"/>
      <c r="AQ610" s="89"/>
      <c r="AR610" s="89"/>
      <c r="AS610" s="89"/>
      <c r="AT610" s="89"/>
      <c r="AU610" s="89"/>
      <c r="AV610" s="89"/>
      <c r="AW610" s="89"/>
      <c r="AX610" s="89"/>
      <c r="AY610" s="89"/>
      <c r="AZ610" s="89"/>
      <c r="BA610" s="89"/>
      <c r="BB610" s="89"/>
      <c r="BC610" s="89"/>
      <c r="BG610" s="89"/>
      <c r="BH610" s="89"/>
      <c r="BI610" s="89"/>
    </row>
    <row r="611" spans="5:61" ht="15.75" customHeight="1" x14ac:dyDescent="0.35">
      <c r="E611" s="89"/>
      <c r="F611" s="89"/>
      <c r="G611" s="89"/>
      <c r="H611" s="89"/>
      <c r="I611" s="89"/>
      <c r="J611" s="89"/>
      <c r="AC611" s="89"/>
      <c r="AF611" s="89"/>
      <c r="AG611" s="89"/>
      <c r="AH611" s="89"/>
      <c r="AI611" s="89"/>
      <c r="AJ611" s="89"/>
      <c r="AK611" s="89"/>
      <c r="AL611" s="89"/>
      <c r="AM611" s="89"/>
      <c r="AN611" s="89"/>
      <c r="AO611" s="89"/>
      <c r="AP611" s="89"/>
      <c r="AQ611" s="89"/>
      <c r="AR611" s="89"/>
      <c r="AS611" s="89"/>
      <c r="AT611" s="89"/>
      <c r="AU611" s="89"/>
      <c r="AV611" s="89"/>
      <c r="AW611" s="89"/>
      <c r="AX611" s="89"/>
      <c r="AY611" s="89"/>
      <c r="AZ611" s="89"/>
      <c r="BA611" s="89"/>
      <c r="BB611" s="89"/>
      <c r="BC611" s="89"/>
      <c r="BG611" s="89"/>
      <c r="BH611" s="89"/>
      <c r="BI611" s="89"/>
    </row>
    <row r="612" spans="5:61" ht="15.75" customHeight="1" x14ac:dyDescent="0.35">
      <c r="E612" s="89"/>
      <c r="F612" s="89"/>
      <c r="G612" s="89"/>
      <c r="H612" s="89"/>
      <c r="I612" s="89"/>
      <c r="J612" s="89"/>
      <c r="AC612" s="89"/>
      <c r="AF612" s="89"/>
      <c r="AG612" s="89"/>
      <c r="AH612" s="89"/>
      <c r="AI612" s="89"/>
      <c r="AJ612" s="89"/>
      <c r="AK612" s="89"/>
      <c r="AL612" s="89"/>
      <c r="AM612" s="89"/>
      <c r="AN612" s="89"/>
      <c r="AO612" s="89"/>
      <c r="AP612" s="89"/>
      <c r="AQ612" s="89"/>
      <c r="AR612" s="89"/>
      <c r="AS612" s="89"/>
      <c r="AT612" s="89"/>
      <c r="AU612" s="89"/>
      <c r="AV612" s="89"/>
      <c r="AW612" s="89"/>
      <c r="AX612" s="89"/>
      <c r="AY612" s="89"/>
      <c r="AZ612" s="89"/>
      <c r="BA612" s="89"/>
      <c r="BB612" s="89"/>
      <c r="BC612" s="89"/>
      <c r="BG612" s="89"/>
      <c r="BH612" s="89"/>
      <c r="BI612" s="89"/>
    </row>
    <row r="613" spans="5:61" ht="15.75" customHeight="1" x14ac:dyDescent="0.35">
      <c r="E613" s="89"/>
      <c r="F613" s="89"/>
      <c r="G613" s="89"/>
      <c r="H613" s="89"/>
      <c r="I613" s="89"/>
      <c r="J613" s="89"/>
      <c r="AC613" s="89"/>
      <c r="AF613" s="89"/>
      <c r="AG613" s="89"/>
      <c r="AH613" s="89"/>
      <c r="AI613" s="89"/>
      <c r="AJ613" s="89"/>
      <c r="AK613" s="89"/>
      <c r="AL613" s="89"/>
      <c r="AM613" s="89"/>
      <c r="AN613" s="89"/>
      <c r="AO613" s="89"/>
      <c r="AP613" s="89"/>
      <c r="AQ613" s="89"/>
      <c r="AR613" s="89"/>
      <c r="AS613" s="89"/>
      <c r="AT613" s="89"/>
      <c r="AU613" s="89"/>
      <c r="AV613" s="89"/>
      <c r="AW613" s="89"/>
      <c r="AX613" s="89"/>
      <c r="AY613" s="89"/>
      <c r="AZ613" s="89"/>
      <c r="BA613" s="89"/>
      <c r="BB613" s="89"/>
      <c r="BC613" s="89"/>
      <c r="BG613" s="89"/>
      <c r="BH613" s="89"/>
      <c r="BI613" s="89"/>
    </row>
    <row r="614" spans="5:61" ht="15.75" customHeight="1" x14ac:dyDescent="0.35">
      <c r="E614" s="89"/>
      <c r="F614" s="89"/>
      <c r="G614" s="89"/>
      <c r="H614" s="89"/>
      <c r="I614" s="89"/>
      <c r="J614" s="89"/>
      <c r="AC614" s="89"/>
      <c r="AF614" s="89"/>
      <c r="AG614" s="89"/>
      <c r="AH614" s="89"/>
      <c r="AI614" s="89"/>
      <c r="AJ614" s="89"/>
      <c r="AK614" s="89"/>
      <c r="AL614" s="89"/>
      <c r="AM614" s="89"/>
      <c r="AN614" s="89"/>
      <c r="AO614" s="89"/>
      <c r="AP614" s="89"/>
      <c r="AQ614" s="89"/>
      <c r="AR614" s="89"/>
      <c r="AS614" s="89"/>
      <c r="AT614" s="89"/>
      <c r="AU614" s="89"/>
      <c r="AV614" s="89"/>
      <c r="AW614" s="89"/>
      <c r="AX614" s="89"/>
      <c r="AY614" s="89"/>
      <c r="AZ614" s="89"/>
      <c r="BA614" s="89"/>
      <c r="BB614" s="89"/>
      <c r="BC614" s="89"/>
      <c r="BG614" s="89"/>
      <c r="BH614" s="89"/>
      <c r="BI614" s="89"/>
    </row>
    <row r="615" spans="5:61" ht="15.75" customHeight="1" x14ac:dyDescent="0.35">
      <c r="E615" s="89"/>
      <c r="F615" s="89"/>
      <c r="G615" s="89"/>
      <c r="H615" s="89"/>
      <c r="I615" s="89"/>
      <c r="J615" s="89"/>
      <c r="AC615" s="89"/>
      <c r="AF615" s="89"/>
      <c r="AG615" s="89"/>
      <c r="AH615" s="89"/>
      <c r="AI615" s="89"/>
      <c r="AJ615" s="89"/>
      <c r="AK615" s="89"/>
      <c r="AL615" s="89"/>
      <c r="AM615" s="89"/>
      <c r="AN615" s="89"/>
      <c r="AO615" s="89"/>
      <c r="AP615" s="89"/>
      <c r="AQ615" s="89"/>
      <c r="AR615" s="89"/>
      <c r="AS615" s="89"/>
      <c r="AT615" s="89"/>
      <c r="AU615" s="89"/>
      <c r="AV615" s="89"/>
      <c r="AW615" s="89"/>
      <c r="AX615" s="89"/>
      <c r="AY615" s="89"/>
      <c r="AZ615" s="89"/>
      <c r="BA615" s="89"/>
      <c r="BB615" s="89"/>
      <c r="BC615" s="89"/>
      <c r="BG615" s="89"/>
      <c r="BH615" s="89"/>
      <c r="BI615" s="89"/>
    </row>
    <row r="616" spans="5:61" ht="15.75" customHeight="1" x14ac:dyDescent="0.35">
      <c r="E616" s="89"/>
      <c r="F616" s="89"/>
      <c r="G616" s="89"/>
      <c r="H616" s="89"/>
      <c r="I616" s="89"/>
      <c r="J616" s="89"/>
      <c r="AC616" s="89"/>
      <c r="AF616" s="89"/>
      <c r="AG616" s="89"/>
      <c r="AH616" s="89"/>
      <c r="AI616" s="89"/>
      <c r="AJ616" s="89"/>
      <c r="AK616" s="89"/>
      <c r="AL616" s="89"/>
      <c r="AM616" s="89"/>
      <c r="AN616" s="89"/>
      <c r="AO616" s="89"/>
      <c r="AP616" s="89"/>
      <c r="AQ616" s="89"/>
      <c r="AR616" s="89"/>
      <c r="AS616" s="89"/>
      <c r="AT616" s="89"/>
      <c r="AU616" s="89"/>
      <c r="AV616" s="89"/>
      <c r="AW616" s="89"/>
      <c r="AX616" s="89"/>
      <c r="AY616" s="89"/>
      <c r="AZ616" s="89"/>
      <c r="BA616" s="89"/>
      <c r="BB616" s="89"/>
      <c r="BC616" s="89"/>
      <c r="BG616" s="89"/>
      <c r="BH616" s="89"/>
      <c r="BI616" s="89"/>
    </row>
    <row r="617" spans="5:61" ht="15.75" customHeight="1" x14ac:dyDescent="0.35">
      <c r="E617" s="89"/>
      <c r="F617" s="89"/>
      <c r="G617" s="89"/>
      <c r="H617" s="89"/>
      <c r="I617" s="89"/>
      <c r="J617" s="89"/>
      <c r="AC617" s="89"/>
      <c r="AF617" s="89"/>
      <c r="AG617" s="89"/>
      <c r="AH617" s="89"/>
      <c r="AI617" s="89"/>
      <c r="AJ617" s="89"/>
      <c r="AK617" s="89"/>
      <c r="AL617" s="89"/>
      <c r="AM617" s="89"/>
      <c r="AN617" s="89"/>
      <c r="AO617" s="89"/>
      <c r="AP617" s="89"/>
      <c r="AQ617" s="89"/>
      <c r="AR617" s="89"/>
      <c r="AS617" s="89"/>
      <c r="AT617" s="89"/>
      <c r="AU617" s="89"/>
      <c r="AV617" s="89"/>
      <c r="AW617" s="89"/>
      <c r="AX617" s="89"/>
      <c r="AY617" s="89"/>
      <c r="AZ617" s="89"/>
      <c r="BA617" s="89"/>
      <c r="BB617" s="89"/>
      <c r="BC617" s="89"/>
      <c r="BG617" s="89"/>
      <c r="BH617" s="89"/>
      <c r="BI617" s="89"/>
    </row>
    <row r="618" spans="5:61" ht="15.75" customHeight="1" x14ac:dyDescent="0.35">
      <c r="E618" s="89"/>
      <c r="F618" s="89"/>
      <c r="G618" s="89"/>
      <c r="H618" s="89"/>
      <c r="I618" s="89"/>
      <c r="J618" s="89"/>
      <c r="AC618" s="89"/>
      <c r="AF618" s="89"/>
      <c r="AG618" s="89"/>
      <c r="AH618" s="89"/>
      <c r="AI618" s="89"/>
      <c r="AJ618" s="89"/>
      <c r="AK618" s="89"/>
      <c r="AL618" s="89"/>
      <c r="AM618" s="89"/>
      <c r="AN618" s="89"/>
      <c r="AO618" s="89"/>
      <c r="AP618" s="89"/>
      <c r="AQ618" s="89"/>
      <c r="AR618" s="89"/>
      <c r="AS618" s="89"/>
      <c r="AT618" s="89"/>
      <c r="AU618" s="89"/>
      <c r="AV618" s="89"/>
      <c r="AW618" s="89"/>
      <c r="AX618" s="89"/>
      <c r="AY618" s="89"/>
      <c r="AZ618" s="89"/>
      <c r="BA618" s="89"/>
      <c r="BB618" s="89"/>
      <c r="BC618" s="89"/>
      <c r="BG618" s="89"/>
      <c r="BH618" s="89"/>
      <c r="BI618" s="89"/>
    </row>
    <row r="619" spans="5:61" ht="15.75" customHeight="1" x14ac:dyDescent="0.35">
      <c r="E619" s="89"/>
      <c r="F619" s="89"/>
      <c r="G619" s="89"/>
      <c r="H619" s="89"/>
      <c r="I619" s="89"/>
      <c r="J619" s="89"/>
      <c r="AC619" s="89"/>
      <c r="AF619" s="89"/>
      <c r="AG619" s="89"/>
      <c r="AH619" s="89"/>
      <c r="AI619" s="89"/>
      <c r="AJ619" s="89"/>
      <c r="AK619" s="89"/>
      <c r="AL619" s="89"/>
      <c r="AM619" s="89"/>
      <c r="AN619" s="89"/>
      <c r="AO619" s="89"/>
      <c r="AP619" s="89"/>
      <c r="AQ619" s="89"/>
      <c r="AR619" s="89"/>
      <c r="AS619" s="89"/>
      <c r="AT619" s="89"/>
      <c r="AU619" s="89"/>
      <c r="AV619" s="89"/>
      <c r="AW619" s="89"/>
      <c r="AX619" s="89"/>
      <c r="AY619" s="89"/>
      <c r="AZ619" s="89"/>
      <c r="BA619" s="89"/>
      <c r="BB619" s="89"/>
      <c r="BC619" s="89"/>
      <c r="BG619" s="89"/>
      <c r="BH619" s="89"/>
      <c r="BI619" s="89"/>
    </row>
    <row r="620" spans="5:61" ht="15.75" customHeight="1" x14ac:dyDescent="0.35">
      <c r="E620" s="89"/>
      <c r="F620" s="89"/>
      <c r="G620" s="89"/>
      <c r="H620" s="89"/>
      <c r="I620" s="89"/>
      <c r="J620" s="89"/>
      <c r="AC620" s="89"/>
      <c r="AF620" s="89"/>
      <c r="AG620" s="89"/>
      <c r="AH620" s="89"/>
      <c r="AI620" s="89"/>
      <c r="AJ620" s="89"/>
      <c r="AK620" s="89"/>
      <c r="AL620" s="89"/>
      <c r="AM620" s="89"/>
      <c r="AN620" s="89"/>
      <c r="AO620" s="89"/>
      <c r="AP620" s="89"/>
      <c r="AQ620" s="89"/>
      <c r="AR620" s="89"/>
      <c r="AS620" s="89"/>
      <c r="AT620" s="89"/>
      <c r="AU620" s="89"/>
      <c r="AV620" s="89"/>
      <c r="AW620" s="89"/>
      <c r="AX620" s="89"/>
      <c r="AY620" s="89"/>
      <c r="AZ620" s="89"/>
      <c r="BA620" s="89"/>
      <c r="BB620" s="89"/>
      <c r="BC620" s="89"/>
      <c r="BG620" s="89"/>
      <c r="BH620" s="89"/>
      <c r="BI620" s="89"/>
    </row>
    <row r="621" spans="5:61" ht="15.75" customHeight="1" x14ac:dyDescent="0.35">
      <c r="E621" s="89"/>
      <c r="F621" s="89"/>
      <c r="G621" s="89"/>
      <c r="H621" s="89"/>
      <c r="I621" s="89"/>
      <c r="J621" s="89"/>
      <c r="AC621" s="89"/>
      <c r="AF621" s="89"/>
      <c r="AG621" s="89"/>
      <c r="AH621" s="89"/>
      <c r="AI621" s="89"/>
      <c r="AJ621" s="89"/>
      <c r="AK621" s="89"/>
      <c r="AL621" s="89"/>
      <c r="AM621" s="89"/>
      <c r="AN621" s="89"/>
      <c r="AO621" s="89"/>
      <c r="AP621" s="89"/>
      <c r="AQ621" s="89"/>
      <c r="AR621" s="89"/>
      <c r="AS621" s="89"/>
      <c r="AT621" s="89"/>
      <c r="AU621" s="89"/>
      <c r="AV621" s="89"/>
      <c r="AW621" s="89"/>
      <c r="AX621" s="89"/>
      <c r="AY621" s="89"/>
      <c r="AZ621" s="89"/>
      <c r="BA621" s="89"/>
      <c r="BB621" s="89"/>
      <c r="BC621" s="89"/>
      <c r="BG621" s="89"/>
      <c r="BH621" s="89"/>
      <c r="BI621" s="89"/>
    </row>
    <row r="622" spans="5:61" ht="15.75" customHeight="1" x14ac:dyDescent="0.35">
      <c r="E622" s="89"/>
      <c r="F622" s="89"/>
      <c r="G622" s="89"/>
      <c r="H622" s="89"/>
      <c r="I622" s="89"/>
      <c r="J622" s="89"/>
      <c r="AC622" s="89"/>
      <c r="AF622" s="89"/>
      <c r="AG622" s="89"/>
      <c r="AH622" s="89"/>
      <c r="AI622" s="89"/>
      <c r="AJ622" s="89"/>
      <c r="AK622" s="89"/>
      <c r="AL622" s="89"/>
      <c r="AM622" s="89"/>
      <c r="AN622" s="89"/>
      <c r="AO622" s="89"/>
      <c r="AP622" s="89"/>
      <c r="AQ622" s="89"/>
      <c r="AR622" s="89"/>
      <c r="AS622" s="89"/>
      <c r="AT622" s="89"/>
      <c r="AU622" s="89"/>
      <c r="AV622" s="89"/>
      <c r="AW622" s="89"/>
      <c r="AX622" s="89"/>
      <c r="AY622" s="89"/>
      <c r="AZ622" s="89"/>
      <c r="BA622" s="89"/>
      <c r="BB622" s="89"/>
      <c r="BC622" s="89"/>
      <c r="BG622" s="89"/>
      <c r="BH622" s="89"/>
      <c r="BI622" s="89"/>
    </row>
    <row r="623" spans="5:61" ht="15.75" customHeight="1" x14ac:dyDescent="0.35">
      <c r="E623" s="89"/>
      <c r="F623" s="89"/>
      <c r="G623" s="89"/>
      <c r="H623" s="89"/>
      <c r="I623" s="89"/>
      <c r="J623" s="89"/>
      <c r="AC623" s="89"/>
      <c r="AF623" s="89"/>
      <c r="AG623" s="89"/>
      <c r="AH623" s="89"/>
      <c r="AI623" s="89"/>
      <c r="AJ623" s="89"/>
      <c r="AK623" s="89"/>
      <c r="AL623" s="89"/>
      <c r="AM623" s="89"/>
      <c r="AN623" s="89"/>
      <c r="AO623" s="89"/>
      <c r="AP623" s="89"/>
      <c r="AQ623" s="89"/>
      <c r="AR623" s="89"/>
      <c r="AS623" s="89"/>
      <c r="AT623" s="89"/>
      <c r="AU623" s="89"/>
      <c r="AV623" s="89"/>
      <c r="AW623" s="89"/>
      <c r="AX623" s="89"/>
      <c r="AY623" s="89"/>
      <c r="AZ623" s="89"/>
      <c r="BA623" s="89"/>
      <c r="BB623" s="89"/>
      <c r="BC623" s="89"/>
      <c r="BG623" s="89"/>
      <c r="BH623" s="89"/>
      <c r="BI623" s="89"/>
    </row>
    <row r="624" spans="5:61" ht="15.75" customHeight="1" x14ac:dyDescent="0.35">
      <c r="E624" s="89"/>
      <c r="F624" s="89"/>
      <c r="G624" s="89"/>
      <c r="H624" s="89"/>
      <c r="I624" s="89"/>
      <c r="J624" s="89"/>
      <c r="AC624" s="89"/>
      <c r="AF624" s="89"/>
      <c r="AG624" s="89"/>
      <c r="AH624" s="89"/>
      <c r="AI624" s="89"/>
      <c r="AJ624" s="89"/>
      <c r="AK624" s="89"/>
      <c r="AL624" s="89"/>
      <c r="AM624" s="89"/>
      <c r="AN624" s="89"/>
      <c r="AO624" s="89"/>
      <c r="AP624" s="89"/>
      <c r="AQ624" s="89"/>
      <c r="AR624" s="89"/>
      <c r="AS624" s="89"/>
      <c r="AT624" s="89"/>
      <c r="AU624" s="89"/>
      <c r="AV624" s="89"/>
      <c r="AW624" s="89"/>
      <c r="AX624" s="89"/>
      <c r="AY624" s="89"/>
      <c r="AZ624" s="89"/>
      <c r="BA624" s="89"/>
      <c r="BB624" s="89"/>
      <c r="BC624" s="89"/>
      <c r="BG624" s="89"/>
      <c r="BH624" s="89"/>
      <c r="BI624" s="89"/>
    </row>
    <row r="625" spans="5:61" ht="15.75" customHeight="1" x14ac:dyDescent="0.35">
      <c r="E625" s="89"/>
      <c r="F625" s="89"/>
      <c r="G625" s="89"/>
      <c r="H625" s="89"/>
      <c r="I625" s="89"/>
      <c r="J625" s="89"/>
      <c r="AC625" s="89"/>
      <c r="AF625" s="89"/>
      <c r="AG625" s="89"/>
      <c r="AH625" s="89"/>
      <c r="AI625" s="89"/>
      <c r="AJ625" s="89"/>
      <c r="AK625" s="89"/>
      <c r="AL625" s="89"/>
      <c r="AM625" s="89"/>
      <c r="AN625" s="89"/>
      <c r="AO625" s="89"/>
      <c r="AP625" s="89"/>
      <c r="AQ625" s="89"/>
      <c r="AR625" s="89"/>
      <c r="AS625" s="89"/>
      <c r="AT625" s="89"/>
      <c r="AU625" s="89"/>
      <c r="AV625" s="89"/>
      <c r="AW625" s="89"/>
      <c r="AX625" s="89"/>
      <c r="AY625" s="89"/>
      <c r="AZ625" s="89"/>
      <c r="BA625" s="89"/>
      <c r="BB625" s="89"/>
      <c r="BC625" s="89"/>
      <c r="BG625" s="89"/>
      <c r="BH625" s="89"/>
      <c r="BI625" s="89"/>
    </row>
    <row r="626" spans="5:61" ht="15.75" customHeight="1" x14ac:dyDescent="0.35">
      <c r="E626" s="89"/>
      <c r="F626" s="89"/>
      <c r="G626" s="89"/>
      <c r="H626" s="89"/>
      <c r="I626" s="89"/>
      <c r="J626" s="89"/>
      <c r="AC626" s="89"/>
      <c r="AF626" s="89"/>
      <c r="AG626" s="89"/>
      <c r="AH626" s="89"/>
      <c r="AI626" s="89"/>
      <c r="AJ626" s="89"/>
      <c r="AK626" s="89"/>
      <c r="AL626" s="89"/>
      <c r="AM626" s="89"/>
      <c r="AN626" s="89"/>
      <c r="AO626" s="89"/>
      <c r="AP626" s="89"/>
      <c r="AQ626" s="89"/>
      <c r="AR626" s="89"/>
      <c r="AS626" s="89"/>
      <c r="AT626" s="89"/>
      <c r="AU626" s="89"/>
      <c r="AV626" s="89"/>
      <c r="AW626" s="89"/>
      <c r="AX626" s="89"/>
      <c r="AY626" s="89"/>
      <c r="AZ626" s="89"/>
      <c r="BA626" s="89"/>
      <c r="BB626" s="89"/>
      <c r="BC626" s="89"/>
      <c r="BG626" s="89"/>
      <c r="BH626" s="89"/>
      <c r="BI626" s="89"/>
    </row>
    <row r="627" spans="5:61" ht="15.75" customHeight="1" x14ac:dyDescent="0.35">
      <c r="E627" s="89"/>
      <c r="F627" s="89"/>
      <c r="G627" s="89"/>
      <c r="H627" s="89"/>
      <c r="I627" s="89"/>
      <c r="J627" s="89"/>
      <c r="AC627" s="89"/>
      <c r="AF627" s="89"/>
      <c r="AG627" s="89"/>
      <c r="AH627" s="89"/>
      <c r="AI627" s="89"/>
      <c r="AJ627" s="89"/>
      <c r="AK627" s="89"/>
      <c r="AL627" s="89"/>
      <c r="AM627" s="89"/>
      <c r="AN627" s="89"/>
      <c r="AO627" s="89"/>
      <c r="AP627" s="89"/>
      <c r="AQ627" s="89"/>
      <c r="AR627" s="89"/>
      <c r="AS627" s="89"/>
      <c r="AT627" s="89"/>
      <c r="AU627" s="89"/>
      <c r="AV627" s="89"/>
      <c r="AW627" s="89"/>
      <c r="AX627" s="89"/>
      <c r="AY627" s="89"/>
      <c r="AZ627" s="89"/>
      <c r="BA627" s="89"/>
      <c r="BB627" s="89"/>
      <c r="BC627" s="89"/>
      <c r="BG627" s="89"/>
      <c r="BH627" s="89"/>
      <c r="BI627" s="89"/>
    </row>
    <row r="628" spans="5:61" ht="15.75" customHeight="1" x14ac:dyDescent="0.35">
      <c r="E628" s="89"/>
      <c r="F628" s="89"/>
      <c r="G628" s="89"/>
      <c r="H628" s="89"/>
      <c r="I628" s="89"/>
      <c r="J628" s="89"/>
      <c r="AC628" s="89"/>
      <c r="AF628" s="89"/>
      <c r="AG628" s="89"/>
      <c r="AH628" s="89"/>
      <c r="AI628" s="89"/>
      <c r="AJ628" s="89"/>
      <c r="AK628" s="89"/>
      <c r="AL628" s="89"/>
      <c r="AM628" s="89"/>
      <c r="AN628" s="89"/>
      <c r="AO628" s="89"/>
      <c r="AP628" s="89"/>
      <c r="AQ628" s="89"/>
      <c r="AR628" s="89"/>
      <c r="AS628" s="89"/>
      <c r="AT628" s="89"/>
      <c r="AU628" s="89"/>
      <c r="AV628" s="89"/>
      <c r="AW628" s="89"/>
      <c r="AX628" s="89"/>
      <c r="AY628" s="89"/>
      <c r="AZ628" s="89"/>
      <c r="BA628" s="89"/>
      <c r="BB628" s="89"/>
      <c r="BC628" s="89"/>
      <c r="BG628" s="89"/>
      <c r="BH628" s="89"/>
      <c r="BI628" s="89"/>
    </row>
    <row r="629" spans="5:61" ht="15.75" customHeight="1" x14ac:dyDescent="0.35">
      <c r="E629" s="89"/>
      <c r="F629" s="89"/>
      <c r="G629" s="89"/>
      <c r="H629" s="89"/>
      <c r="I629" s="89"/>
      <c r="J629" s="89"/>
      <c r="AC629" s="89"/>
      <c r="AF629" s="89"/>
      <c r="AG629" s="89"/>
      <c r="AH629" s="89"/>
      <c r="AI629" s="89"/>
      <c r="AJ629" s="89"/>
      <c r="AK629" s="89"/>
      <c r="AL629" s="89"/>
      <c r="AM629" s="89"/>
      <c r="AN629" s="89"/>
      <c r="AO629" s="89"/>
      <c r="AP629" s="89"/>
      <c r="AQ629" s="89"/>
      <c r="AR629" s="89"/>
      <c r="AS629" s="89"/>
      <c r="AT629" s="89"/>
      <c r="AU629" s="89"/>
      <c r="AV629" s="89"/>
      <c r="AW629" s="89"/>
      <c r="AX629" s="89"/>
      <c r="AY629" s="89"/>
      <c r="AZ629" s="89"/>
      <c r="BA629" s="89"/>
      <c r="BB629" s="89"/>
      <c r="BC629" s="89"/>
      <c r="BG629" s="89"/>
      <c r="BH629" s="89"/>
      <c r="BI629" s="89"/>
    </row>
    <row r="630" spans="5:61" ht="15.75" customHeight="1" x14ac:dyDescent="0.35">
      <c r="E630" s="89"/>
      <c r="F630" s="89"/>
      <c r="G630" s="89"/>
      <c r="H630" s="89"/>
      <c r="I630" s="89"/>
      <c r="J630" s="89"/>
      <c r="AC630" s="89"/>
      <c r="AF630" s="89"/>
      <c r="AG630" s="89"/>
      <c r="AH630" s="89"/>
      <c r="AI630" s="89"/>
      <c r="AJ630" s="89"/>
      <c r="AK630" s="89"/>
      <c r="AL630" s="89"/>
      <c r="AM630" s="89"/>
      <c r="AN630" s="89"/>
      <c r="AO630" s="89"/>
      <c r="AP630" s="89"/>
      <c r="AQ630" s="89"/>
      <c r="AR630" s="89"/>
      <c r="AS630" s="89"/>
      <c r="AT630" s="89"/>
      <c r="AU630" s="89"/>
      <c r="AV630" s="89"/>
      <c r="AW630" s="89"/>
      <c r="AX630" s="89"/>
      <c r="AY630" s="89"/>
      <c r="AZ630" s="89"/>
      <c r="BA630" s="89"/>
      <c r="BB630" s="89"/>
      <c r="BC630" s="89"/>
      <c r="BG630" s="89"/>
      <c r="BH630" s="89"/>
      <c r="BI630" s="89"/>
    </row>
    <row r="631" spans="5:61" ht="15.75" customHeight="1" x14ac:dyDescent="0.35">
      <c r="E631" s="89"/>
      <c r="F631" s="89"/>
      <c r="G631" s="89"/>
      <c r="H631" s="89"/>
      <c r="I631" s="89"/>
      <c r="J631" s="89"/>
      <c r="AC631" s="89"/>
      <c r="AF631" s="89"/>
      <c r="AG631" s="89"/>
      <c r="AH631" s="89"/>
      <c r="AI631" s="89"/>
      <c r="AJ631" s="89"/>
      <c r="AK631" s="89"/>
      <c r="AL631" s="89"/>
      <c r="AM631" s="89"/>
      <c r="AN631" s="89"/>
      <c r="AO631" s="89"/>
      <c r="AP631" s="89"/>
      <c r="AQ631" s="89"/>
      <c r="AR631" s="89"/>
      <c r="AS631" s="89"/>
      <c r="AT631" s="89"/>
      <c r="AU631" s="89"/>
      <c r="AV631" s="89"/>
      <c r="AW631" s="89"/>
      <c r="AX631" s="89"/>
      <c r="AY631" s="89"/>
      <c r="AZ631" s="89"/>
      <c r="BA631" s="89"/>
      <c r="BB631" s="89"/>
      <c r="BC631" s="89"/>
      <c r="BG631" s="89"/>
      <c r="BH631" s="89"/>
      <c r="BI631" s="89"/>
    </row>
    <row r="632" spans="5:61" ht="15.75" customHeight="1" x14ac:dyDescent="0.35">
      <c r="E632" s="89"/>
      <c r="F632" s="89"/>
      <c r="G632" s="89"/>
      <c r="H632" s="89"/>
      <c r="I632" s="89"/>
      <c r="J632" s="89"/>
      <c r="AC632" s="89"/>
      <c r="AF632" s="89"/>
      <c r="AG632" s="89"/>
      <c r="AH632" s="89"/>
      <c r="AI632" s="89"/>
      <c r="AJ632" s="89"/>
      <c r="AK632" s="89"/>
      <c r="AL632" s="89"/>
      <c r="AM632" s="89"/>
      <c r="AN632" s="89"/>
      <c r="AO632" s="89"/>
      <c r="AP632" s="89"/>
      <c r="AQ632" s="89"/>
      <c r="AR632" s="89"/>
      <c r="AS632" s="89"/>
      <c r="AT632" s="89"/>
      <c r="AU632" s="89"/>
      <c r="AV632" s="89"/>
      <c r="AW632" s="89"/>
      <c r="AX632" s="89"/>
      <c r="AY632" s="89"/>
      <c r="AZ632" s="89"/>
      <c r="BA632" s="89"/>
      <c r="BB632" s="89"/>
      <c r="BC632" s="89"/>
      <c r="BG632" s="89"/>
      <c r="BH632" s="89"/>
      <c r="BI632" s="89"/>
    </row>
    <row r="633" spans="5:61" ht="15.75" customHeight="1" x14ac:dyDescent="0.35">
      <c r="E633" s="89"/>
      <c r="F633" s="89"/>
      <c r="G633" s="89"/>
      <c r="H633" s="89"/>
      <c r="I633" s="89"/>
      <c r="J633" s="89"/>
      <c r="AC633" s="89"/>
      <c r="AF633" s="89"/>
      <c r="AG633" s="89"/>
      <c r="AH633" s="89"/>
      <c r="AI633" s="89"/>
      <c r="AJ633" s="89"/>
      <c r="AK633" s="89"/>
      <c r="AL633" s="89"/>
      <c r="AM633" s="89"/>
      <c r="AN633" s="89"/>
      <c r="AO633" s="89"/>
      <c r="AP633" s="89"/>
      <c r="AQ633" s="89"/>
      <c r="AR633" s="89"/>
      <c r="AS633" s="89"/>
      <c r="AT633" s="89"/>
      <c r="AU633" s="89"/>
      <c r="AV633" s="89"/>
      <c r="AW633" s="89"/>
      <c r="AX633" s="89"/>
      <c r="AY633" s="89"/>
      <c r="AZ633" s="89"/>
      <c r="BA633" s="89"/>
      <c r="BB633" s="89"/>
      <c r="BC633" s="89"/>
      <c r="BG633" s="89"/>
      <c r="BH633" s="89"/>
      <c r="BI633" s="89"/>
    </row>
    <row r="634" spans="5:61" ht="15.75" customHeight="1" x14ac:dyDescent="0.35">
      <c r="E634" s="89"/>
      <c r="F634" s="89"/>
      <c r="G634" s="89"/>
      <c r="H634" s="89"/>
      <c r="I634" s="89"/>
      <c r="J634" s="89"/>
      <c r="AC634" s="89"/>
      <c r="AF634" s="89"/>
      <c r="AG634" s="89"/>
      <c r="AH634" s="89"/>
      <c r="AI634" s="89"/>
      <c r="AJ634" s="89"/>
      <c r="AK634" s="89"/>
      <c r="AL634" s="89"/>
      <c r="AM634" s="89"/>
      <c r="AN634" s="89"/>
      <c r="AO634" s="89"/>
      <c r="AP634" s="89"/>
      <c r="AQ634" s="89"/>
      <c r="AR634" s="89"/>
      <c r="AS634" s="89"/>
      <c r="AT634" s="89"/>
      <c r="AU634" s="89"/>
      <c r="AV634" s="89"/>
      <c r="AW634" s="89"/>
      <c r="AX634" s="89"/>
      <c r="AY634" s="89"/>
      <c r="AZ634" s="89"/>
      <c r="BA634" s="89"/>
      <c r="BB634" s="89"/>
      <c r="BC634" s="89"/>
      <c r="BG634" s="89"/>
      <c r="BH634" s="89"/>
      <c r="BI634" s="89"/>
    </row>
    <row r="635" spans="5:61" ht="15.75" customHeight="1" x14ac:dyDescent="0.35">
      <c r="E635" s="89"/>
      <c r="F635" s="89"/>
      <c r="G635" s="89"/>
      <c r="H635" s="89"/>
      <c r="I635" s="89"/>
      <c r="J635" s="89"/>
      <c r="AC635" s="89"/>
      <c r="AF635" s="89"/>
      <c r="AG635" s="89"/>
      <c r="AH635" s="89"/>
      <c r="AI635" s="89"/>
      <c r="AJ635" s="89"/>
      <c r="AK635" s="89"/>
      <c r="AL635" s="89"/>
      <c r="AM635" s="89"/>
      <c r="AN635" s="89"/>
      <c r="AO635" s="89"/>
      <c r="AP635" s="89"/>
      <c r="AQ635" s="89"/>
      <c r="AR635" s="89"/>
      <c r="AS635" s="89"/>
      <c r="AT635" s="89"/>
      <c r="AU635" s="89"/>
      <c r="AV635" s="89"/>
      <c r="AW635" s="89"/>
      <c r="AX635" s="89"/>
      <c r="AY635" s="89"/>
      <c r="AZ635" s="89"/>
      <c r="BA635" s="89"/>
      <c r="BB635" s="89"/>
      <c r="BC635" s="89"/>
      <c r="BG635" s="89"/>
      <c r="BH635" s="89"/>
      <c r="BI635" s="89"/>
    </row>
    <row r="636" spans="5:61" ht="15.75" customHeight="1" x14ac:dyDescent="0.35">
      <c r="E636" s="89"/>
      <c r="F636" s="89"/>
      <c r="G636" s="89"/>
      <c r="H636" s="89"/>
      <c r="I636" s="89"/>
      <c r="J636" s="89"/>
      <c r="AC636" s="89"/>
      <c r="AF636" s="89"/>
      <c r="AG636" s="89"/>
      <c r="AH636" s="89"/>
      <c r="AI636" s="89"/>
      <c r="AJ636" s="89"/>
      <c r="AK636" s="89"/>
      <c r="AL636" s="89"/>
      <c r="AM636" s="89"/>
      <c r="AN636" s="89"/>
      <c r="AO636" s="89"/>
      <c r="AP636" s="89"/>
      <c r="AQ636" s="89"/>
      <c r="AR636" s="89"/>
      <c r="AS636" s="89"/>
      <c r="AT636" s="89"/>
      <c r="AU636" s="89"/>
      <c r="AV636" s="89"/>
      <c r="AW636" s="89"/>
      <c r="AX636" s="89"/>
      <c r="AY636" s="89"/>
      <c r="AZ636" s="89"/>
      <c r="BA636" s="89"/>
      <c r="BB636" s="89"/>
      <c r="BC636" s="89"/>
      <c r="BG636" s="89"/>
      <c r="BH636" s="89"/>
      <c r="BI636" s="89"/>
    </row>
    <row r="637" spans="5:61" ht="15.75" customHeight="1" x14ac:dyDescent="0.35">
      <c r="E637" s="89"/>
      <c r="F637" s="89"/>
      <c r="G637" s="89"/>
      <c r="H637" s="89"/>
      <c r="I637" s="89"/>
      <c r="J637" s="89"/>
      <c r="AC637" s="89"/>
      <c r="AF637" s="89"/>
      <c r="AG637" s="89"/>
      <c r="AH637" s="89"/>
      <c r="AI637" s="89"/>
      <c r="AJ637" s="89"/>
      <c r="AK637" s="89"/>
      <c r="AL637" s="89"/>
      <c r="AM637" s="89"/>
      <c r="AN637" s="89"/>
      <c r="AO637" s="89"/>
      <c r="AP637" s="89"/>
      <c r="AQ637" s="89"/>
      <c r="AR637" s="89"/>
      <c r="AS637" s="89"/>
      <c r="AT637" s="89"/>
      <c r="AU637" s="89"/>
      <c r="AV637" s="89"/>
      <c r="AW637" s="89"/>
      <c r="AX637" s="89"/>
      <c r="AY637" s="89"/>
      <c r="AZ637" s="89"/>
      <c r="BA637" s="89"/>
      <c r="BB637" s="89"/>
      <c r="BC637" s="89"/>
      <c r="BG637" s="89"/>
      <c r="BH637" s="89"/>
      <c r="BI637" s="89"/>
    </row>
    <row r="638" spans="5:61" ht="15.75" customHeight="1" x14ac:dyDescent="0.35">
      <c r="E638" s="89"/>
      <c r="F638" s="89"/>
      <c r="G638" s="89"/>
      <c r="H638" s="89"/>
      <c r="I638" s="89"/>
      <c r="J638" s="89"/>
      <c r="AC638" s="89"/>
      <c r="AF638" s="89"/>
      <c r="AG638" s="89"/>
      <c r="AH638" s="89"/>
      <c r="AI638" s="89"/>
      <c r="AJ638" s="89"/>
      <c r="AK638" s="89"/>
      <c r="AL638" s="89"/>
      <c r="AM638" s="89"/>
      <c r="AN638" s="89"/>
      <c r="AO638" s="89"/>
      <c r="AP638" s="89"/>
      <c r="AQ638" s="89"/>
      <c r="AR638" s="89"/>
      <c r="AS638" s="89"/>
      <c r="AT638" s="89"/>
      <c r="AU638" s="89"/>
      <c r="AV638" s="89"/>
      <c r="AW638" s="89"/>
      <c r="AX638" s="89"/>
      <c r="AY638" s="89"/>
      <c r="AZ638" s="89"/>
      <c r="BA638" s="89"/>
      <c r="BB638" s="89"/>
      <c r="BC638" s="89"/>
      <c r="BG638" s="89"/>
      <c r="BH638" s="89"/>
      <c r="BI638" s="89"/>
    </row>
    <row r="639" spans="5:61" ht="15.75" customHeight="1" x14ac:dyDescent="0.35">
      <c r="E639" s="89"/>
      <c r="F639" s="89"/>
      <c r="G639" s="89"/>
      <c r="H639" s="89"/>
      <c r="I639" s="89"/>
      <c r="J639" s="89"/>
      <c r="AC639" s="89"/>
      <c r="AF639" s="89"/>
      <c r="AG639" s="89"/>
      <c r="AH639" s="89"/>
      <c r="AI639" s="89"/>
      <c r="AJ639" s="89"/>
      <c r="AK639" s="89"/>
      <c r="AL639" s="89"/>
      <c r="AM639" s="89"/>
      <c r="AN639" s="89"/>
      <c r="AO639" s="89"/>
      <c r="AP639" s="89"/>
      <c r="AQ639" s="89"/>
      <c r="AR639" s="89"/>
      <c r="AS639" s="89"/>
      <c r="AT639" s="89"/>
      <c r="AU639" s="89"/>
      <c r="AV639" s="89"/>
      <c r="AW639" s="89"/>
      <c r="AX639" s="89"/>
      <c r="AY639" s="89"/>
      <c r="AZ639" s="89"/>
      <c r="BA639" s="89"/>
      <c r="BB639" s="89"/>
      <c r="BC639" s="89"/>
      <c r="BG639" s="89"/>
      <c r="BH639" s="89"/>
      <c r="BI639" s="89"/>
    </row>
    <row r="640" spans="5:61" ht="15.75" customHeight="1" x14ac:dyDescent="0.35">
      <c r="E640" s="89"/>
      <c r="F640" s="89"/>
      <c r="G640" s="89"/>
      <c r="H640" s="89"/>
      <c r="I640" s="89"/>
      <c r="J640" s="89"/>
      <c r="AC640" s="89"/>
      <c r="AF640" s="89"/>
      <c r="AG640" s="89"/>
      <c r="AH640" s="89"/>
      <c r="AI640" s="89"/>
      <c r="AJ640" s="89"/>
      <c r="AK640" s="89"/>
      <c r="AL640" s="89"/>
      <c r="AM640" s="89"/>
      <c r="AN640" s="89"/>
      <c r="AO640" s="89"/>
      <c r="AP640" s="89"/>
      <c r="AQ640" s="89"/>
      <c r="AR640" s="89"/>
      <c r="AS640" s="89"/>
      <c r="AT640" s="89"/>
      <c r="AU640" s="89"/>
      <c r="AV640" s="89"/>
      <c r="AW640" s="89"/>
      <c r="AX640" s="89"/>
      <c r="AY640" s="89"/>
      <c r="AZ640" s="89"/>
      <c r="BA640" s="89"/>
      <c r="BB640" s="89"/>
      <c r="BC640" s="89"/>
      <c r="BG640" s="89"/>
      <c r="BH640" s="89"/>
      <c r="BI640" s="89"/>
    </row>
    <row r="641" spans="5:61" ht="15.75" customHeight="1" x14ac:dyDescent="0.35">
      <c r="E641" s="89"/>
      <c r="F641" s="89"/>
      <c r="G641" s="89"/>
      <c r="H641" s="89"/>
      <c r="I641" s="89"/>
      <c r="J641" s="89"/>
      <c r="AC641" s="89"/>
      <c r="AF641" s="89"/>
      <c r="AG641" s="89"/>
      <c r="AH641" s="89"/>
      <c r="AI641" s="89"/>
      <c r="AJ641" s="89"/>
      <c r="AK641" s="89"/>
      <c r="AL641" s="89"/>
      <c r="AM641" s="89"/>
      <c r="AN641" s="89"/>
      <c r="AO641" s="89"/>
      <c r="AP641" s="89"/>
      <c r="AQ641" s="89"/>
      <c r="AR641" s="89"/>
      <c r="AS641" s="89"/>
      <c r="AT641" s="89"/>
      <c r="AU641" s="89"/>
      <c r="AV641" s="89"/>
      <c r="AW641" s="89"/>
      <c r="AX641" s="89"/>
      <c r="AY641" s="89"/>
      <c r="AZ641" s="89"/>
      <c r="BA641" s="89"/>
      <c r="BB641" s="89"/>
      <c r="BC641" s="89"/>
      <c r="BG641" s="89"/>
      <c r="BH641" s="89"/>
      <c r="BI641" s="89"/>
    </row>
    <row r="642" spans="5:61" ht="15.75" customHeight="1" x14ac:dyDescent="0.35">
      <c r="E642" s="89"/>
      <c r="F642" s="89"/>
      <c r="G642" s="89"/>
      <c r="H642" s="89"/>
      <c r="I642" s="89"/>
      <c r="J642" s="89"/>
      <c r="AC642" s="89"/>
      <c r="AF642" s="89"/>
      <c r="AG642" s="89"/>
      <c r="AH642" s="89"/>
      <c r="AI642" s="89"/>
      <c r="AJ642" s="89"/>
      <c r="AK642" s="89"/>
      <c r="AL642" s="89"/>
      <c r="AM642" s="89"/>
      <c r="AN642" s="89"/>
      <c r="AO642" s="89"/>
      <c r="AP642" s="89"/>
      <c r="AQ642" s="89"/>
      <c r="AR642" s="89"/>
      <c r="AS642" s="89"/>
      <c r="AT642" s="89"/>
      <c r="AU642" s="89"/>
      <c r="AV642" s="89"/>
      <c r="AW642" s="89"/>
      <c r="AX642" s="89"/>
      <c r="AY642" s="89"/>
      <c r="AZ642" s="89"/>
      <c r="BA642" s="89"/>
      <c r="BB642" s="89"/>
      <c r="BC642" s="89"/>
      <c r="BG642" s="89"/>
      <c r="BH642" s="89"/>
      <c r="BI642" s="89"/>
    </row>
    <row r="643" spans="5:61" ht="15.75" customHeight="1" x14ac:dyDescent="0.35">
      <c r="E643" s="89"/>
      <c r="F643" s="89"/>
      <c r="G643" s="89"/>
      <c r="H643" s="89"/>
      <c r="I643" s="89"/>
      <c r="J643" s="89"/>
      <c r="AC643" s="89"/>
      <c r="AF643" s="89"/>
      <c r="AG643" s="89"/>
      <c r="AH643" s="89"/>
      <c r="AI643" s="89"/>
      <c r="AJ643" s="89"/>
      <c r="AK643" s="89"/>
      <c r="AL643" s="89"/>
      <c r="AM643" s="89"/>
      <c r="AN643" s="89"/>
      <c r="AO643" s="89"/>
      <c r="AP643" s="89"/>
      <c r="AQ643" s="89"/>
      <c r="AR643" s="89"/>
      <c r="AS643" s="89"/>
      <c r="AT643" s="89"/>
      <c r="AU643" s="89"/>
      <c r="AV643" s="89"/>
      <c r="AW643" s="89"/>
      <c r="AX643" s="89"/>
      <c r="AY643" s="89"/>
      <c r="AZ643" s="89"/>
      <c r="BA643" s="89"/>
      <c r="BB643" s="89"/>
      <c r="BC643" s="89"/>
      <c r="BG643" s="89"/>
      <c r="BH643" s="89"/>
      <c r="BI643" s="89"/>
    </row>
    <row r="644" spans="5:61" ht="15.75" customHeight="1" x14ac:dyDescent="0.35">
      <c r="E644" s="89"/>
      <c r="F644" s="89"/>
      <c r="G644" s="89"/>
      <c r="H644" s="89"/>
      <c r="I644" s="89"/>
      <c r="J644" s="89"/>
      <c r="AC644" s="89"/>
      <c r="AF644" s="89"/>
      <c r="AG644" s="89"/>
      <c r="AH644" s="89"/>
      <c r="AI644" s="89"/>
      <c r="AJ644" s="89"/>
      <c r="AK644" s="89"/>
      <c r="AL644" s="89"/>
      <c r="AM644" s="89"/>
      <c r="AN644" s="89"/>
      <c r="AO644" s="89"/>
      <c r="AP644" s="89"/>
      <c r="AQ644" s="89"/>
      <c r="AR644" s="89"/>
      <c r="AS644" s="89"/>
      <c r="AT644" s="89"/>
      <c r="AU644" s="89"/>
      <c r="AV644" s="89"/>
      <c r="AW644" s="89"/>
      <c r="AX644" s="89"/>
      <c r="AY644" s="89"/>
      <c r="AZ644" s="89"/>
      <c r="BA644" s="89"/>
      <c r="BB644" s="89"/>
      <c r="BC644" s="89"/>
      <c r="BG644" s="89"/>
      <c r="BH644" s="89"/>
      <c r="BI644" s="89"/>
    </row>
    <row r="645" spans="5:61" ht="15.75" customHeight="1" x14ac:dyDescent="0.35">
      <c r="E645" s="89"/>
      <c r="F645" s="89"/>
      <c r="G645" s="89"/>
      <c r="H645" s="89"/>
      <c r="I645" s="89"/>
      <c r="J645" s="89"/>
      <c r="AC645" s="89"/>
      <c r="AF645" s="89"/>
      <c r="AG645" s="89"/>
      <c r="AH645" s="89"/>
      <c r="AI645" s="89"/>
      <c r="AJ645" s="89"/>
      <c r="AK645" s="89"/>
      <c r="AL645" s="89"/>
      <c r="AM645" s="89"/>
      <c r="AN645" s="89"/>
      <c r="AO645" s="89"/>
      <c r="AP645" s="89"/>
      <c r="AQ645" s="89"/>
      <c r="AR645" s="89"/>
      <c r="AS645" s="89"/>
      <c r="AT645" s="89"/>
      <c r="AU645" s="89"/>
      <c r="AV645" s="89"/>
      <c r="AW645" s="89"/>
      <c r="AX645" s="89"/>
      <c r="AY645" s="89"/>
      <c r="AZ645" s="89"/>
      <c r="BA645" s="89"/>
      <c r="BB645" s="89"/>
      <c r="BC645" s="89"/>
      <c r="BG645" s="89"/>
      <c r="BH645" s="89"/>
      <c r="BI645" s="89"/>
    </row>
    <row r="646" spans="5:61" ht="15.75" customHeight="1" x14ac:dyDescent="0.35">
      <c r="E646" s="89"/>
      <c r="F646" s="89"/>
      <c r="G646" s="89"/>
      <c r="H646" s="89"/>
      <c r="I646" s="89"/>
      <c r="J646" s="89"/>
      <c r="AC646" s="89"/>
      <c r="AF646" s="89"/>
      <c r="AG646" s="89"/>
      <c r="AH646" s="89"/>
      <c r="AI646" s="89"/>
      <c r="AJ646" s="89"/>
      <c r="AK646" s="89"/>
      <c r="AL646" s="89"/>
      <c r="AM646" s="89"/>
      <c r="AN646" s="89"/>
      <c r="AO646" s="89"/>
      <c r="AP646" s="89"/>
      <c r="AQ646" s="89"/>
      <c r="AR646" s="89"/>
      <c r="AS646" s="89"/>
      <c r="AT646" s="89"/>
      <c r="AU646" s="89"/>
      <c r="AV646" s="89"/>
      <c r="AW646" s="89"/>
      <c r="AX646" s="89"/>
      <c r="AY646" s="89"/>
      <c r="AZ646" s="89"/>
      <c r="BA646" s="89"/>
      <c r="BB646" s="89"/>
      <c r="BC646" s="89"/>
      <c r="BG646" s="89"/>
      <c r="BH646" s="89"/>
      <c r="BI646" s="89"/>
    </row>
    <row r="647" spans="5:61" ht="15.75" customHeight="1" x14ac:dyDescent="0.35">
      <c r="E647" s="89"/>
      <c r="F647" s="89"/>
      <c r="G647" s="89"/>
      <c r="H647" s="89"/>
      <c r="I647" s="89"/>
      <c r="J647" s="89"/>
      <c r="AC647" s="89"/>
      <c r="AF647" s="89"/>
      <c r="AG647" s="89"/>
      <c r="AH647" s="89"/>
      <c r="AI647" s="89"/>
      <c r="AJ647" s="89"/>
      <c r="AK647" s="89"/>
      <c r="AL647" s="89"/>
      <c r="AM647" s="89"/>
      <c r="AN647" s="89"/>
      <c r="AO647" s="89"/>
      <c r="AP647" s="89"/>
      <c r="AQ647" s="89"/>
      <c r="AR647" s="89"/>
      <c r="AS647" s="89"/>
      <c r="AT647" s="89"/>
      <c r="AU647" s="89"/>
      <c r="AV647" s="89"/>
      <c r="AW647" s="89"/>
      <c r="AX647" s="89"/>
      <c r="AY647" s="89"/>
      <c r="AZ647" s="89"/>
      <c r="BA647" s="89"/>
      <c r="BB647" s="89"/>
      <c r="BC647" s="89"/>
      <c r="BG647" s="89"/>
      <c r="BH647" s="89"/>
      <c r="BI647" s="89"/>
    </row>
    <row r="648" spans="5:61" ht="15.75" customHeight="1" x14ac:dyDescent="0.35">
      <c r="E648" s="89"/>
      <c r="F648" s="89"/>
      <c r="G648" s="89"/>
      <c r="H648" s="89"/>
      <c r="I648" s="89"/>
      <c r="J648" s="89"/>
      <c r="AC648" s="89"/>
      <c r="AF648" s="89"/>
      <c r="AG648" s="89"/>
      <c r="AH648" s="89"/>
      <c r="AI648" s="89"/>
      <c r="AJ648" s="89"/>
      <c r="AK648" s="89"/>
      <c r="AL648" s="89"/>
      <c r="AM648" s="89"/>
      <c r="AN648" s="89"/>
      <c r="AO648" s="89"/>
      <c r="AP648" s="89"/>
      <c r="AQ648" s="89"/>
      <c r="AR648" s="89"/>
      <c r="AS648" s="89"/>
      <c r="AT648" s="89"/>
      <c r="AU648" s="89"/>
      <c r="AV648" s="89"/>
      <c r="AW648" s="89"/>
      <c r="AX648" s="89"/>
      <c r="AY648" s="89"/>
      <c r="AZ648" s="89"/>
      <c r="BA648" s="89"/>
      <c r="BB648" s="89"/>
      <c r="BC648" s="89"/>
      <c r="BG648" s="89"/>
      <c r="BH648" s="89"/>
      <c r="BI648" s="89"/>
    </row>
    <row r="649" spans="5:61" ht="15.75" customHeight="1" x14ac:dyDescent="0.35">
      <c r="E649" s="89"/>
      <c r="F649" s="89"/>
      <c r="G649" s="89"/>
      <c r="H649" s="89"/>
      <c r="I649" s="89"/>
      <c r="J649" s="89"/>
      <c r="AC649" s="89"/>
      <c r="AF649" s="89"/>
      <c r="AG649" s="89"/>
      <c r="AH649" s="89"/>
      <c r="AI649" s="89"/>
      <c r="AJ649" s="89"/>
      <c r="AK649" s="89"/>
      <c r="AL649" s="89"/>
      <c r="AM649" s="89"/>
      <c r="AN649" s="89"/>
      <c r="AO649" s="89"/>
      <c r="AP649" s="89"/>
      <c r="AQ649" s="89"/>
      <c r="AR649" s="89"/>
      <c r="AS649" s="89"/>
      <c r="AT649" s="89"/>
      <c r="AU649" s="89"/>
      <c r="AV649" s="89"/>
      <c r="AW649" s="89"/>
      <c r="AX649" s="89"/>
      <c r="AY649" s="89"/>
      <c r="AZ649" s="89"/>
      <c r="BA649" s="89"/>
      <c r="BB649" s="89"/>
      <c r="BC649" s="89"/>
      <c r="BG649" s="89"/>
      <c r="BH649" s="89"/>
      <c r="BI649" s="89"/>
    </row>
    <row r="650" spans="5:61" ht="15.75" customHeight="1" x14ac:dyDescent="0.35">
      <c r="E650" s="89"/>
      <c r="F650" s="89"/>
      <c r="G650" s="89"/>
      <c r="H650" s="89"/>
      <c r="I650" s="89"/>
      <c r="J650" s="89"/>
      <c r="AC650" s="89"/>
      <c r="AF650" s="89"/>
      <c r="AG650" s="89"/>
      <c r="AH650" s="89"/>
      <c r="AI650" s="89"/>
      <c r="AJ650" s="89"/>
      <c r="AK650" s="89"/>
      <c r="AL650" s="89"/>
      <c r="AM650" s="89"/>
      <c r="AN650" s="89"/>
      <c r="AO650" s="89"/>
      <c r="AP650" s="89"/>
      <c r="AQ650" s="89"/>
      <c r="AR650" s="89"/>
      <c r="AS650" s="89"/>
      <c r="AT650" s="89"/>
      <c r="AU650" s="89"/>
      <c r="AV650" s="89"/>
      <c r="AW650" s="89"/>
      <c r="AX650" s="89"/>
      <c r="AY650" s="89"/>
      <c r="AZ650" s="89"/>
      <c r="BA650" s="89"/>
      <c r="BB650" s="89"/>
      <c r="BC650" s="89"/>
      <c r="BG650" s="89"/>
      <c r="BH650" s="89"/>
      <c r="BI650" s="89"/>
    </row>
    <row r="651" spans="5:61" ht="15.75" customHeight="1" x14ac:dyDescent="0.35">
      <c r="E651" s="89"/>
      <c r="F651" s="89"/>
      <c r="G651" s="89"/>
      <c r="H651" s="89"/>
      <c r="I651" s="89"/>
      <c r="J651" s="89"/>
      <c r="AC651" s="89"/>
      <c r="AF651" s="89"/>
      <c r="AG651" s="89"/>
      <c r="AH651" s="89"/>
      <c r="AI651" s="89"/>
      <c r="AJ651" s="89"/>
      <c r="AK651" s="89"/>
      <c r="AL651" s="89"/>
      <c r="AM651" s="89"/>
      <c r="AN651" s="89"/>
      <c r="AO651" s="89"/>
      <c r="AP651" s="89"/>
      <c r="AQ651" s="89"/>
      <c r="AR651" s="89"/>
      <c r="AS651" s="89"/>
      <c r="AT651" s="89"/>
      <c r="AU651" s="89"/>
      <c r="AV651" s="89"/>
      <c r="AW651" s="89"/>
      <c r="AX651" s="89"/>
      <c r="AY651" s="89"/>
      <c r="AZ651" s="89"/>
      <c r="BA651" s="89"/>
      <c r="BB651" s="89"/>
      <c r="BC651" s="89"/>
      <c r="BG651" s="89"/>
      <c r="BH651" s="89"/>
      <c r="BI651" s="89"/>
    </row>
    <row r="652" spans="5:61" ht="15.75" customHeight="1" x14ac:dyDescent="0.35">
      <c r="E652" s="89"/>
      <c r="F652" s="89"/>
      <c r="G652" s="89"/>
      <c r="H652" s="89"/>
      <c r="I652" s="89"/>
      <c r="J652" s="89"/>
      <c r="AC652" s="89"/>
      <c r="AF652" s="89"/>
      <c r="AG652" s="89"/>
      <c r="AH652" s="89"/>
      <c r="AI652" s="89"/>
      <c r="AJ652" s="89"/>
      <c r="AK652" s="89"/>
      <c r="AL652" s="89"/>
      <c r="AM652" s="89"/>
      <c r="AN652" s="89"/>
      <c r="AO652" s="89"/>
      <c r="AP652" s="89"/>
      <c r="AQ652" s="89"/>
      <c r="AR652" s="89"/>
      <c r="AS652" s="89"/>
      <c r="AT652" s="89"/>
      <c r="AU652" s="89"/>
      <c r="AV652" s="89"/>
      <c r="AW652" s="89"/>
      <c r="AX652" s="89"/>
      <c r="AY652" s="89"/>
      <c r="AZ652" s="89"/>
      <c r="BA652" s="89"/>
      <c r="BB652" s="89"/>
      <c r="BC652" s="89"/>
      <c r="BG652" s="89"/>
      <c r="BH652" s="89"/>
      <c r="BI652" s="89"/>
    </row>
    <row r="653" spans="5:61" ht="15.75" customHeight="1" x14ac:dyDescent="0.35">
      <c r="E653" s="89"/>
      <c r="F653" s="89"/>
      <c r="G653" s="89"/>
      <c r="H653" s="89"/>
      <c r="I653" s="89"/>
      <c r="J653" s="89"/>
      <c r="AC653" s="89"/>
      <c r="AF653" s="89"/>
      <c r="AG653" s="89"/>
      <c r="AH653" s="89"/>
      <c r="AI653" s="89"/>
      <c r="AJ653" s="89"/>
      <c r="AK653" s="89"/>
      <c r="AL653" s="89"/>
      <c r="AM653" s="89"/>
      <c r="AN653" s="89"/>
      <c r="AO653" s="89"/>
      <c r="AP653" s="89"/>
      <c r="AQ653" s="89"/>
      <c r="AR653" s="89"/>
      <c r="AS653" s="89"/>
      <c r="AT653" s="89"/>
      <c r="AU653" s="89"/>
      <c r="AV653" s="89"/>
      <c r="AW653" s="89"/>
      <c r="AX653" s="89"/>
      <c r="AY653" s="89"/>
      <c r="AZ653" s="89"/>
      <c r="BA653" s="89"/>
      <c r="BB653" s="89"/>
      <c r="BC653" s="89"/>
      <c r="BG653" s="89"/>
      <c r="BH653" s="89"/>
      <c r="BI653" s="89"/>
    </row>
    <row r="654" spans="5:61" ht="15.75" customHeight="1" x14ac:dyDescent="0.35">
      <c r="E654" s="89"/>
      <c r="F654" s="89"/>
      <c r="G654" s="89"/>
      <c r="H654" s="89"/>
      <c r="I654" s="89"/>
      <c r="J654" s="89"/>
      <c r="AC654" s="89"/>
      <c r="AF654" s="89"/>
      <c r="AG654" s="89"/>
      <c r="AH654" s="89"/>
      <c r="AI654" s="89"/>
      <c r="AJ654" s="89"/>
      <c r="AK654" s="89"/>
      <c r="AL654" s="89"/>
      <c r="AM654" s="89"/>
      <c r="AN654" s="89"/>
      <c r="AO654" s="89"/>
      <c r="AP654" s="89"/>
      <c r="AQ654" s="89"/>
      <c r="AR654" s="89"/>
      <c r="AS654" s="89"/>
      <c r="AT654" s="89"/>
      <c r="AU654" s="89"/>
      <c r="AV654" s="89"/>
      <c r="AW654" s="89"/>
      <c r="AX654" s="89"/>
      <c r="AY654" s="89"/>
      <c r="AZ654" s="89"/>
      <c r="BA654" s="89"/>
      <c r="BB654" s="89"/>
      <c r="BC654" s="89"/>
      <c r="BG654" s="89"/>
      <c r="BH654" s="89"/>
      <c r="BI654" s="89"/>
    </row>
    <row r="655" spans="5:61" ht="15.75" customHeight="1" x14ac:dyDescent="0.35">
      <c r="E655" s="89"/>
      <c r="F655" s="89"/>
      <c r="G655" s="89"/>
      <c r="H655" s="89"/>
      <c r="I655" s="89"/>
      <c r="J655" s="89"/>
      <c r="AC655" s="89"/>
      <c r="AF655" s="89"/>
      <c r="AG655" s="89"/>
      <c r="AH655" s="89"/>
      <c r="AI655" s="89"/>
      <c r="AJ655" s="89"/>
      <c r="AK655" s="89"/>
      <c r="AL655" s="89"/>
      <c r="AM655" s="89"/>
      <c r="AN655" s="89"/>
      <c r="AO655" s="89"/>
      <c r="AP655" s="89"/>
      <c r="AQ655" s="89"/>
      <c r="AR655" s="89"/>
      <c r="AS655" s="89"/>
      <c r="AT655" s="89"/>
      <c r="AU655" s="89"/>
      <c r="AV655" s="89"/>
      <c r="AW655" s="89"/>
      <c r="AX655" s="89"/>
      <c r="AY655" s="89"/>
      <c r="AZ655" s="89"/>
      <c r="BA655" s="89"/>
      <c r="BB655" s="89"/>
      <c r="BC655" s="89"/>
      <c r="BG655" s="89"/>
      <c r="BH655" s="89"/>
      <c r="BI655" s="89"/>
    </row>
    <row r="656" spans="5:61" ht="15.75" customHeight="1" x14ac:dyDescent="0.35">
      <c r="E656" s="89"/>
      <c r="F656" s="89"/>
      <c r="G656" s="89"/>
      <c r="H656" s="89"/>
      <c r="I656" s="89"/>
      <c r="J656" s="89"/>
      <c r="AC656" s="89"/>
      <c r="AF656" s="89"/>
      <c r="AG656" s="89"/>
      <c r="AH656" s="89"/>
      <c r="AI656" s="89"/>
      <c r="AJ656" s="89"/>
      <c r="AK656" s="89"/>
      <c r="AL656" s="89"/>
      <c r="AM656" s="89"/>
      <c r="AN656" s="89"/>
      <c r="AO656" s="89"/>
      <c r="AP656" s="89"/>
      <c r="AQ656" s="89"/>
      <c r="AR656" s="89"/>
      <c r="AS656" s="89"/>
      <c r="AT656" s="89"/>
      <c r="AU656" s="89"/>
      <c r="AV656" s="89"/>
      <c r="AW656" s="89"/>
      <c r="AX656" s="89"/>
      <c r="AY656" s="89"/>
      <c r="AZ656" s="89"/>
      <c r="BA656" s="89"/>
      <c r="BB656" s="89"/>
      <c r="BC656" s="89"/>
      <c r="BG656" s="89"/>
      <c r="BH656" s="89"/>
      <c r="BI656" s="89"/>
    </row>
    <row r="657" spans="5:61" ht="15.75" customHeight="1" x14ac:dyDescent="0.35">
      <c r="E657" s="89"/>
      <c r="F657" s="89"/>
      <c r="G657" s="89"/>
      <c r="H657" s="89"/>
      <c r="I657" s="89"/>
      <c r="J657" s="89"/>
      <c r="AC657" s="89"/>
      <c r="AF657" s="89"/>
      <c r="AG657" s="89"/>
      <c r="AH657" s="89"/>
      <c r="AI657" s="89"/>
      <c r="AJ657" s="89"/>
      <c r="AK657" s="89"/>
      <c r="AL657" s="89"/>
      <c r="AM657" s="89"/>
      <c r="AN657" s="89"/>
      <c r="AO657" s="89"/>
      <c r="AP657" s="89"/>
      <c r="AQ657" s="89"/>
      <c r="AR657" s="89"/>
      <c r="AS657" s="89"/>
      <c r="AT657" s="89"/>
      <c r="AU657" s="89"/>
      <c r="AV657" s="89"/>
      <c r="AW657" s="89"/>
      <c r="AX657" s="89"/>
      <c r="AY657" s="89"/>
      <c r="AZ657" s="89"/>
      <c r="BA657" s="89"/>
      <c r="BB657" s="89"/>
      <c r="BC657" s="89"/>
      <c r="BG657" s="89"/>
      <c r="BH657" s="89"/>
      <c r="BI657" s="89"/>
    </row>
    <row r="658" spans="5:61" ht="15.75" customHeight="1" x14ac:dyDescent="0.35">
      <c r="E658" s="89"/>
      <c r="F658" s="89"/>
      <c r="G658" s="89"/>
      <c r="H658" s="89"/>
      <c r="I658" s="89"/>
      <c r="J658" s="89"/>
      <c r="AC658" s="89"/>
      <c r="AF658" s="89"/>
      <c r="AG658" s="89"/>
      <c r="AH658" s="89"/>
      <c r="AI658" s="89"/>
      <c r="AJ658" s="89"/>
      <c r="AK658" s="89"/>
      <c r="AL658" s="89"/>
      <c r="AM658" s="89"/>
      <c r="AN658" s="89"/>
      <c r="AO658" s="89"/>
      <c r="AP658" s="89"/>
      <c r="AQ658" s="89"/>
      <c r="AR658" s="89"/>
      <c r="AS658" s="89"/>
      <c r="AT658" s="89"/>
      <c r="AU658" s="89"/>
      <c r="AV658" s="89"/>
      <c r="AW658" s="89"/>
      <c r="AX658" s="89"/>
      <c r="AY658" s="89"/>
      <c r="AZ658" s="89"/>
      <c r="BA658" s="89"/>
      <c r="BB658" s="89"/>
      <c r="BC658" s="89"/>
      <c r="BG658" s="89"/>
      <c r="BH658" s="89"/>
      <c r="BI658" s="89"/>
    </row>
    <row r="659" spans="5:61" ht="15.75" customHeight="1" x14ac:dyDescent="0.35">
      <c r="E659" s="89"/>
      <c r="F659" s="89"/>
      <c r="G659" s="89"/>
      <c r="H659" s="89"/>
      <c r="I659" s="89"/>
      <c r="J659" s="89"/>
      <c r="AC659" s="89"/>
      <c r="AF659" s="89"/>
      <c r="AG659" s="89"/>
      <c r="AH659" s="89"/>
      <c r="AI659" s="89"/>
      <c r="AJ659" s="89"/>
      <c r="AK659" s="89"/>
      <c r="AL659" s="89"/>
      <c r="AM659" s="89"/>
      <c r="AN659" s="89"/>
      <c r="AO659" s="89"/>
      <c r="AP659" s="89"/>
      <c r="AQ659" s="89"/>
      <c r="AR659" s="89"/>
      <c r="AS659" s="89"/>
      <c r="AT659" s="89"/>
      <c r="AU659" s="89"/>
      <c r="AV659" s="89"/>
      <c r="AW659" s="89"/>
      <c r="AX659" s="89"/>
      <c r="AY659" s="89"/>
      <c r="AZ659" s="89"/>
      <c r="BA659" s="89"/>
      <c r="BB659" s="89"/>
      <c r="BC659" s="89"/>
      <c r="BG659" s="89"/>
      <c r="BH659" s="89"/>
      <c r="BI659" s="89"/>
    </row>
    <row r="660" spans="5:61" ht="15.75" customHeight="1" x14ac:dyDescent="0.35">
      <c r="E660" s="89"/>
      <c r="F660" s="89"/>
      <c r="G660" s="89"/>
      <c r="H660" s="89"/>
      <c r="I660" s="89"/>
      <c r="J660" s="89"/>
      <c r="AC660" s="89"/>
      <c r="AF660" s="89"/>
      <c r="AG660" s="89"/>
      <c r="AH660" s="89"/>
      <c r="AI660" s="89"/>
      <c r="AJ660" s="89"/>
      <c r="AK660" s="89"/>
      <c r="AL660" s="89"/>
      <c r="AM660" s="89"/>
      <c r="AN660" s="89"/>
      <c r="AO660" s="89"/>
      <c r="AP660" s="89"/>
      <c r="AQ660" s="89"/>
      <c r="AR660" s="89"/>
      <c r="AS660" s="89"/>
      <c r="AT660" s="89"/>
      <c r="AU660" s="89"/>
      <c r="AV660" s="89"/>
      <c r="AW660" s="89"/>
      <c r="AX660" s="89"/>
      <c r="AY660" s="89"/>
      <c r="AZ660" s="89"/>
      <c r="BA660" s="89"/>
      <c r="BB660" s="89"/>
      <c r="BC660" s="89"/>
      <c r="BG660" s="89"/>
      <c r="BH660" s="89"/>
      <c r="BI660" s="89"/>
    </row>
    <row r="661" spans="5:61" ht="15.75" customHeight="1" x14ac:dyDescent="0.35">
      <c r="E661" s="89"/>
      <c r="F661" s="89"/>
      <c r="G661" s="89"/>
      <c r="H661" s="89"/>
      <c r="I661" s="89"/>
      <c r="J661" s="89"/>
      <c r="AC661" s="89"/>
      <c r="AF661" s="89"/>
      <c r="AG661" s="89"/>
      <c r="AH661" s="89"/>
      <c r="AI661" s="89"/>
      <c r="AJ661" s="89"/>
      <c r="AK661" s="89"/>
      <c r="AL661" s="89"/>
      <c r="AM661" s="89"/>
      <c r="AN661" s="89"/>
      <c r="AO661" s="89"/>
      <c r="AP661" s="89"/>
      <c r="AQ661" s="89"/>
      <c r="AR661" s="89"/>
      <c r="AS661" s="89"/>
      <c r="AT661" s="89"/>
      <c r="AU661" s="89"/>
      <c r="AV661" s="89"/>
      <c r="AW661" s="89"/>
      <c r="AX661" s="89"/>
      <c r="AY661" s="89"/>
      <c r="AZ661" s="89"/>
      <c r="BA661" s="89"/>
      <c r="BB661" s="89"/>
      <c r="BC661" s="89"/>
      <c r="BG661" s="89"/>
      <c r="BH661" s="89"/>
      <c r="BI661" s="89"/>
    </row>
    <row r="662" spans="5:61" ht="15.75" customHeight="1" x14ac:dyDescent="0.35">
      <c r="E662" s="89"/>
      <c r="F662" s="89"/>
      <c r="G662" s="89"/>
      <c r="H662" s="89"/>
      <c r="I662" s="89"/>
      <c r="J662" s="89"/>
      <c r="AC662" s="89"/>
      <c r="AF662" s="89"/>
      <c r="AG662" s="89"/>
      <c r="AH662" s="89"/>
      <c r="AI662" s="89"/>
      <c r="AJ662" s="89"/>
      <c r="AK662" s="89"/>
      <c r="AL662" s="89"/>
      <c r="AM662" s="89"/>
      <c r="AN662" s="89"/>
      <c r="AO662" s="89"/>
      <c r="AP662" s="89"/>
      <c r="AQ662" s="89"/>
      <c r="AR662" s="89"/>
      <c r="AS662" s="89"/>
      <c r="AT662" s="89"/>
      <c r="AU662" s="89"/>
      <c r="AV662" s="89"/>
      <c r="AW662" s="89"/>
      <c r="AX662" s="89"/>
      <c r="AY662" s="89"/>
      <c r="AZ662" s="89"/>
      <c r="BA662" s="89"/>
      <c r="BB662" s="89"/>
      <c r="BC662" s="89"/>
      <c r="BG662" s="89"/>
      <c r="BH662" s="89"/>
      <c r="BI662" s="89"/>
    </row>
    <row r="663" spans="5:61" ht="15.75" customHeight="1" x14ac:dyDescent="0.35">
      <c r="E663" s="89"/>
      <c r="F663" s="89"/>
      <c r="G663" s="89"/>
      <c r="H663" s="89"/>
      <c r="I663" s="89"/>
      <c r="J663" s="89"/>
      <c r="AC663" s="89"/>
      <c r="AF663" s="89"/>
      <c r="AG663" s="89"/>
      <c r="AH663" s="89"/>
      <c r="AI663" s="89"/>
      <c r="AJ663" s="89"/>
      <c r="AK663" s="89"/>
      <c r="AL663" s="89"/>
      <c r="AM663" s="89"/>
      <c r="AN663" s="89"/>
      <c r="AO663" s="89"/>
      <c r="AP663" s="89"/>
      <c r="AQ663" s="89"/>
      <c r="AR663" s="89"/>
      <c r="AS663" s="89"/>
      <c r="AT663" s="89"/>
      <c r="AU663" s="89"/>
      <c r="AV663" s="89"/>
      <c r="AW663" s="89"/>
      <c r="AX663" s="89"/>
      <c r="AY663" s="89"/>
      <c r="AZ663" s="89"/>
      <c r="BA663" s="89"/>
      <c r="BB663" s="89"/>
      <c r="BC663" s="89"/>
      <c r="BG663" s="89"/>
      <c r="BH663" s="89"/>
      <c r="BI663" s="89"/>
    </row>
    <row r="664" spans="5:61" ht="15.75" customHeight="1" x14ac:dyDescent="0.35">
      <c r="E664" s="89"/>
      <c r="F664" s="89"/>
      <c r="G664" s="89"/>
      <c r="H664" s="89"/>
      <c r="I664" s="89"/>
      <c r="J664" s="89"/>
      <c r="AC664" s="89"/>
      <c r="AF664" s="89"/>
      <c r="AG664" s="89"/>
      <c r="AH664" s="89"/>
      <c r="AI664" s="89"/>
      <c r="AJ664" s="89"/>
      <c r="AK664" s="89"/>
      <c r="AL664" s="89"/>
      <c r="AM664" s="89"/>
      <c r="AN664" s="89"/>
      <c r="AO664" s="89"/>
      <c r="AP664" s="89"/>
      <c r="AQ664" s="89"/>
      <c r="AR664" s="89"/>
      <c r="AS664" s="89"/>
      <c r="AT664" s="89"/>
      <c r="AU664" s="89"/>
      <c r="AV664" s="89"/>
      <c r="AW664" s="89"/>
      <c r="AX664" s="89"/>
      <c r="AY664" s="89"/>
      <c r="AZ664" s="89"/>
      <c r="BA664" s="89"/>
      <c r="BB664" s="89"/>
      <c r="BC664" s="89"/>
      <c r="BG664" s="89"/>
      <c r="BH664" s="89"/>
      <c r="BI664" s="89"/>
    </row>
    <row r="665" spans="5:61" ht="15.75" customHeight="1" x14ac:dyDescent="0.35">
      <c r="E665" s="89"/>
      <c r="F665" s="89"/>
      <c r="G665" s="89"/>
      <c r="H665" s="89"/>
      <c r="I665" s="89"/>
      <c r="J665" s="89"/>
      <c r="AC665" s="89"/>
      <c r="AF665" s="89"/>
      <c r="AG665" s="89"/>
      <c r="AH665" s="89"/>
      <c r="AI665" s="89"/>
      <c r="AJ665" s="89"/>
      <c r="AK665" s="89"/>
      <c r="AL665" s="89"/>
      <c r="AM665" s="89"/>
      <c r="AN665" s="89"/>
      <c r="AO665" s="89"/>
      <c r="AP665" s="89"/>
      <c r="AQ665" s="89"/>
      <c r="AR665" s="89"/>
      <c r="AS665" s="89"/>
      <c r="AT665" s="89"/>
      <c r="AU665" s="89"/>
      <c r="AV665" s="89"/>
      <c r="AW665" s="89"/>
      <c r="AX665" s="89"/>
      <c r="AY665" s="89"/>
      <c r="AZ665" s="89"/>
      <c r="BA665" s="89"/>
      <c r="BB665" s="89"/>
      <c r="BC665" s="89"/>
      <c r="BG665" s="89"/>
      <c r="BH665" s="89"/>
      <c r="BI665" s="89"/>
    </row>
    <row r="666" spans="5:61" ht="15.75" customHeight="1" x14ac:dyDescent="0.35">
      <c r="E666" s="89"/>
      <c r="F666" s="89"/>
      <c r="G666" s="89"/>
      <c r="H666" s="89"/>
      <c r="I666" s="89"/>
      <c r="J666" s="89"/>
      <c r="AC666" s="89"/>
      <c r="AF666" s="89"/>
      <c r="AG666" s="89"/>
      <c r="AH666" s="89"/>
      <c r="AI666" s="89"/>
      <c r="AJ666" s="89"/>
      <c r="AK666" s="89"/>
      <c r="AL666" s="89"/>
      <c r="AM666" s="89"/>
      <c r="AN666" s="89"/>
      <c r="AO666" s="89"/>
      <c r="AP666" s="89"/>
      <c r="AQ666" s="89"/>
      <c r="AR666" s="89"/>
      <c r="AS666" s="89"/>
      <c r="AT666" s="89"/>
      <c r="AU666" s="89"/>
      <c r="AV666" s="89"/>
      <c r="AW666" s="89"/>
      <c r="AX666" s="89"/>
      <c r="AY666" s="89"/>
      <c r="AZ666" s="89"/>
      <c r="BA666" s="89"/>
      <c r="BB666" s="89"/>
      <c r="BC666" s="89"/>
      <c r="BG666" s="89"/>
      <c r="BH666" s="89"/>
      <c r="BI666" s="89"/>
    </row>
    <row r="667" spans="5:61" ht="15.75" customHeight="1" x14ac:dyDescent="0.35">
      <c r="E667" s="89"/>
      <c r="F667" s="89"/>
      <c r="G667" s="89"/>
      <c r="H667" s="89"/>
      <c r="I667" s="89"/>
      <c r="J667" s="89"/>
      <c r="AC667" s="89"/>
      <c r="AF667" s="89"/>
      <c r="AG667" s="89"/>
      <c r="AH667" s="89"/>
      <c r="AI667" s="89"/>
      <c r="AJ667" s="89"/>
      <c r="AK667" s="89"/>
      <c r="AL667" s="89"/>
      <c r="AM667" s="89"/>
      <c r="AN667" s="89"/>
      <c r="AO667" s="89"/>
      <c r="AP667" s="89"/>
      <c r="AQ667" s="89"/>
      <c r="AR667" s="89"/>
      <c r="AS667" s="89"/>
      <c r="AT667" s="89"/>
      <c r="AU667" s="89"/>
      <c r="AV667" s="89"/>
      <c r="AW667" s="89"/>
      <c r="AX667" s="89"/>
      <c r="AY667" s="89"/>
      <c r="AZ667" s="89"/>
      <c r="BA667" s="89"/>
      <c r="BB667" s="89"/>
      <c r="BC667" s="89"/>
      <c r="BG667" s="89"/>
      <c r="BH667" s="89"/>
      <c r="BI667" s="89"/>
    </row>
    <row r="668" spans="5:61" ht="15.75" customHeight="1" x14ac:dyDescent="0.35">
      <c r="E668" s="89"/>
      <c r="F668" s="89"/>
      <c r="G668" s="89"/>
      <c r="H668" s="89"/>
      <c r="I668" s="89"/>
      <c r="J668" s="89"/>
      <c r="AC668" s="89"/>
      <c r="AF668" s="89"/>
      <c r="AG668" s="89"/>
      <c r="AH668" s="89"/>
      <c r="AI668" s="89"/>
      <c r="AJ668" s="89"/>
      <c r="AK668" s="89"/>
      <c r="AL668" s="89"/>
      <c r="AM668" s="89"/>
      <c r="AN668" s="89"/>
      <c r="AO668" s="89"/>
      <c r="AP668" s="89"/>
      <c r="AQ668" s="89"/>
      <c r="AR668" s="89"/>
      <c r="AS668" s="89"/>
      <c r="AT668" s="89"/>
      <c r="AU668" s="89"/>
      <c r="AV668" s="89"/>
      <c r="AW668" s="89"/>
      <c r="AX668" s="89"/>
      <c r="AY668" s="89"/>
      <c r="AZ668" s="89"/>
      <c r="BA668" s="89"/>
      <c r="BB668" s="89"/>
      <c r="BC668" s="89"/>
      <c r="BG668" s="89"/>
      <c r="BH668" s="89"/>
      <c r="BI668" s="89"/>
    </row>
    <row r="669" spans="5:61" ht="15.75" customHeight="1" x14ac:dyDescent="0.35">
      <c r="E669" s="89"/>
      <c r="F669" s="89"/>
      <c r="G669" s="89"/>
      <c r="H669" s="89"/>
      <c r="I669" s="89"/>
      <c r="J669" s="89"/>
      <c r="AC669" s="89"/>
      <c r="AF669" s="89"/>
      <c r="AG669" s="89"/>
      <c r="AH669" s="89"/>
      <c r="AI669" s="89"/>
      <c r="AJ669" s="89"/>
      <c r="AK669" s="89"/>
      <c r="AL669" s="89"/>
      <c r="AM669" s="89"/>
      <c r="AN669" s="89"/>
      <c r="AO669" s="89"/>
      <c r="AP669" s="89"/>
      <c r="AQ669" s="89"/>
      <c r="AR669" s="89"/>
      <c r="AS669" s="89"/>
      <c r="AT669" s="89"/>
      <c r="AU669" s="89"/>
      <c r="AV669" s="89"/>
      <c r="AW669" s="89"/>
      <c r="AX669" s="89"/>
      <c r="AY669" s="89"/>
      <c r="AZ669" s="89"/>
      <c r="BA669" s="89"/>
      <c r="BB669" s="89"/>
      <c r="BC669" s="89"/>
      <c r="BG669" s="89"/>
      <c r="BH669" s="89"/>
      <c r="BI669" s="89"/>
    </row>
    <row r="670" spans="5:61" ht="15.75" customHeight="1" x14ac:dyDescent="0.35">
      <c r="E670" s="89"/>
      <c r="F670" s="89"/>
      <c r="G670" s="89"/>
      <c r="H670" s="89"/>
      <c r="I670" s="89"/>
      <c r="J670" s="89"/>
      <c r="AC670" s="89"/>
      <c r="AF670" s="89"/>
      <c r="AG670" s="89"/>
      <c r="AH670" s="89"/>
      <c r="AI670" s="89"/>
      <c r="AJ670" s="89"/>
      <c r="AK670" s="89"/>
      <c r="AL670" s="89"/>
      <c r="AM670" s="89"/>
      <c r="AN670" s="89"/>
      <c r="AO670" s="89"/>
      <c r="AP670" s="89"/>
      <c r="AQ670" s="89"/>
      <c r="AR670" s="89"/>
      <c r="AS670" s="89"/>
      <c r="AT670" s="89"/>
      <c r="AU670" s="89"/>
      <c r="AV670" s="89"/>
      <c r="AW670" s="89"/>
      <c r="AX670" s="89"/>
      <c r="AY670" s="89"/>
      <c r="AZ670" s="89"/>
      <c r="BA670" s="89"/>
      <c r="BB670" s="89"/>
      <c r="BC670" s="89"/>
      <c r="BG670" s="89"/>
      <c r="BH670" s="89"/>
      <c r="BI670" s="89"/>
    </row>
    <row r="671" spans="5:61" ht="15.75" customHeight="1" x14ac:dyDescent="0.35">
      <c r="E671" s="89"/>
      <c r="F671" s="89"/>
      <c r="G671" s="89"/>
      <c r="H671" s="89"/>
      <c r="I671" s="89"/>
      <c r="J671" s="89"/>
      <c r="AC671" s="89"/>
      <c r="AF671" s="89"/>
      <c r="AG671" s="89"/>
      <c r="AH671" s="89"/>
      <c r="AI671" s="89"/>
      <c r="AJ671" s="89"/>
      <c r="AK671" s="89"/>
      <c r="AL671" s="89"/>
      <c r="AM671" s="89"/>
      <c r="AN671" s="89"/>
      <c r="AO671" s="89"/>
      <c r="AP671" s="89"/>
      <c r="AQ671" s="89"/>
      <c r="AR671" s="89"/>
      <c r="AS671" s="89"/>
      <c r="AT671" s="89"/>
      <c r="AU671" s="89"/>
      <c r="AV671" s="89"/>
      <c r="AW671" s="89"/>
      <c r="AX671" s="89"/>
      <c r="AY671" s="89"/>
      <c r="AZ671" s="89"/>
      <c r="BA671" s="89"/>
      <c r="BB671" s="89"/>
      <c r="BC671" s="89"/>
      <c r="BG671" s="89"/>
      <c r="BH671" s="89"/>
      <c r="BI671" s="89"/>
    </row>
    <row r="672" spans="5:61" ht="15.75" customHeight="1" x14ac:dyDescent="0.35">
      <c r="E672" s="89"/>
      <c r="F672" s="89"/>
      <c r="G672" s="89"/>
      <c r="H672" s="89"/>
      <c r="I672" s="89"/>
      <c r="J672" s="89"/>
      <c r="AC672" s="89"/>
      <c r="AF672" s="89"/>
      <c r="AG672" s="89"/>
      <c r="AH672" s="89"/>
      <c r="AI672" s="89"/>
      <c r="AJ672" s="89"/>
      <c r="AK672" s="89"/>
      <c r="AL672" s="89"/>
      <c r="AM672" s="89"/>
      <c r="AN672" s="89"/>
      <c r="AO672" s="89"/>
      <c r="AP672" s="89"/>
      <c r="AQ672" s="89"/>
      <c r="AR672" s="89"/>
      <c r="AS672" s="89"/>
      <c r="AT672" s="89"/>
      <c r="AU672" s="89"/>
      <c r="AV672" s="89"/>
      <c r="AW672" s="89"/>
      <c r="AX672" s="89"/>
      <c r="AY672" s="89"/>
      <c r="AZ672" s="89"/>
      <c r="BA672" s="89"/>
      <c r="BB672" s="89"/>
      <c r="BC672" s="89"/>
      <c r="BG672" s="89"/>
      <c r="BH672" s="89"/>
      <c r="BI672" s="89"/>
    </row>
    <row r="673" spans="5:61" ht="15.75" customHeight="1" x14ac:dyDescent="0.35">
      <c r="E673" s="89"/>
      <c r="F673" s="89"/>
      <c r="G673" s="89"/>
      <c r="H673" s="89"/>
      <c r="I673" s="89"/>
      <c r="J673" s="89"/>
      <c r="AC673" s="89"/>
      <c r="AF673" s="89"/>
      <c r="AG673" s="89"/>
      <c r="AH673" s="89"/>
      <c r="AI673" s="89"/>
      <c r="AJ673" s="89"/>
      <c r="AK673" s="89"/>
      <c r="AL673" s="89"/>
      <c r="AM673" s="89"/>
      <c r="AN673" s="89"/>
      <c r="AO673" s="89"/>
      <c r="AP673" s="89"/>
      <c r="AQ673" s="89"/>
      <c r="AR673" s="89"/>
      <c r="AS673" s="89"/>
      <c r="AT673" s="89"/>
      <c r="AU673" s="89"/>
      <c r="AV673" s="89"/>
      <c r="AW673" s="89"/>
      <c r="AX673" s="89"/>
      <c r="AY673" s="89"/>
      <c r="AZ673" s="89"/>
      <c r="BA673" s="89"/>
      <c r="BB673" s="89"/>
      <c r="BC673" s="89"/>
      <c r="BG673" s="89"/>
      <c r="BH673" s="89"/>
      <c r="BI673" s="89"/>
    </row>
    <row r="674" spans="5:61" ht="15.75" customHeight="1" x14ac:dyDescent="0.35">
      <c r="E674" s="89"/>
      <c r="F674" s="89"/>
      <c r="G674" s="89"/>
      <c r="H674" s="89"/>
      <c r="I674" s="89"/>
      <c r="J674" s="89"/>
      <c r="AC674" s="89"/>
      <c r="AF674" s="89"/>
      <c r="AG674" s="89"/>
      <c r="AH674" s="89"/>
      <c r="AI674" s="89"/>
      <c r="AJ674" s="89"/>
      <c r="AK674" s="89"/>
      <c r="AL674" s="89"/>
      <c r="AM674" s="89"/>
      <c r="AN674" s="89"/>
      <c r="AO674" s="89"/>
      <c r="AP674" s="89"/>
      <c r="AQ674" s="89"/>
      <c r="AR674" s="89"/>
      <c r="AS674" s="89"/>
      <c r="AT674" s="89"/>
      <c r="AU674" s="89"/>
      <c r="AV674" s="89"/>
      <c r="AW674" s="89"/>
      <c r="AX674" s="89"/>
      <c r="AY674" s="89"/>
      <c r="AZ674" s="89"/>
      <c r="BA674" s="89"/>
      <c r="BB674" s="89"/>
      <c r="BC674" s="89"/>
      <c r="BG674" s="89"/>
      <c r="BH674" s="89"/>
      <c r="BI674" s="89"/>
    </row>
    <row r="675" spans="5:61" ht="15.75" customHeight="1" x14ac:dyDescent="0.35">
      <c r="E675" s="89"/>
      <c r="F675" s="89"/>
      <c r="G675" s="89"/>
      <c r="H675" s="89"/>
      <c r="I675" s="89"/>
      <c r="J675" s="89"/>
      <c r="AC675" s="89"/>
      <c r="AF675" s="89"/>
      <c r="AG675" s="89"/>
      <c r="AH675" s="89"/>
      <c r="AI675" s="89"/>
      <c r="AJ675" s="89"/>
      <c r="AK675" s="89"/>
      <c r="AL675" s="89"/>
      <c r="AM675" s="89"/>
      <c r="AN675" s="89"/>
      <c r="AO675" s="89"/>
      <c r="AP675" s="89"/>
      <c r="AQ675" s="89"/>
      <c r="AR675" s="89"/>
      <c r="AS675" s="89"/>
      <c r="AT675" s="89"/>
      <c r="AU675" s="89"/>
      <c r="AV675" s="89"/>
      <c r="AW675" s="89"/>
      <c r="AX675" s="89"/>
      <c r="AY675" s="89"/>
      <c r="AZ675" s="89"/>
      <c r="BA675" s="89"/>
      <c r="BB675" s="89"/>
      <c r="BC675" s="89"/>
      <c r="BG675" s="89"/>
      <c r="BH675" s="89"/>
      <c r="BI675" s="89"/>
    </row>
    <row r="676" spans="5:61" ht="15.75" customHeight="1" x14ac:dyDescent="0.35">
      <c r="E676" s="89"/>
      <c r="F676" s="89"/>
      <c r="G676" s="89"/>
      <c r="H676" s="89"/>
      <c r="I676" s="89"/>
      <c r="J676" s="89"/>
      <c r="AC676" s="89"/>
      <c r="AF676" s="89"/>
      <c r="AG676" s="89"/>
      <c r="AH676" s="89"/>
      <c r="AI676" s="89"/>
      <c r="AJ676" s="89"/>
      <c r="AK676" s="89"/>
      <c r="AL676" s="89"/>
      <c r="AM676" s="89"/>
      <c r="AN676" s="89"/>
      <c r="AO676" s="89"/>
      <c r="AP676" s="89"/>
      <c r="AQ676" s="89"/>
      <c r="AR676" s="89"/>
      <c r="AS676" s="89"/>
      <c r="AT676" s="89"/>
      <c r="AU676" s="89"/>
      <c r="AV676" s="89"/>
      <c r="AW676" s="89"/>
      <c r="AX676" s="89"/>
      <c r="AY676" s="89"/>
      <c r="AZ676" s="89"/>
      <c r="BA676" s="89"/>
      <c r="BB676" s="89"/>
      <c r="BC676" s="89"/>
      <c r="BG676" s="89"/>
      <c r="BH676" s="89"/>
      <c r="BI676" s="89"/>
    </row>
    <row r="677" spans="5:61" ht="15.75" customHeight="1" x14ac:dyDescent="0.35">
      <c r="E677" s="89"/>
      <c r="F677" s="89"/>
      <c r="G677" s="89"/>
      <c r="H677" s="89"/>
      <c r="I677" s="89"/>
      <c r="J677" s="89"/>
      <c r="AC677" s="89"/>
      <c r="AF677" s="89"/>
      <c r="AG677" s="89"/>
      <c r="AH677" s="89"/>
      <c r="AI677" s="89"/>
      <c r="AJ677" s="89"/>
      <c r="AK677" s="89"/>
      <c r="AL677" s="89"/>
      <c r="AM677" s="89"/>
      <c r="AN677" s="89"/>
      <c r="AO677" s="89"/>
      <c r="AP677" s="89"/>
      <c r="AQ677" s="89"/>
      <c r="AR677" s="89"/>
      <c r="AS677" s="89"/>
      <c r="AT677" s="89"/>
      <c r="AU677" s="89"/>
      <c r="AV677" s="89"/>
      <c r="AW677" s="89"/>
      <c r="AX677" s="89"/>
      <c r="AY677" s="89"/>
      <c r="AZ677" s="89"/>
      <c r="BA677" s="89"/>
      <c r="BB677" s="89"/>
      <c r="BC677" s="89"/>
      <c r="BG677" s="89"/>
      <c r="BH677" s="89"/>
      <c r="BI677" s="89"/>
    </row>
    <row r="678" spans="5:61" ht="15.75" customHeight="1" x14ac:dyDescent="0.35">
      <c r="E678" s="89"/>
      <c r="F678" s="89"/>
      <c r="G678" s="89"/>
      <c r="H678" s="89"/>
      <c r="I678" s="89"/>
      <c r="J678" s="89"/>
      <c r="AC678" s="89"/>
      <c r="AF678" s="89"/>
      <c r="AG678" s="89"/>
      <c r="AH678" s="89"/>
      <c r="AI678" s="89"/>
      <c r="AJ678" s="89"/>
      <c r="AK678" s="89"/>
      <c r="AL678" s="89"/>
      <c r="AM678" s="89"/>
      <c r="AN678" s="89"/>
      <c r="AO678" s="89"/>
      <c r="AP678" s="89"/>
      <c r="AQ678" s="89"/>
      <c r="AR678" s="89"/>
      <c r="AS678" s="89"/>
      <c r="AT678" s="89"/>
      <c r="AU678" s="89"/>
      <c r="AV678" s="89"/>
      <c r="AW678" s="89"/>
      <c r="AX678" s="89"/>
      <c r="AY678" s="89"/>
      <c r="AZ678" s="89"/>
      <c r="BA678" s="89"/>
      <c r="BB678" s="89"/>
      <c r="BC678" s="89"/>
      <c r="BG678" s="89"/>
      <c r="BH678" s="89"/>
      <c r="BI678" s="89"/>
    </row>
    <row r="679" spans="5:61" ht="15.75" customHeight="1" x14ac:dyDescent="0.35">
      <c r="E679" s="89"/>
      <c r="F679" s="89"/>
      <c r="G679" s="89"/>
      <c r="H679" s="89"/>
      <c r="I679" s="89"/>
      <c r="J679" s="89"/>
      <c r="AC679" s="89"/>
      <c r="AF679" s="89"/>
      <c r="AG679" s="89"/>
      <c r="AH679" s="89"/>
      <c r="AI679" s="89"/>
      <c r="AJ679" s="89"/>
      <c r="AK679" s="89"/>
      <c r="AL679" s="89"/>
      <c r="AM679" s="89"/>
      <c r="AN679" s="89"/>
      <c r="AO679" s="89"/>
      <c r="AP679" s="89"/>
      <c r="AQ679" s="89"/>
      <c r="AR679" s="89"/>
      <c r="AS679" s="89"/>
      <c r="AT679" s="89"/>
      <c r="AU679" s="89"/>
      <c r="AV679" s="89"/>
      <c r="AW679" s="89"/>
      <c r="AX679" s="89"/>
      <c r="AY679" s="89"/>
      <c r="AZ679" s="89"/>
      <c r="BA679" s="89"/>
      <c r="BB679" s="89"/>
      <c r="BC679" s="89"/>
      <c r="BG679" s="89"/>
      <c r="BH679" s="89"/>
      <c r="BI679" s="89"/>
    </row>
    <row r="680" spans="5:61" ht="15.75" customHeight="1" x14ac:dyDescent="0.35">
      <c r="E680" s="89"/>
      <c r="F680" s="89"/>
      <c r="G680" s="89"/>
      <c r="H680" s="89"/>
      <c r="I680" s="89"/>
      <c r="J680" s="89"/>
      <c r="AC680" s="89"/>
      <c r="AF680" s="89"/>
      <c r="AG680" s="89"/>
      <c r="AH680" s="89"/>
      <c r="AI680" s="89"/>
      <c r="AJ680" s="89"/>
      <c r="AK680" s="89"/>
      <c r="AL680" s="89"/>
      <c r="AM680" s="89"/>
      <c r="AN680" s="89"/>
      <c r="AO680" s="89"/>
      <c r="AP680" s="89"/>
      <c r="AQ680" s="89"/>
      <c r="AR680" s="89"/>
      <c r="AS680" s="89"/>
      <c r="AT680" s="89"/>
      <c r="AU680" s="89"/>
      <c r="AV680" s="89"/>
      <c r="AW680" s="89"/>
      <c r="AX680" s="89"/>
      <c r="AY680" s="89"/>
      <c r="AZ680" s="89"/>
      <c r="BA680" s="89"/>
      <c r="BB680" s="89"/>
      <c r="BC680" s="89"/>
      <c r="BG680" s="89"/>
      <c r="BH680" s="89"/>
      <c r="BI680" s="89"/>
    </row>
    <row r="681" spans="5:61" ht="15.75" customHeight="1" x14ac:dyDescent="0.35">
      <c r="E681" s="89"/>
      <c r="F681" s="89"/>
      <c r="G681" s="89"/>
      <c r="H681" s="89"/>
      <c r="I681" s="89"/>
      <c r="J681" s="89"/>
      <c r="AC681" s="89"/>
      <c r="AF681" s="89"/>
      <c r="AG681" s="89"/>
      <c r="AH681" s="89"/>
      <c r="AI681" s="89"/>
      <c r="AJ681" s="89"/>
      <c r="AK681" s="89"/>
      <c r="AL681" s="89"/>
      <c r="AM681" s="89"/>
      <c r="AN681" s="89"/>
      <c r="AO681" s="89"/>
      <c r="AP681" s="89"/>
      <c r="AQ681" s="89"/>
      <c r="AR681" s="89"/>
      <c r="AS681" s="89"/>
      <c r="AT681" s="89"/>
      <c r="AU681" s="89"/>
      <c r="AV681" s="89"/>
      <c r="AW681" s="89"/>
      <c r="AX681" s="89"/>
      <c r="AY681" s="89"/>
      <c r="AZ681" s="89"/>
      <c r="BA681" s="89"/>
      <c r="BB681" s="89"/>
      <c r="BC681" s="89"/>
      <c r="BG681" s="89"/>
      <c r="BH681" s="89"/>
      <c r="BI681" s="89"/>
    </row>
    <row r="682" spans="5:61" ht="15.75" customHeight="1" x14ac:dyDescent="0.35">
      <c r="E682" s="89"/>
      <c r="F682" s="89"/>
      <c r="G682" s="89"/>
      <c r="H682" s="89"/>
      <c r="I682" s="89"/>
      <c r="J682" s="89"/>
      <c r="AC682" s="89"/>
      <c r="AF682" s="89"/>
      <c r="AG682" s="89"/>
      <c r="AH682" s="89"/>
      <c r="AI682" s="89"/>
      <c r="AJ682" s="89"/>
      <c r="AK682" s="89"/>
      <c r="AL682" s="89"/>
      <c r="AM682" s="89"/>
      <c r="AN682" s="89"/>
      <c r="AO682" s="89"/>
      <c r="AP682" s="89"/>
      <c r="AQ682" s="89"/>
      <c r="AR682" s="89"/>
      <c r="AS682" s="89"/>
      <c r="AT682" s="89"/>
      <c r="AU682" s="89"/>
      <c r="AV682" s="89"/>
      <c r="AW682" s="89"/>
      <c r="AX682" s="89"/>
      <c r="AY682" s="89"/>
      <c r="AZ682" s="89"/>
      <c r="BA682" s="89"/>
      <c r="BB682" s="89"/>
      <c r="BC682" s="89"/>
      <c r="BG682" s="89"/>
      <c r="BH682" s="89"/>
      <c r="BI682" s="89"/>
    </row>
    <row r="683" spans="5:61" ht="15.75" customHeight="1" x14ac:dyDescent="0.35">
      <c r="E683" s="89"/>
      <c r="F683" s="89"/>
      <c r="G683" s="89"/>
      <c r="H683" s="89"/>
      <c r="I683" s="89"/>
      <c r="J683" s="89"/>
      <c r="AC683" s="89"/>
      <c r="AF683" s="89"/>
      <c r="AG683" s="89"/>
      <c r="AH683" s="89"/>
      <c r="AI683" s="89"/>
      <c r="AJ683" s="89"/>
      <c r="AK683" s="89"/>
      <c r="AL683" s="89"/>
      <c r="AM683" s="89"/>
      <c r="AN683" s="89"/>
      <c r="AO683" s="89"/>
      <c r="AP683" s="89"/>
      <c r="AQ683" s="89"/>
      <c r="AR683" s="89"/>
      <c r="AS683" s="89"/>
      <c r="AT683" s="89"/>
      <c r="AU683" s="89"/>
      <c r="AV683" s="89"/>
      <c r="AW683" s="89"/>
      <c r="AX683" s="89"/>
      <c r="AY683" s="89"/>
      <c r="AZ683" s="89"/>
      <c r="BA683" s="89"/>
      <c r="BB683" s="89"/>
      <c r="BC683" s="89"/>
      <c r="BG683" s="89"/>
      <c r="BH683" s="89"/>
      <c r="BI683" s="89"/>
    </row>
    <row r="684" spans="5:61" ht="15.75" customHeight="1" x14ac:dyDescent="0.35">
      <c r="E684" s="89"/>
      <c r="F684" s="89"/>
      <c r="G684" s="89"/>
      <c r="H684" s="89"/>
      <c r="I684" s="89"/>
      <c r="J684" s="89"/>
      <c r="AC684" s="89"/>
      <c r="AF684" s="89"/>
      <c r="AG684" s="89"/>
      <c r="AH684" s="89"/>
      <c r="AI684" s="89"/>
      <c r="AJ684" s="89"/>
      <c r="AK684" s="89"/>
      <c r="AL684" s="89"/>
      <c r="AM684" s="89"/>
      <c r="AN684" s="89"/>
      <c r="AO684" s="89"/>
      <c r="AP684" s="89"/>
      <c r="AQ684" s="89"/>
      <c r="AR684" s="89"/>
      <c r="AS684" s="89"/>
      <c r="AT684" s="89"/>
      <c r="AU684" s="89"/>
      <c r="AV684" s="89"/>
      <c r="AW684" s="89"/>
      <c r="AX684" s="89"/>
      <c r="AY684" s="89"/>
      <c r="AZ684" s="89"/>
      <c r="BA684" s="89"/>
      <c r="BB684" s="89"/>
      <c r="BC684" s="89"/>
      <c r="BG684" s="89"/>
      <c r="BH684" s="89"/>
      <c r="BI684" s="89"/>
    </row>
    <row r="685" spans="5:61" ht="15.75" customHeight="1" x14ac:dyDescent="0.35">
      <c r="E685" s="89"/>
      <c r="F685" s="89"/>
      <c r="G685" s="89"/>
      <c r="H685" s="89"/>
      <c r="I685" s="89"/>
      <c r="J685" s="89"/>
      <c r="AC685" s="89"/>
      <c r="AF685" s="89"/>
      <c r="AG685" s="89"/>
      <c r="AH685" s="89"/>
      <c r="AI685" s="89"/>
      <c r="AJ685" s="89"/>
      <c r="AK685" s="89"/>
      <c r="AL685" s="89"/>
      <c r="AM685" s="89"/>
      <c r="AN685" s="89"/>
      <c r="AO685" s="89"/>
      <c r="AP685" s="89"/>
      <c r="AQ685" s="89"/>
      <c r="AR685" s="89"/>
      <c r="AS685" s="89"/>
      <c r="AT685" s="89"/>
      <c r="AU685" s="89"/>
      <c r="AV685" s="89"/>
      <c r="AW685" s="89"/>
      <c r="AX685" s="89"/>
      <c r="AY685" s="89"/>
      <c r="AZ685" s="89"/>
      <c r="BA685" s="89"/>
      <c r="BB685" s="89"/>
      <c r="BC685" s="89"/>
      <c r="BG685" s="89"/>
      <c r="BH685" s="89"/>
      <c r="BI685" s="89"/>
    </row>
    <row r="686" spans="5:61" ht="15.75" customHeight="1" x14ac:dyDescent="0.35">
      <c r="E686" s="89"/>
      <c r="F686" s="89"/>
      <c r="G686" s="89"/>
      <c r="H686" s="89"/>
      <c r="I686" s="89"/>
      <c r="J686" s="89"/>
      <c r="AC686" s="89"/>
      <c r="AF686" s="89"/>
      <c r="AG686" s="89"/>
      <c r="AH686" s="89"/>
      <c r="AI686" s="89"/>
      <c r="AJ686" s="89"/>
      <c r="AK686" s="89"/>
      <c r="AL686" s="89"/>
      <c r="AM686" s="89"/>
      <c r="AN686" s="89"/>
      <c r="AO686" s="89"/>
      <c r="AP686" s="89"/>
      <c r="AQ686" s="89"/>
      <c r="AR686" s="89"/>
      <c r="AS686" s="89"/>
      <c r="AT686" s="89"/>
      <c r="AU686" s="89"/>
      <c r="AV686" s="89"/>
      <c r="AW686" s="89"/>
      <c r="AX686" s="89"/>
      <c r="AY686" s="89"/>
      <c r="AZ686" s="89"/>
      <c r="BA686" s="89"/>
      <c r="BB686" s="89"/>
      <c r="BC686" s="89"/>
      <c r="BG686" s="89"/>
      <c r="BH686" s="89"/>
      <c r="BI686" s="89"/>
    </row>
    <row r="687" spans="5:61" ht="15.75" customHeight="1" x14ac:dyDescent="0.35">
      <c r="E687" s="89"/>
      <c r="F687" s="89"/>
      <c r="G687" s="89"/>
      <c r="H687" s="89"/>
      <c r="I687" s="89"/>
      <c r="J687" s="89"/>
      <c r="AC687" s="89"/>
      <c r="AF687" s="89"/>
      <c r="AG687" s="89"/>
      <c r="AH687" s="89"/>
      <c r="AI687" s="89"/>
      <c r="AJ687" s="89"/>
      <c r="AK687" s="89"/>
      <c r="AL687" s="89"/>
      <c r="AM687" s="89"/>
      <c r="AN687" s="89"/>
      <c r="AO687" s="89"/>
      <c r="AP687" s="89"/>
      <c r="AQ687" s="89"/>
      <c r="AR687" s="89"/>
      <c r="AS687" s="89"/>
      <c r="AT687" s="89"/>
      <c r="AU687" s="89"/>
      <c r="AV687" s="89"/>
      <c r="AW687" s="89"/>
      <c r="AX687" s="89"/>
      <c r="AY687" s="89"/>
      <c r="AZ687" s="89"/>
      <c r="BA687" s="89"/>
      <c r="BB687" s="89"/>
      <c r="BC687" s="89"/>
      <c r="BG687" s="89"/>
      <c r="BH687" s="89"/>
      <c r="BI687" s="89"/>
    </row>
    <row r="688" spans="5:61" ht="15.75" customHeight="1" x14ac:dyDescent="0.35">
      <c r="E688" s="89"/>
      <c r="F688" s="89"/>
      <c r="G688" s="89"/>
      <c r="H688" s="89"/>
      <c r="I688" s="89"/>
      <c r="J688" s="89"/>
      <c r="AC688" s="89"/>
      <c r="AF688" s="89"/>
      <c r="AG688" s="89"/>
      <c r="AH688" s="89"/>
      <c r="AI688" s="89"/>
      <c r="AJ688" s="89"/>
      <c r="AK688" s="89"/>
      <c r="AL688" s="89"/>
      <c r="AM688" s="89"/>
      <c r="AN688" s="89"/>
      <c r="AO688" s="89"/>
      <c r="AP688" s="89"/>
      <c r="AQ688" s="89"/>
      <c r="AR688" s="89"/>
      <c r="AS688" s="89"/>
      <c r="AT688" s="89"/>
      <c r="AU688" s="89"/>
      <c r="AV688" s="89"/>
      <c r="AW688" s="89"/>
      <c r="AX688" s="89"/>
      <c r="AY688" s="89"/>
      <c r="AZ688" s="89"/>
      <c r="BA688" s="89"/>
      <c r="BB688" s="89"/>
      <c r="BC688" s="89"/>
      <c r="BG688" s="89"/>
      <c r="BH688" s="89"/>
      <c r="BI688" s="89"/>
    </row>
    <row r="689" spans="5:61" ht="15.75" customHeight="1" x14ac:dyDescent="0.35">
      <c r="E689" s="89"/>
      <c r="F689" s="89"/>
      <c r="G689" s="89"/>
      <c r="H689" s="89"/>
      <c r="I689" s="89"/>
      <c r="J689" s="89"/>
      <c r="AC689" s="89"/>
      <c r="AF689" s="89"/>
      <c r="AG689" s="89"/>
      <c r="AH689" s="89"/>
      <c r="AI689" s="89"/>
      <c r="AJ689" s="89"/>
      <c r="AK689" s="89"/>
      <c r="AL689" s="89"/>
      <c r="AM689" s="89"/>
      <c r="AN689" s="89"/>
      <c r="AO689" s="89"/>
      <c r="AP689" s="89"/>
      <c r="AQ689" s="89"/>
      <c r="AR689" s="89"/>
      <c r="AS689" s="89"/>
      <c r="AT689" s="89"/>
      <c r="AU689" s="89"/>
      <c r="AV689" s="89"/>
      <c r="AW689" s="89"/>
      <c r="AX689" s="89"/>
      <c r="AY689" s="89"/>
      <c r="AZ689" s="89"/>
      <c r="BA689" s="89"/>
      <c r="BB689" s="89"/>
      <c r="BC689" s="89"/>
      <c r="BG689" s="89"/>
      <c r="BH689" s="89"/>
      <c r="BI689" s="89"/>
    </row>
    <row r="690" spans="5:61" ht="15.75" customHeight="1" x14ac:dyDescent="0.35">
      <c r="E690" s="89"/>
      <c r="F690" s="89"/>
      <c r="G690" s="89"/>
      <c r="H690" s="89"/>
      <c r="I690" s="89"/>
      <c r="J690" s="89"/>
      <c r="AC690" s="89"/>
      <c r="AF690" s="89"/>
      <c r="AG690" s="89"/>
      <c r="AH690" s="89"/>
      <c r="AI690" s="89"/>
      <c r="AJ690" s="89"/>
      <c r="AK690" s="89"/>
      <c r="AL690" s="89"/>
      <c r="AM690" s="89"/>
      <c r="AN690" s="89"/>
      <c r="AO690" s="89"/>
      <c r="AP690" s="89"/>
      <c r="AQ690" s="89"/>
      <c r="AR690" s="89"/>
      <c r="AS690" s="89"/>
      <c r="AT690" s="89"/>
      <c r="AU690" s="89"/>
      <c r="AV690" s="89"/>
      <c r="AW690" s="89"/>
      <c r="AX690" s="89"/>
      <c r="AY690" s="89"/>
      <c r="AZ690" s="89"/>
      <c r="BA690" s="89"/>
      <c r="BB690" s="89"/>
      <c r="BC690" s="89"/>
      <c r="BG690" s="89"/>
      <c r="BH690" s="89"/>
      <c r="BI690" s="89"/>
    </row>
    <row r="691" spans="5:61" ht="15.75" customHeight="1" x14ac:dyDescent="0.35">
      <c r="E691" s="89"/>
      <c r="F691" s="89"/>
      <c r="G691" s="89"/>
      <c r="H691" s="89"/>
      <c r="I691" s="89"/>
      <c r="J691" s="89"/>
      <c r="AC691" s="89"/>
      <c r="AF691" s="89"/>
      <c r="AG691" s="89"/>
      <c r="AH691" s="89"/>
      <c r="AI691" s="89"/>
      <c r="AJ691" s="89"/>
      <c r="AK691" s="89"/>
      <c r="AL691" s="89"/>
      <c r="AM691" s="89"/>
      <c r="AN691" s="89"/>
      <c r="AO691" s="89"/>
      <c r="AP691" s="89"/>
      <c r="AQ691" s="89"/>
      <c r="AR691" s="89"/>
      <c r="AS691" s="89"/>
      <c r="AT691" s="89"/>
      <c r="AU691" s="89"/>
      <c r="AV691" s="89"/>
      <c r="AW691" s="89"/>
      <c r="AX691" s="89"/>
      <c r="AY691" s="89"/>
      <c r="AZ691" s="89"/>
      <c r="BA691" s="89"/>
      <c r="BB691" s="89"/>
      <c r="BC691" s="89"/>
      <c r="BG691" s="89"/>
      <c r="BH691" s="89"/>
      <c r="BI691" s="89"/>
    </row>
    <row r="692" spans="5:61" ht="15.75" customHeight="1" x14ac:dyDescent="0.35">
      <c r="E692" s="89"/>
      <c r="F692" s="89"/>
      <c r="G692" s="89"/>
      <c r="H692" s="89"/>
      <c r="I692" s="89"/>
      <c r="J692" s="89"/>
      <c r="AC692" s="89"/>
      <c r="AF692" s="89"/>
      <c r="AG692" s="89"/>
      <c r="AH692" s="89"/>
      <c r="AI692" s="89"/>
      <c r="AJ692" s="89"/>
      <c r="AK692" s="89"/>
      <c r="AL692" s="89"/>
      <c r="AM692" s="89"/>
      <c r="AN692" s="89"/>
      <c r="AO692" s="89"/>
      <c r="AP692" s="89"/>
      <c r="AQ692" s="89"/>
      <c r="AR692" s="89"/>
      <c r="AS692" s="89"/>
      <c r="AT692" s="89"/>
      <c r="AU692" s="89"/>
      <c r="AV692" s="89"/>
      <c r="AW692" s="89"/>
      <c r="AX692" s="89"/>
      <c r="AY692" s="89"/>
      <c r="AZ692" s="89"/>
      <c r="BA692" s="89"/>
      <c r="BB692" s="89"/>
      <c r="BC692" s="89"/>
      <c r="BG692" s="89"/>
      <c r="BH692" s="89"/>
      <c r="BI692" s="89"/>
    </row>
    <row r="693" spans="5:61" ht="15.75" customHeight="1" x14ac:dyDescent="0.35">
      <c r="E693" s="89"/>
      <c r="F693" s="89"/>
      <c r="G693" s="89"/>
      <c r="H693" s="89"/>
      <c r="I693" s="89"/>
      <c r="J693" s="89"/>
      <c r="AC693" s="89"/>
      <c r="AF693" s="89"/>
      <c r="AG693" s="89"/>
      <c r="AH693" s="89"/>
      <c r="AI693" s="89"/>
      <c r="AJ693" s="89"/>
      <c r="AK693" s="89"/>
      <c r="AL693" s="89"/>
      <c r="AM693" s="89"/>
      <c r="AN693" s="89"/>
      <c r="AO693" s="89"/>
      <c r="AP693" s="89"/>
      <c r="AQ693" s="89"/>
      <c r="AR693" s="89"/>
      <c r="AS693" s="89"/>
      <c r="AT693" s="89"/>
      <c r="AU693" s="89"/>
      <c r="AV693" s="89"/>
      <c r="AW693" s="89"/>
      <c r="AX693" s="89"/>
      <c r="AY693" s="89"/>
      <c r="AZ693" s="89"/>
      <c r="BA693" s="89"/>
      <c r="BB693" s="89"/>
      <c r="BC693" s="89"/>
      <c r="BG693" s="89"/>
      <c r="BH693" s="89"/>
      <c r="BI693" s="89"/>
    </row>
    <row r="694" spans="5:61" ht="15.75" customHeight="1" x14ac:dyDescent="0.35">
      <c r="E694" s="89"/>
      <c r="F694" s="89"/>
      <c r="G694" s="89"/>
      <c r="H694" s="89"/>
      <c r="I694" s="89"/>
      <c r="J694" s="89"/>
      <c r="AC694" s="89"/>
      <c r="AF694" s="89"/>
      <c r="AG694" s="89"/>
      <c r="AH694" s="89"/>
      <c r="AI694" s="89"/>
      <c r="AJ694" s="89"/>
      <c r="AK694" s="89"/>
      <c r="AL694" s="89"/>
      <c r="AM694" s="89"/>
      <c r="AN694" s="89"/>
      <c r="AO694" s="89"/>
      <c r="AP694" s="89"/>
      <c r="AQ694" s="89"/>
      <c r="AR694" s="89"/>
      <c r="AS694" s="89"/>
      <c r="AT694" s="89"/>
      <c r="AU694" s="89"/>
      <c r="AV694" s="89"/>
      <c r="AW694" s="89"/>
      <c r="AX694" s="89"/>
      <c r="AY694" s="89"/>
      <c r="AZ694" s="89"/>
      <c r="BA694" s="89"/>
      <c r="BB694" s="89"/>
      <c r="BC694" s="89"/>
      <c r="BG694" s="89"/>
      <c r="BH694" s="89"/>
      <c r="BI694" s="89"/>
    </row>
    <row r="695" spans="5:61" ht="15.75" customHeight="1" x14ac:dyDescent="0.35">
      <c r="E695" s="89"/>
      <c r="F695" s="89"/>
      <c r="G695" s="89"/>
      <c r="H695" s="89"/>
      <c r="I695" s="89"/>
      <c r="J695" s="89"/>
      <c r="AC695" s="89"/>
      <c r="AF695" s="89"/>
      <c r="AG695" s="89"/>
      <c r="AH695" s="89"/>
      <c r="AI695" s="89"/>
      <c r="AJ695" s="89"/>
      <c r="AK695" s="89"/>
      <c r="AL695" s="89"/>
      <c r="AM695" s="89"/>
      <c r="AN695" s="89"/>
      <c r="AO695" s="89"/>
      <c r="AP695" s="89"/>
      <c r="AQ695" s="89"/>
      <c r="AR695" s="89"/>
      <c r="AS695" s="89"/>
      <c r="AT695" s="89"/>
      <c r="AU695" s="89"/>
      <c r="AV695" s="89"/>
      <c r="AW695" s="89"/>
      <c r="AX695" s="89"/>
      <c r="AY695" s="89"/>
      <c r="AZ695" s="89"/>
      <c r="BA695" s="89"/>
      <c r="BB695" s="89"/>
      <c r="BC695" s="89"/>
      <c r="BG695" s="89"/>
      <c r="BH695" s="89"/>
      <c r="BI695" s="89"/>
    </row>
    <row r="696" spans="5:61" ht="15.75" customHeight="1" x14ac:dyDescent="0.35">
      <c r="E696" s="89"/>
      <c r="F696" s="89"/>
      <c r="G696" s="89"/>
      <c r="H696" s="89"/>
      <c r="I696" s="89"/>
      <c r="J696" s="89"/>
      <c r="AC696" s="89"/>
      <c r="AF696" s="89"/>
      <c r="AG696" s="89"/>
      <c r="AH696" s="89"/>
      <c r="AI696" s="89"/>
      <c r="AJ696" s="89"/>
      <c r="AK696" s="89"/>
      <c r="AL696" s="89"/>
      <c r="AM696" s="89"/>
      <c r="AN696" s="89"/>
      <c r="AO696" s="89"/>
      <c r="AP696" s="89"/>
      <c r="AQ696" s="89"/>
      <c r="AR696" s="89"/>
      <c r="AS696" s="89"/>
      <c r="AT696" s="89"/>
      <c r="AU696" s="89"/>
      <c r="AV696" s="89"/>
      <c r="AW696" s="89"/>
      <c r="AX696" s="89"/>
      <c r="AY696" s="89"/>
      <c r="AZ696" s="89"/>
      <c r="BA696" s="89"/>
      <c r="BB696" s="89"/>
      <c r="BC696" s="89"/>
      <c r="BG696" s="89"/>
      <c r="BH696" s="89"/>
      <c r="BI696" s="89"/>
    </row>
    <row r="697" spans="5:61" ht="15.75" customHeight="1" x14ac:dyDescent="0.35">
      <c r="E697" s="89"/>
      <c r="F697" s="89"/>
      <c r="G697" s="89"/>
      <c r="H697" s="89"/>
      <c r="I697" s="89"/>
      <c r="J697" s="89"/>
      <c r="AC697" s="89"/>
      <c r="AF697" s="89"/>
      <c r="AG697" s="89"/>
      <c r="AH697" s="89"/>
      <c r="AI697" s="89"/>
      <c r="AJ697" s="89"/>
      <c r="AK697" s="89"/>
      <c r="AL697" s="89"/>
      <c r="AM697" s="89"/>
      <c r="AN697" s="89"/>
      <c r="AO697" s="89"/>
      <c r="AP697" s="89"/>
      <c r="AQ697" s="89"/>
      <c r="AR697" s="89"/>
      <c r="AS697" s="89"/>
      <c r="AT697" s="89"/>
      <c r="AU697" s="89"/>
      <c r="AV697" s="89"/>
      <c r="AW697" s="89"/>
      <c r="AX697" s="89"/>
      <c r="AY697" s="89"/>
      <c r="AZ697" s="89"/>
      <c r="BA697" s="89"/>
      <c r="BB697" s="89"/>
      <c r="BC697" s="89"/>
      <c r="BG697" s="89"/>
      <c r="BH697" s="89"/>
      <c r="BI697" s="89"/>
    </row>
    <row r="698" spans="5:61" ht="15.75" customHeight="1" x14ac:dyDescent="0.35">
      <c r="E698" s="89"/>
      <c r="F698" s="89"/>
      <c r="G698" s="89"/>
      <c r="H698" s="89"/>
      <c r="I698" s="89"/>
      <c r="J698" s="89"/>
      <c r="AC698" s="89"/>
      <c r="AF698" s="89"/>
      <c r="AG698" s="89"/>
      <c r="AH698" s="89"/>
      <c r="AI698" s="89"/>
      <c r="AJ698" s="89"/>
      <c r="AK698" s="89"/>
      <c r="AL698" s="89"/>
      <c r="AM698" s="89"/>
      <c r="AN698" s="89"/>
      <c r="AO698" s="89"/>
      <c r="AP698" s="89"/>
      <c r="AQ698" s="89"/>
      <c r="AR698" s="89"/>
      <c r="AS698" s="89"/>
      <c r="AT698" s="89"/>
      <c r="AU698" s="89"/>
      <c r="AV698" s="89"/>
      <c r="AW698" s="89"/>
      <c r="AX698" s="89"/>
      <c r="AY698" s="89"/>
      <c r="AZ698" s="89"/>
      <c r="BA698" s="89"/>
      <c r="BB698" s="89"/>
      <c r="BC698" s="89"/>
      <c r="BG698" s="89"/>
      <c r="BH698" s="89"/>
      <c r="BI698" s="89"/>
    </row>
    <row r="699" spans="5:61" ht="15.75" customHeight="1" x14ac:dyDescent="0.35">
      <c r="E699" s="89"/>
      <c r="F699" s="89"/>
      <c r="G699" s="89"/>
      <c r="H699" s="89"/>
      <c r="I699" s="89"/>
      <c r="J699" s="89"/>
      <c r="AC699" s="89"/>
      <c r="AF699" s="89"/>
      <c r="AG699" s="89"/>
      <c r="AH699" s="89"/>
      <c r="AI699" s="89"/>
      <c r="AJ699" s="89"/>
      <c r="AK699" s="89"/>
      <c r="AL699" s="89"/>
      <c r="AM699" s="89"/>
      <c r="AN699" s="89"/>
      <c r="AO699" s="89"/>
      <c r="AP699" s="89"/>
      <c r="AQ699" s="89"/>
      <c r="AR699" s="89"/>
      <c r="AS699" s="89"/>
      <c r="AT699" s="89"/>
      <c r="AU699" s="89"/>
      <c r="AV699" s="89"/>
      <c r="AW699" s="89"/>
      <c r="AX699" s="89"/>
      <c r="AY699" s="89"/>
      <c r="AZ699" s="89"/>
      <c r="BA699" s="89"/>
      <c r="BB699" s="89"/>
      <c r="BC699" s="89"/>
      <c r="BG699" s="89"/>
      <c r="BH699" s="89"/>
      <c r="BI699" s="89"/>
    </row>
    <row r="700" spans="5:61" ht="15.75" customHeight="1" x14ac:dyDescent="0.35">
      <c r="E700" s="89"/>
      <c r="F700" s="89"/>
      <c r="G700" s="89"/>
      <c r="H700" s="89"/>
      <c r="I700" s="89"/>
      <c r="J700" s="89"/>
      <c r="AC700" s="89"/>
      <c r="AF700" s="89"/>
      <c r="AG700" s="89"/>
      <c r="AH700" s="89"/>
      <c r="AI700" s="89"/>
      <c r="AJ700" s="89"/>
      <c r="AK700" s="89"/>
      <c r="AL700" s="89"/>
      <c r="AM700" s="89"/>
      <c r="AN700" s="89"/>
      <c r="AO700" s="89"/>
      <c r="AP700" s="89"/>
      <c r="AQ700" s="89"/>
      <c r="AR700" s="89"/>
      <c r="AS700" s="89"/>
      <c r="AT700" s="89"/>
      <c r="AU700" s="89"/>
      <c r="AV700" s="89"/>
      <c r="AW700" s="89"/>
      <c r="AX700" s="89"/>
      <c r="AY700" s="89"/>
      <c r="AZ700" s="89"/>
      <c r="BA700" s="89"/>
      <c r="BB700" s="89"/>
      <c r="BC700" s="89"/>
      <c r="BG700" s="89"/>
      <c r="BH700" s="89"/>
      <c r="BI700" s="89"/>
    </row>
    <row r="701" spans="5:61" ht="15.75" customHeight="1" x14ac:dyDescent="0.35">
      <c r="E701" s="89"/>
      <c r="F701" s="89"/>
      <c r="G701" s="89"/>
      <c r="H701" s="89"/>
      <c r="I701" s="89"/>
      <c r="J701" s="89"/>
      <c r="AC701" s="89"/>
      <c r="AF701" s="89"/>
      <c r="AG701" s="89"/>
      <c r="AH701" s="89"/>
      <c r="AI701" s="89"/>
      <c r="AJ701" s="89"/>
      <c r="AK701" s="89"/>
      <c r="AL701" s="89"/>
      <c r="AM701" s="89"/>
      <c r="AN701" s="89"/>
      <c r="AO701" s="89"/>
      <c r="AP701" s="89"/>
      <c r="AQ701" s="89"/>
      <c r="AR701" s="89"/>
      <c r="AS701" s="89"/>
      <c r="AT701" s="89"/>
      <c r="AU701" s="89"/>
      <c r="AV701" s="89"/>
      <c r="AW701" s="89"/>
      <c r="AX701" s="89"/>
      <c r="AY701" s="89"/>
      <c r="AZ701" s="89"/>
      <c r="BA701" s="89"/>
      <c r="BB701" s="89"/>
      <c r="BC701" s="89"/>
      <c r="BG701" s="89"/>
      <c r="BH701" s="89"/>
      <c r="BI701" s="89"/>
    </row>
    <row r="702" spans="5:61" ht="15.75" customHeight="1" x14ac:dyDescent="0.35">
      <c r="E702" s="89"/>
      <c r="F702" s="89"/>
      <c r="G702" s="89"/>
      <c r="H702" s="89"/>
      <c r="I702" s="89"/>
      <c r="J702" s="89"/>
      <c r="AC702" s="89"/>
      <c r="AF702" s="89"/>
      <c r="AG702" s="89"/>
      <c r="AH702" s="89"/>
      <c r="AI702" s="89"/>
      <c r="AJ702" s="89"/>
      <c r="AK702" s="89"/>
      <c r="AL702" s="89"/>
      <c r="AM702" s="89"/>
      <c r="AN702" s="89"/>
      <c r="AO702" s="89"/>
      <c r="AP702" s="89"/>
      <c r="AQ702" s="89"/>
      <c r="AR702" s="89"/>
      <c r="AS702" s="89"/>
      <c r="AT702" s="89"/>
      <c r="AU702" s="89"/>
      <c r="AV702" s="89"/>
      <c r="AW702" s="89"/>
      <c r="AX702" s="89"/>
      <c r="AY702" s="89"/>
      <c r="AZ702" s="89"/>
      <c r="BA702" s="89"/>
      <c r="BB702" s="89"/>
      <c r="BC702" s="89"/>
      <c r="BG702" s="89"/>
      <c r="BH702" s="89"/>
      <c r="BI702" s="89"/>
    </row>
    <row r="703" spans="5:61" ht="15.75" customHeight="1" x14ac:dyDescent="0.35">
      <c r="E703" s="89"/>
      <c r="F703" s="89"/>
      <c r="G703" s="89"/>
      <c r="H703" s="89"/>
      <c r="I703" s="89"/>
      <c r="J703" s="89"/>
      <c r="AC703" s="89"/>
      <c r="AF703" s="89"/>
      <c r="AG703" s="89"/>
      <c r="AH703" s="89"/>
      <c r="AI703" s="89"/>
      <c r="AJ703" s="89"/>
      <c r="AK703" s="89"/>
      <c r="AL703" s="89"/>
      <c r="AM703" s="89"/>
      <c r="AN703" s="89"/>
      <c r="AO703" s="89"/>
      <c r="AP703" s="89"/>
      <c r="AQ703" s="89"/>
      <c r="AR703" s="89"/>
      <c r="AS703" s="89"/>
      <c r="AT703" s="89"/>
      <c r="AU703" s="89"/>
      <c r="AV703" s="89"/>
      <c r="AW703" s="89"/>
      <c r="AX703" s="89"/>
      <c r="AY703" s="89"/>
      <c r="AZ703" s="89"/>
      <c r="BA703" s="89"/>
      <c r="BB703" s="89"/>
      <c r="BC703" s="89"/>
      <c r="BG703" s="89"/>
      <c r="BH703" s="89"/>
      <c r="BI703" s="89"/>
    </row>
    <row r="704" spans="5:61" ht="15.75" customHeight="1" x14ac:dyDescent="0.35">
      <c r="E704" s="89"/>
      <c r="F704" s="89"/>
      <c r="G704" s="89"/>
      <c r="H704" s="89"/>
      <c r="I704" s="89"/>
      <c r="J704" s="89"/>
      <c r="AC704" s="89"/>
      <c r="AF704" s="89"/>
      <c r="AG704" s="89"/>
      <c r="AH704" s="89"/>
      <c r="AI704" s="89"/>
      <c r="AJ704" s="89"/>
      <c r="AK704" s="89"/>
      <c r="AL704" s="89"/>
      <c r="AM704" s="89"/>
      <c r="AN704" s="89"/>
      <c r="AO704" s="89"/>
      <c r="AP704" s="89"/>
      <c r="AQ704" s="89"/>
      <c r="AR704" s="89"/>
      <c r="AS704" s="89"/>
      <c r="AT704" s="89"/>
      <c r="AU704" s="89"/>
      <c r="AV704" s="89"/>
      <c r="AW704" s="89"/>
      <c r="AX704" s="89"/>
      <c r="AY704" s="89"/>
      <c r="AZ704" s="89"/>
      <c r="BA704" s="89"/>
      <c r="BB704" s="89"/>
      <c r="BC704" s="89"/>
      <c r="BG704" s="89"/>
      <c r="BH704" s="89"/>
      <c r="BI704" s="89"/>
    </row>
    <row r="705" spans="5:61" ht="15.75" customHeight="1" x14ac:dyDescent="0.35">
      <c r="E705" s="89"/>
      <c r="F705" s="89"/>
      <c r="G705" s="89"/>
      <c r="H705" s="89"/>
      <c r="I705" s="89"/>
      <c r="J705" s="89"/>
      <c r="AC705" s="89"/>
      <c r="AF705" s="89"/>
      <c r="AG705" s="89"/>
      <c r="AH705" s="89"/>
      <c r="AI705" s="89"/>
      <c r="AJ705" s="89"/>
      <c r="AK705" s="89"/>
      <c r="AL705" s="89"/>
      <c r="AM705" s="89"/>
      <c r="AN705" s="89"/>
      <c r="AO705" s="89"/>
      <c r="AP705" s="89"/>
      <c r="AQ705" s="89"/>
      <c r="AR705" s="89"/>
      <c r="AS705" s="89"/>
      <c r="AT705" s="89"/>
      <c r="AU705" s="89"/>
      <c r="AV705" s="89"/>
      <c r="AW705" s="89"/>
      <c r="AX705" s="89"/>
      <c r="AY705" s="89"/>
      <c r="AZ705" s="89"/>
      <c r="BA705" s="89"/>
      <c r="BB705" s="89"/>
      <c r="BC705" s="89"/>
      <c r="BG705" s="89"/>
      <c r="BH705" s="89"/>
      <c r="BI705" s="89"/>
    </row>
    <row r="706" spans="5:61" ht="15.75" customHeight="1" x14ac:dyDescent="0.35">
      <c r="E706" s="89"/>
      <c r="F706" s="89"/>
      <c r="G706" s="89"/>
      <c r="H706" s="89"/>
      <c r="I706" s="89"/>
      <c r="J706" s="89"/>
      <c r="AC706" s="89"/>
      <c r="AF706" s="89"/>
      <c r="AG706" s="89"/>
      <c r="AH706" s="89"/>
      <c r="AI706" s="89"/>
      <c r="AJ706" s="89"/>
      <c r="AK706" s="89"/>
      <c r="AL706" s="89"/>
      <c r="AM706" s="89"/>
      <c r="AN706" s="89"/>
      <c r="AO706" s="89"/>
      <c r="AP706" s="89"/>
      <c r="AQ706" s="89"/>
      <c r="AR706" s="89"/>
      <c r="AS706" s="89"/>
      <c r="AT706" s="89"/>
      <c r="AU706" s="89"/>
      <c r="AV706" s="89"/>
      <c r="AW706" s="89"/>
      <c r="AX706" s="89"/>
      <c r="AY706" s="89"/>
      <c r="AZ706" s="89"/>
      <c r="BA706" s="89"/>
      <c r="BB706" s="89"/>
      <c r="BC706" s="89"/>
      <c r="BG706" s="89"/>
      <c r="BH706" s="89"/>
      <c r="BI706" s="89"/>
    </row>
    <row r="707" spans="5:61" ht="15.75" customHeight="1" x14ac:dyDescent="0.35">
      <c r="E707" s="89"/>
      <c r="F707" s="89"/>
      <c r="G707" s="89"/>
      <c r="H707" s="89"/>
      <c r="I707" s="89"/>
      <c r="J707" s="89"/>
      <c r="AC707" s="89"/>
      <c r="AF707" s="89"/>
      <c r="AG707" s="89"/>
      <c r="AH707" s="89"/>
      <c r="AI707" s="89"/>
      <c r="AJ707" s="89"/>
      <c r="AK707" s="89"/>
      <c r="AL707" s="89"/>
      <c r="AM707" s="89"/>
      <c r="AN707" s="89"/>
      <c r="AO707" s="89"/>
      <c r="AP707" s="89"/>
      <c r="AQ707" s="89"/>
      <c r="AR707" s="89"/>
      <c r="AS707" s="89"/>
      <c r="AT707" s="89"/>
      <c r="AU707" s="89"/>
      <c r="AV707" s="89"/>
      <c r="AW707" s="89"/>
      <c r="AX707" s="89"/>
      <c r="AY707" s="89"/>
      <c r="AZ707" s="89"/>
      <c r="BA707" s="89"/>
      <c r="BB707" s="89"/>
      <c r="BC707" s="89"/>
      <c r="BG707" s="89"/>
      <c r="BH707" s="89"/>
      <c r="BI707" s="89"/>
    </row>
    <row r="708" spans="5:61" ht="15.75" customHeight="1" x14ac:dyDescent="0.35">
      <c r="E708" s="89"/>
      <c r="F708" s="89"/>
      <c r="G708" s="89"/>
      <c r="H708" s="89"/>
      <c r="I708" s="89"/>
      <c r="J708" s="89"/>
      <c r="AC708" s="89"/>
      <c r="AF708" s="89"/>
      <c r="AG708" s="89"/>
      <c r="AH708" s="89"/>
      <c r="AI708" s="89"/>
      <c r="AJ708" s="89"/>
      <c r="AK708" s="89"/>
      <c r="AL708" s="89"/>
      <c r="AM708" s="89"/>
      <c r="AN708" s="89"/>
      <c r="AO708" s="89"/>
      <c r="AP708" s="89"/>
      <c r="AQ708" s="89"/>
      <c r="AR708" s="89"/>
      <c r="AS708" s="89"/>
      <c r="AT708" s="89"/>
      <c r="AU708" s="89"/>
      <c r="AV708" s="89"/>
      <c r="AW708" s="89"/>
      <c r="AX708" s="89"/>
      <c r="AY708" s="89"/>
      <c r="AZ708" s="89"/>
      <c r="BA708" s="89"/>
      <c r="BB708" s="89"/>
      <c r="BC708" s="89"/>
      <c r="BG708" s="89"/>
      <c r="BH708" s="89"/>
      <c r="BI708" s="89"/>
    </row>
    <row r="709" spans="5:61" ht="15.75" customHeight="1" x14ac:dyDescent="0.35">
      <c r="E709" s="89"/>
      <c r="F709" s="89"/>
      <c r="G709" s="89"/>
      <c r="H709" s="89"/>
      <c r="I709" s="89"/>
      <c r="J709" s="89"/>
      <c r="AC709" s="89"/>
      <c r="AF709" s="89"/>
      <c r="AG709" s="89"/>
      <c r="AH709" s="89"/>
      <c r="AI709" s="89"/>
      <c r="AJ709" s="89"/>
      <c r="AK709" s="89"/>
      <c r="AL709" s="89"/>
      <c r="AM709" s="89"/>
      <c r="AN709" s="89"/>
      <c r="AO709" s="89"/>
      <c r="AP709" s="89"/>
      <c r="AQ709" s="89"/>
      <c r="AR709" s="89"/>
      <c r="AS709" s="89"/>
      <c r="AT709" s="89"/>
      <c r="AU709" s="89"/>
      <c r="AV709" s="89"/>
      <c r="AW709" s="89"/>
      <c r="AX709" s="89"/>
      <c r="AY709" s="89"/>
      <c r="AZ709" s="89"/>
      <c r="BA709" s="89"/>
      <c r="BB709" s="89"/>
      <c r="BC709" s="89"/>
      <c r="BG709" s="89"/>
      <c r="BH709" s="89"/>
      <c r="BI709" s="89"/>
    </row>
    <row r="710" spans="5:61" ht="15.75" customHeight="1" x14ac:dyDescent="0.35">
      <c r="E710" s="89"/>
      <c r="F710" s="89"/>
      <c r="G710" s="89"/>
      <c r="H710" s="89"/>
      <c r="I710" s="89"/>
      <c r="J710" s="89"/>
      <c r="AC710" s="89"/>
      <c r="AF710" s="89"/>
      <c r="AG710" s="89"/>
      <c r="AH710" s="89"/>
      <c r="AI710" s="89"/>
      <c r="AJ710" s="89"/>
      <c r="AK710" s="89"/>
      <c r="AL710" s="89"/>
      <c r="AM710" s="89"/>
      <c r="AN710" s="89"/>
      <c r="AO710" s="89"/>
      <c r="AP710" s="89"/>
      <c r="AQ710" s="89"/>
      <c r="AR710" s="89"/>
      <c r="AS710" s="89"/>
      <c r="AT710" s="89"/>
      <c r="AU710" s="89"/>
      <c r="AV710" s="89"/>
      <c r="AW710" s="89"/>
      <c r="AX710" s="89"/>
      <c r="AY710" s="89"/>
      <c r="AZ710" s="89"/>
      <c r="BA710" s="89"/>
      <c r="BB710" s="89"/>
      <c r="BC710" s="89"/>
      <c r="BG710" s="89"/>
      <c r="BH710" s="89"/>
      <c r="BI710" s="89"/>
    </row>
    <row r="711" spans="5:61" ht="15.75" customHeight="1" x14ac:dyDescent="0.35">
      <c r="E711" s="89"/>
      <c r="F711" s="89"/>
      <c r="G711" s="89"/>
      <c r="H711" s="89"/>
      <c r="I711" s="89"/>
      <c r="J711" s="89"/>
      <c r="AC711" s="89"/>
      <c r="AF711" s="89"/>
      <c r="AG711" s="89"/>
      <c r="AH711" s="89"/>
      <c r="AI711" s="89"/>
      <c r="AJ711" s="89"/>
      <c r="AK711" s="89"/>
      <c r="AL711" s="89"/>
      <c r="AM711" s="89"/>
      <c r="AN711" s="89"/>
      <c r="AO711" s="89"/>
      <c r="AP711" s="89"/>
      <c r="AQ711" s="89"/>
      <c r="AR711" s="89"/>
      <c r="AS711" s="89"/>
      <c r="AT711" s="89"/>
      <c r="AU711" s="89"/>
      <c r="AV711" s="89"/>
      <c r="AW711" s="89"/>
      <c r="AX711" s="89"/>
      <c r="AY711" s="89"/>
      <c r="AZ711" s="89"/>
      <c r="BA711" s="89"/>
      <c r="BB711" s="89"/>
      <c r="BC711" s="89"/>
      <c r="BG711" s="89"/>
      <c r="BH711" s="89"/>
      <c r="BI711" s="89"/>
    </row>
    <row r="712" spans="5:61" ht="15.75" customHeight="1" x14ac:dyDescent="0.35">
      <c r="E712" s="89"/>
      <c r="F712" s="89"/>
      <c r="G712" s="89"/>
      <c r="H712" s="89"/>
      <c r="I712" s="89"/>
      <c r="J712" s="89"/>
      <c r="AC712" s="89"/>
      <c r="AF712" s="89"/>
      <c r="AG712" s="89"/>
      <c r="AH712" s="89"/>
      <c r="AI712" s="89"/>
      <c r="AJ712" s="89"/>
      <c r="AK712" s="89"/>
      <c r="AL712" s="89"/>
      <c r="AM712" s="89"/>
      <c r="AN712" s="89"/>
      <c r="AO712" s="89"/>
      <c r="AP712" s="89"/>
      <c r="AQ712" s="89"/>
      <c r="AR712" s="89"/>
      <c r="AS712" s="89"/>
      <c r="AT712" s="89"/>
      <c r="AU712" s="89"/>
      <c r="AV712" s="89"/>
      <c r="AW712" s="89"/>
      <c r="AX712" s="89"/>
      <c r="AY712" s="89"/>
      <c r="AZ712" s="89"/>
      <c r="BA712" s="89"/>
      <c r="BB712" s="89"/>
      <c r="BC712" s="89"/>
      <c r="BG712" s="89"/>
      <c r="BH712" s="89"/>
      <c r="BI712" s="89"/>
    </row>
    <row r="713" spans="5:61" ht="15.75" customHeight="1" x14ac:dyDescent="0.35">
      <c r="E713" s="89"/>
      <c r="F713" s="89"/>
      <c r="G713" s="89"/>
      <c r="H713" s="89"/>
      <c r="I713" s="89"/>
      <c r="J713" s="89"/>
      <c r="AC713" s="89"/>
      <c r="AF713" s="89"/>
      <c r="AG713" s="89"/>
      <c r="AH713" s="89"/>
      <c r="AI713" s="89"/>
      <c r="AJ713" s="89"/>
      <c r="AK713" s="89"/>
      <c r="AL713" s="89"/>
      <c r="AM713" s="89"/>
      <c r="AN713" s="89"/>
      <c r="AO713" s="89"/>
      <c r="AP713" s="89"/>
      <c r="AQ713" s="89"/>
      <c r="AR713" s="89"/>
      <c r="AS713" s="89"/>
      <c r="AT713" s="89"/>
      <c r="AU713" s="89"/>
      <c r="AV713" s="89"/>
      <c r="AW713" s="89"/>
      <c r="AX713" s="89"/>
      <c r="AY713" s="89"/>
      <c r="AZ713" s="89"/>
      <c r="BA713" s="89"/>
      <c r="BB713" s="89"/>
      <c r="BC713" s="89"/>
      <c r="BG713" s="89"/>
      <c r="BH713" s="89"/>
      <c r="BI713" s="89"/>
    </row>
    <row r="714" spans="5:61" ht="15.75" customHeight="1" x14ac:dyDescent="0.35">
      <c r="E714" s="89"/>
      <c r="F714" s="89"/>
      <c r="G714" s="89"/>
      <c r="H714" s="89"/>
      <c r="I714" s="89"/>
      <c r="J714" s="89"/>
      <c r="AC714" s="89"/>
      <c r="AF714" s="89"/>
      <c r="AG714" s="89"/>
      <c r="AH714" s="89"/>
      <c r="AI714" s="89"/>
      <c r="AJ714" s="89"/>
      <c r="AK714" s="89"/>
      <c r="AL714" s="89"/>
      <c r="AM714" s="89"/>
      <c r="AN714" s="89"/>
      <c r="AO714" s="89"/>
      <c r="AP714" s="89"/>
      <c r="AQ714" s="89"/>
      <c r="AR714" s="89"/>
      <c r="AS714" s="89"/>
      <c r="AT714" s="89"/>
      <c r="AU714" s="89"/>
      <c r="AV714" s="89"/>
      <c r="AW714" s="89"/>
      <c r="AX714" s="89"/>
      <c r="AY714" s="89"/>
      <c r="AZ714" s="89"/>
      <c r="BA714" s="89"/>
      <c r="BB714" s="89"/>
      <c r="BC714" s="89"/>
      <c r="BG714" s="89"/>
      <c r="BH714" s="89"/>
      <c r="BI714" s="89"/>
    </row>
    <row r="715" spans="5:61" ht="15.75" customHeight="1" x14ac:dyDescent="0.35">
      <c r="E715" s="89"/>
      <c r="F715" s="89"/>
      <c r="G715" s="89"/>
      <c r="H715" s="89"/>
      <c r="I715" s="89"/>
      <c r="J715" s="89"/>
      <c r="AC715" s="89"/>
      <c r="AF715" s="89"/>
      <c r="AG715" s="89"/>
      <c r="AH715" s="89"/>
      <c r="AI715" s="89"/>
      <c r="AJ715" s="89"/>
      <c r="AK715" s="89"/>
      <c r="AL715" s="89"/>
      <c r="AM715" s="89"/>
      <c r="AN715" s="89"/>
      <c r="AO715" s="89"/>
      <c r="AP715" s="89"/>
      <c r="AQ715" s="89"/>
      <c r="AR715" s="89"/>
      <c r="AS715" s="89"/>
      <c r="AT715" s="89"/>
      <c r="AU715" s="89"/>
      <c r="AV715" s="89"/>
      <c r="AW715" s="89"/>
      <c r="AX715" s="89"/>
      <c r="AY715" s="89"/>
      <c r="AZ715" s="89"/>
      <c r="BA715" s="89"/>
      <c r="BB715" s="89"/>
      <c r="BC715" s="89"/>
      <c r="BG715" s="89"/>
      <c r="BH715" s="89"/>
      <c r="BI715" s="89"/>
    </row>
    <row r="716" spans="5:61" ht="15.75" customHeight="1" x14ac:dyDescent="0.35">
      <c r="E716" s="89"/>
      <c r="F716" s="89"/>
      <c r="G716" s="89"/>
      <c r="H716" s="89"/>
      <c r="I716" s="89"/>
      <c r="J716" s="89"/>
      <c r="AC716" s="89"/>
      <c r="AF716" s="89"/>
      <c r="AG716" s="89"/>
      <c r="AH716" s="89"/>
      <c r="AI716" s="89"/>
      <c r="AJ716" s="89"/>
      <c r="AK716" s="89"/>
      <c r="AL716" s="89"/>
      <c r="AM716" s="89"/>
      <c r="AN716" s="89"/>
      <c r="AO716" s="89"/>
      <c r="AP716" s="89"/>
      <c r="AQ716" s="89"/>
      <c r="AR716" s="89"/>
      <c r="AS716" s="89"/>
      <c r="AT716" s="89"/>
      <c r="AU716" s="89"/>
      <c r="AV716" s="89"/>
      <c r="AW716" s="89"/>
      <c r="AX716" s="89"/>
      <c r="AY716" s="89"/>
      <c r="AZ716" s="89"/>
      <c r="BA716" s="89"/>
      <c r="BB716" s="89"/>
      <c r="BC716" s="89"/>
      <c r="BG716" s="89"/>
      <c r="BH716" s="89"/>
      <c r="BI716" s="89"/>
    </row>
    <row r="717" spans="5:61" ht="15.75" customHeight="1" x14ac:dyDescent="0.35">
      <c r="E717" s="89"/>
      <c r="F717" s="89"/>
      <c r="G717" s="89"/>
      <c r="H717" s="89"/>
      <c r="I717" s="89"/>
      <c r="J717" s="89"/>
      <c r="AC717" s="89"/>
      <c r="AF717" s="89"/>
      <c r="AG717" s="89"/>
      <c r="AH717" s="89"/>
      <c r="AI717" s="89"/>
      <c r="AJ717" s="89"/>
      <c r="AK717" s="89"/>
      <c r="AL717" s="89"/>
      <c r="AM717" s="89"/>
      <c r="AN717" s="89"/>
      <c r="AO717" s="89"/>
      <c r="AP717" s="89"/>
      <c r="AQ717" s="89"/>
      <c r="AR717" s="89"/>
      <c r="AS717" s="89"/>
      <c r="AT717" s="89"/>
      <c r="AU717" s="89"/>
      <c r="AV717" s="89"/>
      <c r="AW717" s="89"/>
      <c r="AX717" s="89"/>
      <c r="AY717" s="89"/>
      <c r="AZ717" s="89"/>
      <c r="BA717" s="89"/>
      <c r="BB717" s="89"/>
      <c r="BC717" s="89"/>
      <c r="BG717" s="89"/>
      <c r="BH717" s="89"/>
      <c r="BI717" s="89"/>
    </row>
    <row r="718" spans="5:61" ht="15.75" customHeight="1" x14ac:dyDescent="0.35">
      <c r="E718" s="89"/>
      <c r="F718" s="89"/>
      <c r="G718" s="89"/>
      <c r="H718" s="89"/>
      <c r="I718" s="89"/>
      <c r="J718" s="89"/>
      <c r="AC718" s="89"/>
      <c r="AF718" s="89"/>
      <c r="AG718" s="89"/>
      <c r="AH718" s="89"/>
      <c r="AI718" s="89"/>
      <c r="AJ718" s="89"/>
      <c r="AK718" s="89"/>
      <c r="AL718" s="89"/>
      <c r="AM718" s="89"/>
      <c r="AN718" s="89"/>
      <c r="AO718" s="89"/>
      <c r="AP718" s="89"/>
      <c r="AQ718" s="89"/>
      <c r="AR718" s="89"/>
      <c r="AS718" s="89"/>
      <c r="AT718" s="89"/>
      <c r="AU718" s="89"/>
      <c r="AV718" s="89"/>
      <c r="AW718" s="89"/>
      <c r="AX718" s="89"/>
      <c r="AY718" s="89"/>
      <c r="AZ718" s="89"/>
      <c r="BA718" s="89"/>
      <c r="BB718" s="89"/>
      <c r="BC718" s="89"/>
      <c r="BG718" s="89"/>
      <c r="BH718" s="89"/>
      <c r="BI718" s="89"/>
    </row>
    <row r="719" spans="5:61" ht="15.75" customHeight="1" x14ac:dyDescent="0.35">
      <c r="E719" s="89"/>
      <c r="F719" s="89"/>
      <c r="G719" s="89"/>
      <c r="H719" s="89"/>
      <c r="I719" s="89"/>
      <c r="J719" s="89"/>
      <c r="AC719" s="89"/>
      <c r="AF719" s="89"/>
      <c r="AG719" s="89"/>
      <c r="AH719" s="89"/>
      <c r="AI719" s="89"/>
      <c r="AJ719" s="89"/>
      <c r="AK719" s="89"/>
      <c r="AL719" s="89"/>
      <c r="AM719" s="89"/>
      <c r="AN719" s="89"/>
      <c r="AO719" s="89"/>
      <c r="AP719" s="89"/>
      <c r="AQ719" s="89"/>
      <c r="AR719" s="89"/>
      <c r="AS719" s="89"/>
      <c r="AT719" s="89"/>
      <c r="AU719" s="89"/>
      <c r="AV719" s="89"/>
      <c r="AW719" s="89"/>
      <c r="AX719" s="89"/>
      <c r="AY719" s="89"/>
      <c r="AZ719" s="89"/>
      <c r="BA719" s="89"/>
      <c r="BB719" s="89"/>
      <c r="BC719" s="89"/>
      <c r="BG719" s="89"/>
      <c r="BH719" s="89"/>
      <c r="BI719" s="89"/>
    </row>
    <row r="720" spans="5:61" ht="15.75" customHeight="1" x14ac:dyDescent="0.35">
      <c r="E720" s="89"/>
      <c r="F720" s="89"/>
      <c r="G720" s="89"/>
      <c r="H720" s="89"/>
      <c r="I720" s="89"/>
      <c r="J720" s="89"/>
      <c r="AC720" s="89"/>
      <c r="AF720" s="89"/>
      <c r="AG720" s="89"/>
      <c r="AH720" s="89"/>
      <c r="AI720" s="89"/>
      <c r="AJ720" s="89"/>
      <c r="AK720" s="89"/>
      <c r="AL720" s="89"/>
      <c r="AM720" s="89"/>
      <c r="AN720" s="89"/>
      <c r="AO720" s="89"/>
      <c r="AP720" s="89"/>
      <c r="AQ720" s="89"/>
      <c r="AR720" s="89"/>
      <c r="AS720" s="89"/>
      <c r="AT720" s="89"/>
      <c r="AU720" s="89"/>
      <c r="AV720" s="89"/>
      <c r="AW720" s="89"/>
      <c r="AX720" s="89"/>
      <c r="AY720" s="89"/>
      <c r="AZ720" s="89"/>
      <c r="BA720" s="89"/>
      <c r="BB720" s="89"/>
      <c r="BC720" s="89"/>
      <c r="BG720" s="89"/>
      <c r="BH720" s="89"/>
      <c r="BI720" s="89"/>
    </row>
    <row r="721" spans="5:61" ht="15.75" customHeight="1" x14ac:dyDescent="0.35">
      <c r="E721" s="89"/>
      <c r="F721" s="89"/>
      <c r="G721" s="89"/>
      <c r="H721" s="89"/>
      <c r="I721" s="89"/>
      <c r="J721" s="89"/>
      <c r="AC721" s="89"/>
      <c r="AF721" s="89"/>
      <c r="AG721" s="89"/>
      <c r="AH721" s="89"/>
      <c r="AI721" s="89"/>
      <c r="AJ721" s="89"/>
      <c r="AK721" s="89"/>
      <c r="AL721" s="89"/>
      <c r="AM721" s="89"/>
      <c r="AN721" s="89"/>
      <c r="AO721" s="89"/>
      <c r="AP721" s="89"/>
      <c r="AQ721" s="89"/>
      <c r="AR721" s="89"/>
      <c r="AS721" s="89"/>
      <c r="AT721" s="89"/>
      <c r="AU721" s="89"/>
      <c r="AV721" s="89"/>
      <c r="AW721" s="89"/>
      <c r="AX721" s="89"/>
      <c r="AY721" s="89"/>
      <c r="AZ721" s="89"/>
      <c r="BA721" s="89"/>
      <c r="BB721" s="89"/>
      <c r="BC721" s="89"/>
      <c r="BG721" s="89"/>
      <c r="BH721" s="89"/>
      <c r="BI721" s="89"/>
    </row>
    <row r="722" spans="5:61" ht="15.75" customHeight="1" x14ac:dyDescent="0.35">
      <c r="E722" s="89"/>
      <c r="F722" s="89"/>
      <c r="G722" s="89"/>
      <c r="H722" s="89"/>
      <c r="I722" s="89"/>
      <c r="J722" s="89"/>
      <c r="AC722" s="89"/>
      <c r="AF722" s="89"/>
      <c r="AG722" s="89"/>
      <c r="AH722" s="89"/>
      <c r="AI722" s="89"/>
      <c r="AJ722" s="89"/>
      <c r="AK722" s="89"/>
      <c r="AL722" s="89"/>
      <c r="AM722" s="89"/>
      <c r="AN722" s="89"/>
      <c r="AO722" s="89"/>
      <c r="AP722" s="89"/>
      <c r="AQ722" s="89"/>
      <c r="AR722" s="89"/>
      <c r="AS722" s="89"/>
      <c r="AT722" s="89"/>
      <c r="AU722" s="89"/>
      <c r="AV722" s="89"/>
      <c r="AW722" s="89"/>
      <c r="AX722" s="89"/>
      <c r="AY722" s="89"/>
      <c r="AZ722" s="89"/>
      <c r="BA722" s="89"/>
      <c r="BB722" s="89"/>
      <c r="BC722" s="89"/>
      <c r="BG722" s="89"/>
      <c r="BH722" s="89"/>
      <c r="BI722" s="89"/>
    </row>
    <row r="723" spans="5:61" ht="15.75" customHeight="1" x14ac:dyDescent="0.35">
      <c r="E723" s="89"/>
      <c r="F723" s="89"/>
      <c r="G723" s="89"/>
      <c r="H723" s="89"/>
      <c r="I723" s="89"/>
      <c r="J723" s="89"/>
      <c r="AC723" s="89"/>
      <c r="AF723" s="89"/>
      <c r="AG723" s="89"/>
      <c r="AH723" s="89"/>
      <c r="AI723" s="89"/>
      <c r="AJ723" s="89"/>
      <c r="AK723" s="89"/>
      <c r="AL723" s="89"/>
      <c r="AM723" s="89"/>
      <c r="AN723" s="89"/>
      <c r="AO723" s="89"/>
      <c r="AP723" s="89"/>
      <c r="AQ723" s="89"/>
      <c r="AR723" s="89"/>
      <c r="AS723" s="89"/>
      <c r="AT723" s="89"/>
      <c r="AU723" s="89"/>
      <c r="AV723" s="89"/>
      <c r="AW723" s="89"/>
      <c r="AX723" s="89"/>
      <c r="AY723" s="89"/>
      <c r="AZ723" s="89"/>
      <c r="BA723" s="89"/>
      <c r="BB723" s="89"/>
      <c r="BC723" s="89"/>
      <c r="BG723" s="89"/>
      <c r="BH723" s="89"/>
      <c r="BI723" s="89"/>
    </row>
    <row r="724" spans="5:61" ht="15.75" customHeight="1" x14ac:dyDescent="0.35">
      <c r="E724" s="89"/>
      <c r="F724" s="89"/>
      <c r="G724" s="89"/>
      <c r="H724" s="89"/>
      <c r="I724" s="89"/>
      <c r="J724" s="89"/>
      <c r="AC724" s="89"/>
      <c r="AF724" s="89"/>
      <c r="AG724" s="89"/>
      <c r="AH724" s="89"/>
      <c r="AI724" s="89"/>
      <c r="AJ724" s="89"/>
      <c r="AK724" s="89"/>
      <c r="AL724" s="89"/>
      <c r="AM724" s="89"/>
      <c r="AN724" s="89"/>
      <c r="AO724" s="89"/>
      <c r="AP724" s="89"/>
      <c r="AQ724" s="89"/>
      <c r="AR724" s="89"/>
      <c r="AS724" s="89"/>
      <c r="AT724" s="89"/>
      <c r="AU724" s="89"/>
      <c r="AV724" s="89"/>
      <c r="AW724" s="89"/>
      <c r="AX724" s="89"/>
      <c r="AY724" s="89"/>
      <c r="AZ724" s="89"/>
      <c r="BA724" s="89"/>
      <c r="BB724" s="89"/>
      <c r="BC724" s="89"/>
      <c r="BG724" s="89"/>
      <c r="BH724" s="89"/>
      <c r="BI724" s="89"/>
    </row>
    <row r="725" spans="5:61" ht="15.75" customHeight="1" x14ac:dyDescent="0.35">
      <c r="E725" s="89"/>
      <c r="F725" s="89"/>
      <c r="G725" s="89"/>
      <c r="H725" s="89"/>
      <c r="I725" s="89"/>
      <c r="J725" s="89"/>
      <c r="AC725" s="89"/>
      <c r="AF725" s="89"/>
      <c r="AG725" s="89"/>
      <c r="AH725" s="89"/>
      <c r="AI725" s="89"/>
      <c r="AJ725" s="89"/>
      <c r="AK725" s="89"/>
      <c r="AL725" s="89"/>
      <c r="AM725" s="89"/>
      <c r="AN725" s="89"/>
      <c r="AO725" s="89"/>
      <c r="AP725" s="89"/>
      <c r="AQ725" s="89"/>
      <c r="AR725" s="89"/>
      <c r="AS725" s="89"/>
      <c r="AT725" s="89"/>
      <c r="AU725" s="89"/>
      <c r="AV725" s="89"/>
      <c r="AW725" s="89"/>
      <c r="AX725" s="89"/>
      <c r="AY725" s="89"/>
      <c r="AZ725" s="89"/>
      <c r="BA725" s="89"/>
      <c r="BB725" s="89"/>
      <c r="BC725" s="89"/>
      <c r="BG725" s="89"/>
      <c r="BH725" s="89"/>
      <c r="BI725" s="89"/>
    </row>
    <row r="726" spans="5:61" ht="15.75" customHeight="1" x14ac:dyDescent="0.35">
      <c r="E726" s="89"/>
      <c r="F726" s="89"/>
      <c r="G726" s="89"/>
      <c r="H726" s="89"/>
      <c r="I726" s="89"/>
      <c r="J726" s="89"/>
      <c r="AC726" s="89"/>
      <c r="AF726" s="89"/>
      <c r="AG726" s="89"/>
      <c r="AH726" s="89"/>
      <c r="AI726" s="89"/>
      <c r="AJ726" s="89"/>
      <c r="AK726" s="89"/>
      <c r="AL726" s="89"/>
      <c r="AM726" s="89"/>
      <c r="AN726" s="89"/>
      <c r="AO726" s="89"/>
      <c r="AP726" s="89"/>
      <c r="AQ726" s="89"/>
      <c r="AR726" s="89"/>
      <c r="AS726" s="89"/>
      <c r="AT726" s="89"/>
      <c r="AU726" s="89"/>
      <c r="AV726" s="89"/>
      <c r="AW726" s="89"/>
      <c r="AX726" s="89"/>
      <c r="AY726" s="89"/>
      <c r="AZ726" s="89"/>
      <c r="BA726" s="89"/>
      <c r="BB726" s="89"/>
      <c r="BC726" s="89"/>
      <c r="BG726" s="89"/>
      <c r="BH726" s="89"/>
      <c r="BI726" s="89"/>
    </row>
    <row r="727" spans="5:61" ht="15.75" customHeight="1" x14ac:dyDescent="0.35">
      <c r="E727" s="89"/>
      <c r="F727" s="89"/>
      <c r="G727" s="89"/>
      <c r="H727" s="89"/>
      <c r="I727" s="89"/>
      <c r="J727" s="89"/>
      <c r="AC727" s="89"/>
      <c r="AF727" s="89"/>
      <c r="AG727" s="89"/>
      <c r="AH727" s="89"/>
      <c r="AI727" s="89"/>
      <c r="AJ727" s="89"/>
      <c r="AK727" s="89"/>
      <c r="AL727" s="89"/>
      <c r="AM727" s="89"/>
      <c r="AN727" s="89"/>
      <c r="AO727" s="89"/>
      <c r="AP727" s="89"/>
      <c r="AQ727" s="89"/>
      <c r="AR727" s="89"/>
      <c r="AS727" s="89"/>
      <c r="AT727" s="89"/>
      <c r="AU727" s="89"/>
      <c r="AV727" s="89"/>
      <c r="AW727" s="89"/>
      <c r="AX727" s="89"/>
      <c r="AY727" s="89"/>
      <c r="AZ727" s="89"/>
      <c r="BA727" s="89"/>
      <c r="BB727" s="89"/>
      <c r="BC727" s="89"/>
      <c r="BG727" s="89"/>
      <c r="BH727" s="89"/>
      <c r="BI727" s="89"/>
    </row>
    <row r="728" spans="5:61" ht="15.75" customHeight="1" x14ac:dyDescent="0.35">
      <c r="E728" s="89"/>
      <c r="F728" s="89"/>
      <c r="G728" s="89"/>
      <c r="H728" s="89"/>
      <c r="I728" s="89"/>
      <c r="J728" s="89"/>
      <c r="AC728" s="89"/>
      <c r="AF728" s="89"/>
      <c r="AG728" s="89"/>
      <c r="AH728" s="89"/>
      <c r="AI728" s="89"/>
      <c r="AJ728" s="89"/>
      <c r="AK728" s="89"/>
      <c r="AL728" s="89"/>
      <c r="AM728" s="89"/>
      <c r="AN728" s="89"/>
      <c r="AO728" s="89"/>
      <c r="AP728" s="89"/>
      <c r="AQ728" s="89"/>
      <c r="AR728" s="89"/>
      <c r="AS728" s="89"/>
      <c r="AT728" s="89"/>
      <c r="AU728" s="89"/>
      <c r="AV728" s="89"/>
      <c r="AW728" s="89"/>
      <c r="AX728" s="89"/>
      <c r="AY728" s="89"/>
      <c r="AZ728" s="89"/>
      <c r="BA728" s="89"/>
      <c r="BB728" s="89"/>
      <c r="BC728" s="89"/>
      <c r="BG728" s="89"/>
      <c r="BH728" s="89"/>
      <c r="BI728" s="89"/>
    </row>
    <row r="729" spans="5:61" ht="15.75" customHeight="1" x14ac:dyDescent="0.35">
      <c r="E729" s="89"/>
      <c r="F729" s="89"/>
      <c r="G729" s="89"/>
      <c r="H729" s="89"/>
      <c r="I729" s="89"/>
      <c r="J729" s="89"/>
      <c r="AC729" s="89"/>
      <c r="AF729" s="89"/>
      <c r="AG729" s="89"/>
      <c r="AH729" s="89"/>
      <c r="AI729" s="89"/>
      <c r="AJ729" s="89"/>
      <c r="AK729" s="89"/>
      <c r="AL729" s="89"/>
      <c r="AM729" s="89"/>
      <c r="AN729" s="89"/>
      <c r="AO729" s="89"/>
      <c r="AP729" s="89"/>
      <c r="AQ729" s="89"/>
      <c r="AR729" s="89"/>
      <c r="AS729" s="89"/>
      <c r="AT729" s="89"/>
      <c r="AU729" s="89"/>
      <c r="AV729" s="89"/>
      <c r="AW729" s="89"/>
      <c r="AX729" s="89"/>
      <c r="AY729" s="89"/>
      <c r="AZ729" s="89"/>
      <c r="BA729" s="89"/>
      <c r="BB729" s="89"/>
      <c r="BC729" s="89"/>
      <c r="BG729" s="89"/>
      <c r="BH729" s="89"/>
      <c r="BI729" s="89"/>
    </row>
    <row r="730" spans="5:61" ht="15.75" customHeight="1" x14ac:dyDescent="0.35">
      <c r="E730" s="89"/>
      <c r="F730" s="89"/>
      <c r="G730" s="89"/>
      <c r="H730" s="89"/>
      <c r="I730" s="89"/>
      <c r="J730" s="89"/>
      <c r="AC730" s="89"/>
      <c r="AF730" s="89"/>
      <c r="AG730" s="89"/>
      <c r="AH730" s="89"/>
      <c r="AI730" s="89"/>
      <c r="AJ730" s="89"/>
      <c r="AK730" s="89"/>
      <c r="AL730" s="89"/>
      <c r="AM730" s="89"/>
      <c r="AN730" s="89"/>
      <c r="AO730" s="89"/>
      <c r="AP730" s="89"/>
      <c r="AQ730" s="89"/>
      <c r="AR730" s="89"/>
      <c r="AS730" s="89"/>
      <c r="AT730" s="89"/>
      <c r="AU730" s="89"/>
      <c r="AV730" s="89"/>
      <c r="AW730" s="89"/>
      <c r="AX730" s="89"/>
      <c r="AY730" s="89"/>
      <c r="AZ730" s="89"/>
      <c r="BA730" s="89"/>
      <c r="BB730" s="89"/>
      <c r="BC730" s="89"/>
      <c r="BG730" s="89"/>
      <c r="BH730" s="89"/>
      <c r="BI730" s="89"/>
    </row>
    <row r="731" spans="5:61" ht="15.75" customHeight="1" x14ac:dyDescent="0.35">
      <c r="E731" s="89"/>
      <c r="F731" s="89"/>
      <c r="G731" s="89"/>
      <c r="H731" s="89"/>
      <c r="I731" s="89"/>
      <c r="J731" s="89"/>
      <c r="AC731" s="89"/>
      <c r="AF731" s="89"/>
      <c r="AG731" s="89"/>
      <c r="AH731" s="89"/>
      <c r="AI731" s="89"/>
      <c r="AJ731" s="89"/>
      <c r="AK731" s="89"/>
      <c r="AL731" s="89"/>
      <c r="AM731" s="89"/>
      <c r="AN731" s="89"/>
      <c r="AO731" s="89"/>
      <c r="AP731" s="89"/>
      <c r="AQ731" s="89"/>
      <c r="AR731" s="89"/>
      <c r="AS731" s="89"/>
      <c r="AT731" s="89"/>
      <c r="AU731" s="89"/>
      <c r="AV731" s="89"/>
      <c r="AW731" s="89"/>
      <c r="AX731" s="89"/>
      <c r="AY731" s="89"/>
      <c r="AZ731" s="89"/>
      <c r="BA731" s="89"/>
      <c r="BB731" s="89"/>
      <c r="BC731" s="89"/>
      <c r="BG731" s="89"/>
      <c r="BH731" s="89"/>
      <c r="BI731" s="89"/>
    </row>
    <row r="732" spans="5:61" ht="15.75" customHeight="1" x14ac:dyDescent="0.35">
      <c r="E732" s="89"/>
      <c r="F732" s="89"/>
      <c r="G732" s="89"/>
      <c r="H732" s="89"/>
      <c r="I732" s="89"/>
      <c r="J732" s="89"/>
      <c r="AC732" s="89"/>
      <c r="AF732" s="89"/>
      <c r="AG732" s="89"/>
      <c r="AH732" s="89"/>
      <c r="AI732" s="89"/>
      <c r="AJ732" s="89"/>
      <c r="AK732" s="89"/>
      <c r="AL732" s="89"/>
      <c r="AM732" s="89"/>
      <c r="AN732" s="89"/>
      <c r="AO732" s="89"/>
      <c r="AP732" s="89"/>
      <c r="AQ732" s="89"/>
      <c r="AR732" s="89"/>
      <c r="AS732" s="89"/>
      <c r="AT732" s="89"/>
      <c r="AU732" s="89"/>
      <c r="AV732" s="89"/>
      <c r="AW732" s="89"/>
      <c r="AX732" s="89"/>
      <c r="AY732" s="89"/>
      <c r="AZ732" s="89"/>
      <c r="BA732" s="89"/>
      <c r="BB732" s="89"/>
      <c r="BC732" s="89"/>
      <c r="BG732" s="89"/>
      <c r="BH732" s="89"/>
      <c r="BI732" s="89"/>
    </row>
    <row r="733" spans="5:61" ht="15.75" customHeight="1" x14ac:dyDescent="0.35">
      <c r="E733" s="89"/>
      <c r="F733" s="89"/>
      <c r="G733" s="89"/>
      <c r="H733" s="89"/>
      <c r="I733" s="89"/>
      <c r="J733" s="89"/>
      <c r="AC733" s="89"/>
      <c r="AF733" s="89"/>
      <c r="AG733" s="89"/>
      <c r="AH733" s="89"/>
      <c r="AI733" s="89"/>
      <c r="AJ733" s="89"/>
      <c r="AK733" s="89"/>
      <c r="AL733" s="89"/>
      <c r="AM733" s="89"/>
      <c r="AN733" s="89"/>
      <c r="AO733" s="89"/>
      <c r="AP733" s="89"/>
      <c r="AQ733" s="89"/>
      <c r="AR733" s="89"/>
      <c r="AS733" s="89"/>
      <c r="AT733" s="89"/>
      <c r="AU733" s="89"/>
      <c r="AV733" s="89"/>
      <c r="AW733" s="89"/>
      <c r="AX733" s="89"/>
      <c r="AY733" s="89"/>
      <c r="AZ733" s="89"/>
      <c r="BA733" s="89"/>
      <c r="BB733" s="89"/>
      <c r="BC733" s="89"/>
      <c r="BG733" s="89"/>
      <c r="BH733" s="89"/>
      <c r="BI733" s="89"/>
    </row>
    <row r="734" spans="5:61" ht="15.75" customHeight="1" x14ac:dyDescent="0.35">
      <c r="E734" s="89"/>
      <c r="F734" s="89"/>
      <c r="G734" s="89"/>
      <c r="H734" s="89"/>
      <c r="I734" s="89"/>
      <c r="J734" s="89"/>
      <c r="AC734" s="89"/>
      <c r="AF734" s="89"/>
      <c r="AG734" s="89"/>
      <c r="AH734" s="89"/>
      <c r="AI734" s="89"/>
      <c r="AJ734" s="89"/>
      <c r="AK734" s="89"/>
      <c r="AL734" s="89"/>
      <c r="AM734" s="89"/>
      <c r="AN734" s="89"/>
      <c r="AO734" s="89"/>
      <c r="AP734" s="89"/>
      <c r="AQ734" s="89"/>
      <c r="AR734" s="89"/>
      <c r="AS734" s="89"/>
      <c r="AT734" s="89"/>
      <c r="AU734" s="89"/>
      <c r="AV734" s="89"/>
      <c r="AW734" s="89"/>
      <c r="AX734" s="89"/>
      <c r="AY734" s="89"/>
      <c r="AZ734" s="89"/>
      <c r="BA734" s="89"/>
      <c r="BB734" s="89"/>
      <c r="BC734" s="89"/>
      <c r="BG734" s="89"/>
      <c r="BH734" s="89"/>
      <c r="BI734" s="89"/>
    </row>
    <row r="735" spans="5:61" ht="15.75" customHeight="1" x14ac:dyDescent="0.35">
      <c r="E735" s="89"/>
      <c r="F735" s="89"/>
      <c r="G735" s="89"/>
      <c r="H735" s="89"/>
      <c r="I735" s="89"/>
      <c r="J735" s="89"/>
      <c r="AC735" s="89"/>
      <c r="AF735" s="89"/>
      <c r="AG735" s="89"/>
      <c r="AH735" s="89"/>
      <c r="AI735" s="89"/>
      <c r="AJ735" s="89"/>
      <c r="AK735" s="89"/>
      <c r="AL735" s="89"/>
      <c r="AM735" s="89"/>
      <c r="AN735" s="89"/>
      <c r="AO735" s="89"/>
      <c r="AP735" s="89"/>
      <c r="AQ735" s="89"/>
      <c r="AR735" s="89"/>
      <c r="AS735" s="89"/>
      <c r="AT735" s="89"/>
      <c r="AU735" s="89"/>
      <c r="AV735" s="89"/>
      <c r="AW735" s="89"/>
      <c r="AX735" s="89"/>
      <c r="AY735" s="89"/>
      <c r="AZ735" s="89"/>
      <c r="BA735" s="89"/>
      <c r="BB735" s="89"/>
      <c r="BC735" s="89"/>
      <c r="BG735" s="89"/>
      <c r="BH735" s="89"/>
      <c r="BI735" s="89"/>
    </row>
    <row r="736" spans="5:61" ht="15.75" customHeight="1" x14ac:dyDescent="0.35">
      <c r="E736" s="89"/>
      <c r="F736" s="89"/>
      <c r="G736" s="89"/>
      <c r="H736" s="89"/>
      <c r="I736" s="89"/>
      <c r="J736" s="89"/>
      <c r="AC736" s="89"/>
      <c r="AF736" s="89"/>
      <c r="AG736" s="89"/>
      <c r="AH736" s="89"/>
      <c r="AI736" s="89"/>
      <c r="AJ736" s="89"/>
      <c r="AK736" s="89"/>
      <c r="AL736" s="89"/>
      <c r="AM736" s="89"/>
      <c r="AN736" s="89"/>
      <c r="AO736" s="89"/>
      <c r="AP736" s="89"/>
      <c r="AQ736" s="89"/>
      <c r="AR736" s="89"/>
      <c r="AS736" s="89"/>
      <c r="AT736" s="89"/>
      <c r="AU736" s="89"/>
      <c r="AV736" s="89"/>
      <c r="AW736" s="89"/>
      <c r="AX736" s="89"/>
      <c r="AY736" s="89"/>
      <c r="AZ736" s="89"/>
      <c r="BA736" s="89"/>
      <c r="BB736" s="89"/>
      <c r="BC736" s="89"/>
      <c r="BG736" s="89"/>
      <c r="BH736" s="89"/>
      <c r="BI736" s="89"/>
    </row>
    <row r="737" spans="5:61" ht="15.75" customHeight="1" x14ac:dyDescent="0.35">
      <c r="E737" s="89"/>
      <c r="F737" s="89"/>
      <c r="G737" s="89"/>
      <c r="H737" s="89"/>
      <c r="I737" s="89"/>
      <c r="J737" s="89"/>
      <c r="AC737" s="89"/>
      <c r="AF737" s="89"/>
      <c r="AG737" s="89"/>
      <c r="AH737" s="89"/>
      <c r="AI737" s="89"/>
      <c r="AJ737" s="89"/>
      <c r="AK737" s="89"/>
      <c r="AL737" s="89"/>
      <c r="AM737" s="89"/>
      <c r="AN737" s="89"/>
      <c r="AO737" s="89"/>
      <c r="AP737" s="89"/>
      <c r="AQ737" s="89"/>
      <c r="AR737" s="89"/>
      <c r="AS737" s="89"/>
      <c r="AT737" s="89"/>
      <c r="AU737" s="89"/>
      <c r="AV737" s="89"/>
      <c r="AW737" s="89"/>
      <c r="AX737" s="89"/>
      <c r="AY737" s="89"/>
      <c r="AZ737" s="89"/>
      <c r="BA737" s="89"/>
      <c r="BB737" s="89"/>
      <c r="BC737" s="89"/>
      <c r="BG737" s="89"/>
      <c r="BH737" s="89"/>
      <c r="BI737" s="89"/>
    </row>
    <row r="738" spans="5:61" ht="15.75" customHeight="1" x14ac:dyDescent="0.35">
      <c r="E738" s="89"/>
      <c r="F738" s="89"/>
      <c r="G738" s="89"/>
      <c r="H738" s="89"/>
      <c r="I738" s="89"/>
      <c r="J738" s="89"/>
      <c r="AC738" s="89"/>
      <c r="AF738" s="89"/>
      <c r="AG738" s="89"/>
      <c r="AH738" s="89"/>
      <c r="AI738" s="89"/>
      <c r="AJ738" s="89"/>
      <c r="AK738" s="89"/>
      <c r="AL738" s="89"/>
      <c r="AM738" s="89"/>
      <c r="AN738" s="89"/>
      <c r="AO738" s="89"/>
      <c r="AP738" s="89"/>
      <c r="AQ738" s="89"/>
      <c r="AR738" s="89"/>
      <c r="AS738" s="89"/>
      <c r="AT738" s="89"/>
      <c r="AU738" s="89"/>
      <c r="AV738" s="89"/>
      <c r="AW738" s="89"/>
      <c r="AX738" s="89"/>
      <c r="AY738" s="89"/>
      <c r="AZ738" s="89"/>
      <c r="BA738" s="89"/>
      <c r="BB738" s="89"/>
      <c r="BC738" s="89"/>
      <c r="BG738" s="89"/>
      <c r="BH738" s="89"/>
      <c r="BI738" s="89"/>
    </row>
    <row r="739" spans="5:61" ht="15.75" customHeight="1" x14ac:dyDescent="0.35">
      <c r="E739" s="89"/>
      <c r="F739" s="89"/>
      <c r="G739" s="89"/>
      <c r="H739" s="89"/>
      <c r="I739" s="89"/>
      <c r="J739" s="89"/>
      <c r="AC739" s="89"/>
      <c r="AF739" s="89"/>
      <c r="AG739" s="89"/>
      <c r="AH739" s="89"/>
      <c r="AI739" s="89"/>
      <c r="AJ739" s="89"/>
      <c r="AK739" s="89"/>
      <c r="AL739" s="89"/>
      <c r="AM739" s="89"/>
      <c r="AN739" s="89"/>
      <c r="AO739" s="89"/>
      <c r="AP739" s="89"/>
      <c r="AQ739" s="89"/>
      <c r="AR739" s="89"/>
      <c r="AS739" s="89"/>
      <c r="AT739" s="89"/>
      <c r="AU739" s="89"/>
      <c r="AV739" s="89"/>
      <c r="AW739" s="89"/>
      <c r="AX739" s="89"/>
      <c r="AY739" s="89"/>
      <c r="AZ739" s="89"/>
      <c r="BA739" s="89"/>
      <c r="BB739" s="89"/>
      <c r="BC739" s="89"/>
      <c r="BG739" s="89"/>
      <c r="BH739" s="89"/>
      <c r="BI739" s="89"/>
    </row>
    <row r="740" spans="5:61" ht="15.75" customHeight="1" x14ac:dyDescent="0.35">
      <c r="E740" s="89"/>
      <c r="F740" s="89"/>
      <c r="G740" s="89"/>
      <c r="H740" s="89"/>
      <c r="I740" s="89"/>
      <c r="J740" s="89"/>
      <c r="AC740" s="89"/>
      <c r="AF740" s="89"/>
      <c r="AG740" s="89"/>
      <c r="AH740" s="89"/>
      <c r="AI740" s="89"/>
      <c r="AJ740" s="89"/>
      <c r="AK740" s="89"/>
      <c r="AL740" s="89"/>
      <c r="AM740" s="89"/>
      <c r="AN740" s="89"/>
      <c r="AO740" s="89"/>
      <c r="AP740" s="89"/>
      <c r="AQ740" s="89"/>
      <c r="AR740" s="89"/>
      <c r="AS740" s="89"/>
      <c r="AT740" s="89"/>
      <c r="AU740" s="89"/>
      <c r="AV740" s="89"/>
      <c r="AW740" s="89"/>
      <c r="AX740" s="89"/>
      <c r="AY740" s="89"/>
      <c r="AZ740" s="89"/>
      <c r="BA740" s="89"/>
      <c r="BB740" s="89"/>
      <c r="BC740" s="89"/>
      <c r="BG740" s="89"/>
      <c r="BH740" s="89"/>
      <c r="BI740" s="89"/>
    </row>
    <row r="741" spans="5:61" ht="15.75" customHeight="1" x14ac:dyDescent="0.35">
      <c r="E741" s="89"/>
      <c r="F741" s="89"/>
      <c r="G741" s="89"/>
      <c r="H741" s="89"/>
      <c r="I741" s="89"/>
      <c r="J741" s="89"/>
      <c r="AC741" s="89"/>
      <c r="AF741" s="89"/>
      <c r="AG741" s="89"/>
      <c r="AH741" s="89"/>
      <c r="AI741" s="89"/>
      <c r="AJ741" s="89"/>
      <c r="AK741" s="89"/>
      <c r="AL741" s="89"/>
      <c r="AM741" s="89"/>
      <c r="AN741" s="89"/>
      <c r="AO741" s="89"/>
      <c r="AP741" s="89"/>
      <c r="AQ741" s="89"/>
      <c r="AR741" s="89"/>
      <c r="AS741" s="89"/>
      <c r="AT741" s="89"/>
      <c r="AU741" s="89"/>
      <c r="AV741" s="89"/>
      <c r="AW741" s="89"/>
      <c r="AX741" s="89"/>
      <c r="AY741" s="89"/>
      <c r="AZ741" s="89"/>
      <c r="BA741" s="89"/>
      <c r="BB741" s="89"/>
      <c r="BC741" s="89"/>
      <c r="BG741" s="89"/>
      <c r="BH741" s="89"/>
      <c r="BI741" s="89"/>
    </row>
    <row r="742" spans="5:61" ht="15.75" customHeight="1" x14ac:dyDescent="0.35">
      <c r="E742" s="89"/>
      <c r="F742" s="89"/>
      <c r="G742" s="89"/>
      <c r="H742" s="89"/>
      <c r="I742" s="89"/>
      <c r="J742" s="89"/>
      <c r="AC742" s="89"/>
      <c r="AF742" s="89"/>
      <c r="AG742" s="89"/>
      <c r="AH742" s="89"/>
      <c r="AI742" s="89"/>
      <c r="AJ742" s="89"/>
      <c r="AK742" s="89"/>
      <c r="AL742" s="89"/>
      <c r="AM742" s="89"/>
      <c r="AN742" s="89"/>
      <c r="AO742" s="89"/>
      <c r="AP742" s="89"/>
      <c r="AQ742" s="89"/>
      <c r="AR742" s="89"/>
      <c r="AS742" s="89"/>
      <c r="AT742" s="89"/>
      <c r="AU742" s="89"/>
      <c r="AV742" s="89"/>
      <c r="AW742" s="89"/>
      <c r="AX742" s="89"/>
      <c r="AY742" s="89"/>
      <c r="AZ742" s="89"/>
      <c r="BA742" s="89"/>
      <c r="BB742" s="89"/>
      <c r="BC742" s="89"/>
      <c r="BG742" s="89"/>
      <c r="BH742" s="89"/>
      <c r="BI742" s="89"/>
    </row>
    <row r="743" spans="5:61" ht="15.75" customHeight="1" x14ac:dyDescent="0.35">
      <c r="E743" s="89"/>
      <c r="F743" s="89"/>
      <c r="G743" s="89"/>
      <c r="H743" s="89"/>
      <c r="I743" s="89"/>
      <c r="J743" s="89"/>
      <c r="AC743" s="89"/>
      <c r="AF743" s="89"/>
      <c r="AG743" s="89"/>
      <c r="AH743" s="89"/>
      <c r="AI743" s="89"/>
      <c r="AJ743" s="89"/>
      <c r="AK743" s="89"/>
      <c r="AL743" s="89"/>
      <c r="AM743" s="89"/>
      <c r="AN743" s="89"/>
      <c r="AO743" s="89"/>
      <c r="AP743" s="89"/>
      <c r="AQ743" s="89"/>
      <c r="AR743" s="89"/>
      <c r="AS743" s="89"/>
      <c r="AT743" s="89"/>
      <c r="AU743" s="89"/>
      <c r="AV743" s="89"/>
      <c r="AW743" s="89"/>
      <c r="AX743" s="89"/>
      <c r="AY743" s="89"/>
      <c r="AZ743" s="89"/>
      <c r="BA743" s="89"/>
      <c r="BB743" s="89"/>
      <c r="BC743" s="89"/>
      <c r="BG743" s="89"/>
      <c r="BH743" s="89"/>
      <c r="BI743" s="89"/>
    </row>
    <row r="744" spans="5:61" ht="15.75" customHeight="1" x14ac:dyDescent="0.35">
      <c r="E744" s="89"/>
      <c r="F744" s="89"/>
      <c r="G744" s="89"/>
      <c r="H744" s="89"/>
      <c r="I744" s="89"/>
      <c r="J744" s="89"/>
      <c r="AC744" s="89"/>
      <c r="AF744" s="89"/>
      <c r="AG744" s="89"/>
      <c r="AH744" s="89"/>
      <c r="AI744" s="89"/>
      <c r="AJ744" s="89"/>
      <c r="AK744" s="89"/>
      <c r="AL744" s="89"/>
      <c r="AM744" s="89"/>
      <c r="AN744" s="89"/>
      <c r="AO744" s="89"/>
      <c r="AP744" s="89"/>
      <c r="AQ744" s="89"/>
      <c r="AR744" s="89"/>
      <c r="AS744" s="89"/>
      <c r="AT744" s="89"/>
      <c r="AU744" s="89"/>
      <c r="AV744" s="89"/>
      <c r="AW744" s="89"/>
      <c r="AX744" s="89"/>
      <c r="AY744" s="89"/>
      <c r="AZ744" s="89"/>
      <c r="BA744" s="89"/>
      <c r="BB744" s="89"/>
      <c r="BC744" s="89"/>
      <c r="BG744" s="89"/>
      <c r="BH744" s="89"/>
      <c r="BI744" s="89"/>
    </row>
    <row r="745" spans="5:61" ht="15.75" customHeight="1" x14ac:dyDescent="0.35">
      <c r="E745" s="89"/>
      <c r="F745" s="89"/>
      <c r="G745" s="89"/>
      <c r="H745" s="89"/>
      <c r="I745" s="89"/>
      <c r="J745" s="89"/>
      <c r="AC745" s="89"/>
      <c r="AF745" s="89"/>
      <c r="AG745" s="89"/>
      <c r="AH745" s="89"/>
      <c r="AI745" s="89"/>
      <c r="AJ745" s="89"/>
      <c r="AK745" s="89"/>
      <c r="AL745" s="89"/>
      <c r="AM745" s="89"/>
      <c r="AN745" s="89"/>
      <c r="AO745" s="89"/>
      <c r="AP745" s="89"/>
      <c r="AQ745" s="89"/>
      <c r="AR745" s="89"/>
      <c r="AS745" s="89"/>
      <c r="AT745" s="89"/>
      <c r="AU745" s="89"/>
      <c r="AV745" s="89"/>
      <c r="AW745" s="89"/>
      <c r="AX745" s="89"/>
      <c r="AY745" s="89"/>
      <c r="AZ745" s="89"/>
      <c r="BA745" s="89"/>
      <c r="BB745" s="89"/>
      <c r="BC745" s="89"/>
      <c r="BG745" s="89"/>
      <c r="BH745" s="89"/>
      <c r="BI745" s="89"/>
    </row>
    <row r="746" spans="5:61" ht="15.75" customHeight="1" x14ac:dyDescent="0.35">
      <c r="E746" s="89"/>
      <c r="F746" s="89"/>
      <c r="G746" s="89"/>
      <c r="H746" s="89"/>
      <c r="I746" s="89"/>
      <c r="J746" s="89"/>
      <c r="AC746" s="89"/>
      <c r="AF746" s="89"/>
      <c r="AG746" s="89"/>
      <c r="AH746" s="89"/>
      <c r="AI746" s="89"/>
      <c r="AJ746" s="89"/>
      <c r="AK746" s="89"/>
      <c r="AL746" s="89"/>
      <c r="AM746" s="89"/>
      <c r="AN746" s="89"/>
      <c r="AO746" s="89"/>
      <c r="AP746" s="89"/>
      <c r="AQ746" s="89"/>
      <c r="AR746" s="89"/>
      <c r="AS746" s="89"/>
      <c r="AT746" s="89"/>
      <c r="AU746" s="89"/>
      <c r="AV746" s="89"/>
      <c r="AW746" s="89"/>
      <c r="AX746" s="89"/>
      <c r="AY746" s="89"/>
      <c r="AZ746" s="89"/>
      <c r="BA746" s="89"/>
      <c r="BB746" s="89"/>
      <c r="BC746" s="89"/>
      <c r="BG746" s="89"/>
      <c r="BH746" s="89"/>
      <c r="BI746" s="89"/>
    </row>
    <row r="747" spans="5:61" ht="15.75" customHeight="1" x14ac:dyDescent="0.35">
      <c r="E747" s="89"/>
      <c r="F747" s="89"/>
      <c r="G747" s="89"/>
      <c r="H747" s="89"/>
      <c r="I747" s="89"/>
      <c r="J747" s="89"/>
      <c r="AC747" s="89"/>
      <c r="AF747" s="89"/>
      <c r="AG747" s="89"/>
      <c r="AH747" s="89"/>
      <c r="AI747" s="89"/>
      <c r="AJ747" s="89"/>
      <c r="AK747" s="89"/>
      <c r="AL747" s="89"/>
      <c r="AM747" s="89"/>
      <c r="AN747" s="89"/>
      <c r="AO747" s="89"/>
      <c r="AP747" s="89"/>
      <c r="AQ747" s="89"/>
      <c r="AR747" s="89"/>
      <c r="AS747" s="89"/>
      <c r="AT747" s="89"/>
      <c r="AU747" s="89"/>
      <c r="AV747" s="89"/>
      <c r="AW747" s="89"/>
      <c r="AX747" s="89"/>
      <c r="AY747" s="89"/>
      <c r="AZ747" s="89"/>
      <c r="BA747" s="89"/>
      <c r="BB747" s="89"/>
      <c r="BC747" s="89"/>
      <c r="BG747" s="89"/>
      <c r="BH747" s="89"/>
      <c r="BI747" s="89"/>
    </row>
    <row r="748" spans="5:61" ht="15.75" customHeight="1" x14ac:dyDescent="0.35">
      <c r="E748" s="89"/>
      <c r="F748" s="89"/>
      <c r="G748" s="89"/>
      <c r="H748" s="89"/>
      <c r="I748" s="89"/>
      <c r="J748" s="89"/>
      <c r="AC748" s="89"/>
      <c r="AF748" s="89"/>
      <c r="AG748" s="89"/>
      <c r="AH748" s="89"/>
      <c r="AI748" s="89"/>
      <c r="AJ748" s="89"/>
      <c r="AK748" s="89"/>
      <c r="AL748" s="89"/>
      <c r="AM748" s="89"/>
      <c r="AN748" s="89"/>
      <c r="AO748" s="89"/>
      <c r="AP748" s="89"/>
      <c r="AQ748" s="89"/>
      <c r="AR748" s="89"/>
      <c r="AS748" s="89"/>
      <c r="AT748" s="89"/>
      <c r="AU748" s="89"/>
      <c r="AV748" s="89"/>
      <c r="AW748" s="89"/>
      <c r="AX748" s="89"/>
      <c r="AY748" s="89"/>
      <c r="AZ748" s="89"/>
      <c r="BA748" s="89"/>
      <c r="BB748" s="89"/>
      <c r="BC748" s="89"/>
      <c r="BG748" s="89"/>
      <c r="BH748" s="89"/>
      <c r="BI748" s="89"/>
    </row>
    <row r="749" spans="5:61" ht="15.75" customHeight="1" x14ac:dyDescent="0.35">
      <c r="E749" s="89"/>
      <c r="F749" s="89"/>
      <c r="G749" s="89"/>
      <c r="H749" s="89"/>
      <c r="I749" s="89"/>
      <c r="J749" s="89"/>
      <c r="AC749" s="89"/>
      <c r="AF749" s="89"/>
      <c r="AG749" s="89"/>
      <c r="AH749" s="89"/>
      <c r="AI749" s="89"/>
      <c r="AJ749" s="89"/>
      <c r="AK749" s="89"/>
      <c r="AL749" s="89"/>
      <c r="AM749" s="89"/>
      <c r="AN749" s="89"/>
      <c r="AO749" s="89"/>
      <c r="AP749" s="89"/>
      <c r="AQ749" s="89"/>
      <c r="AR749" s="89"/>
      <c r="AS749" s="89"/>
      <c r="AT749" s="89"/>
      <c r="AU749" s="89"/>
      <c r="AV749" s="89"/>
      <c r="AW749" s="89"/>
      <c r="AX749" s="89"/>
      <c r="AY749" s="89"/>
      <c r="AZ749" s="89"/>
      <c r="BA749" s="89"/>
      <c r="BB749" s="89"/>
      <c r="BC749" s="89"/>
      <c r="BG749" s="89"/>
      <c r="BH749" s="89"/>
      <c r="BI749" s="89"/>
    </row>
    <row r="750" spans="5:61" ht="15.75" customHeight="1" x14ac:dyDescent="0.35">
      <c r="E750" s="89"/>
      <c r="F750" s="89"/>
      <c r="G750" s="89"/>
      <c r="H750" s="89"/>
      <c r="I750" s="89"/>
      <c r="J750" s="89"/>
      <c r="AC750" s="89"/>
      <c r="AF750" s="89"/>
      <c r="AG750" s="89"/>
      <c r="AH750" s="89"/>
      <c r="AI750" s="89"/>
      <c r="AJ750" s="89"/>
      <c r="AK750" s="89"/>
      <c r="AL750" s="89"/>
      <c r="AM750" s="89"/>
      <c r="AN750" s="89"/>
      <c r="AO750" s="89"/>
      <c r="AP750" s="89"/>
      <c r="AQ750" s="89"/>
      <c r="AR750" s="89"/>
      <c r="AS750" s="89"/>
      <c r="AT750" s="89"/>
      <c r="AU750" s="89"/>
      <c r="AV750" s="89"/>
      <c r="AW750" s="89"/>
      <c r="AX750" s="89"/>
      <c r="AY750" s="89"/>
      <c r="AZ750" s="89"/>
      <c r="BA750" s="89"/>
      <c r="BB750" s="89"/>
      <c r="BC750" s="89"/>
      <c r="BG750" s="89"/>
      <c r="BH750" s="89"/>
      <c r="BI750" s="89"/>
    </row>
    <row r="751" spans="5:61" ht="15.75" customHeight="1" x14ac:dyDescent="0.35">
      <c r="E751" s="89"/>
      <c r="F751" s="89"/>
      <c r="G751" s="89"/>
      <c r="H751" s="89"/>
      <c r="I751" s="89"/>
      <c r="J751" s="89"/>
      <c r="AC751" s="89"/>
      <c r="AF751" s="89"/>
      <c r="AG751" s="89"/>
      <c r="AH751" s="89"/>
      <c r="AI751" s="89"/>
      <c r="AJ751" s="89"/>
      <c r="AK751" s="89"/>
      <c r="AL751" s="89"/>
      <c r="AM751" s="89"/>
      <c r="AN751" s="89"/>
      <c r="AO751" s="89"/>
      <c r="AP751" s="89"/>
      <c r="AQ751" s="89"/>
      <c r="AR751" s="89"/>
      <c r="AS751" s="89"/>
      <c r="AT751" s="89"/>
      <c r="AU751" s="89"/>
      <c r="AV751" s="89"/>
      <c r="AW751" s="89"/>
      <c r="AX751" s="89"/>
      <c r="AY751" s="89"/>
      <c r="AZ751" s="89"/>
      <c r="BA751" s="89"/>
      <c r="BB751" s="89"/>
      <c r="BC751" s="89"/>
      <c r="BG751" s="89"/>
      <c r="BH751" s="89"/>
      <c r="BI751" s="89"/>
    </row>
    <row r="752" spans="5:61" ht="15.75" customHeight="1" x14ac:dyDescent="0.35">
      <c r="E752" s="89"/>
      <c r="F752" s="89"/>
      <c r="G752" s="89"/>
      <c r="H752" s="89"/>
      <c r="I752" s="89"/>
      <c r="J752" s="89"/>
      <c r="AC752" s="89"/>
      <c r="AF752" s="89"/>
      <c r="AG752" s="89"/>
      <c r="AH752" s="89"/>
      <c r="AI752" s="89"/>
      <c r="AJ752" s="89"/>
      <c r="AK752" s="89"/>
      <c r="AL752" s="89"/>
      <c r="AM752" s="89"/>
      <c r="AN752" s="89"/>
      <c r="AO752" s="89"/>
      <c r="AP752" s="89"/>
      <c r="AQ752" s="89"/>
      <c r="AR752" s="89"/>
      <c r="AS752" s="89"/>
      <c r="AT752" s="89"/>
      <c r="AU752" s="89"/>
      <c r="AV752" s="89"/>
      <c r="AW752" s="89"/>
      <c r="AX752" s="89"/>
      <c r="AY752" s="89"/>
      <c r="AZ752" s="89"/>
      <c r="BA752" s="89"/>
      <c r="BB752" s="89"/>
      <c r="BC752" s="89"/>
      <c r="BG752" s="89"/>
      <c r="BH752" s="89"/>
      <c r="BI752" s="89"/>
    </row>
    <row r="753" spans="5:61" ht="15.75" customHeight="1" x14ac:dyDescent="0.35">
      <c r="E753" s="89"/>
      <c r="F753" s="89"/>
      <c r="G753" s="89"/>
      <c r="H753" s="89"/>
      <c r="I753" s="89"/>
      <c r="J753" s="89"/>
      <c r="AC753" s="89"/>
      <c r="AF753" s="89"/>
      <c r="AG753" s="89"/>
      <c r="AH753" s="89"/>
      <c r="AI753" s="89"/>
      <c r="AJ753" s="89"/>
      <c r="AK753" s="89"/>
      <c r="AL753" s="89"/>
      <c r="AM753" s="89"/>
      <c r="AN753" s="89"/>
      <c r="AO753" s="89"/>
      <c r="AP753" s="89"/>
      <c r="AQ753" s="89"/>
      <c r="AR753" s="89"/>
      <c r="AS753" s="89"/>
      <c r="AT753" s="89"/>
      <c r="AU753" s="89"/>
      <c r="AV753" s="89"/>
      <c r="AW753" s="89"/>
      <c r="AX753" s="89"/>
      <c r="AY753" s="89"/>
      <c r="AZ753" s="89"/>
      <c r="BA753" s="89"/>
      <c r="BB753" s="89"/>
      <c r="BC753" s="89"/>
      <c r="BG753" s="89"/>
      <c r="BH753" s="89"/>
      <c r="BI753" s="89"/>
    </row>
    <row r="754" spans="5:61" ht="15.75" customHeight="1" x14ac:dyDescent="0.35">
      <c r="E754" s="89"/>
      <c r="F754" s="89"/>
      <c r="G754" s="89"/>
      <c r="H754" s="89"/>
      <c r="I754" s="89"/>
      <c r="J754" s="89"/>
      <c r="AC754" s="89"/>
      <c r="AF754" s="89"/>
      <c r="AG754" s="89"/>
      <c r="AH754" s="89"/>
      <c r="AI754" s="89"/>
      <c r="AJ754" s="89"/>
      <c r="AK754" s="89"/>
      <c r="AL754" s="89"/>
      <c r="AM754" s="89"/>
      <c r="AN754" s="89"/>
      <c r="AO754" s="89"/>
      <c r="AP754" s="89"/>
      <c r="AQ754" s="89"/>
      <c r="AR754" s="89"/>
      <c r="AS754" s="89"/>
      <c r="AT754" s="89"/>
      <c r="AU754" s="89"/>
      <c r="AV754" s="89"/>
      <c r="AW754" s="89"/>
      <c r="AX754" s="89"/>
      <c r="AY754" s="89"/>
      <c r="AZ754" s="89"/>
      <c r="BA754" s="89"/>
      <c r="BB754" s="89"/>
      <c r="BC754" s="89"/>
      <c r="BG754" s="89"/>
      <c r="BH754" s="89"/>
      <c r="BI754" s="89"/>
    </row>
    <row r="755" spans="5:61" ht="15.75" customHeight="1" x14ac:dyDescent="0.35">
      <c r="E755" s="89"/>
      <c r="F755" s="89"/>
      <c r="G755" s="89"/>
      <c r="H755" s="89"/>
      <c r="I755" s="89"/>
      <c r="J755" s="89"/>
      <c r="AC755" s="89"/>
      <c r="AF755" s="89"/>
      <c r="AG755" s="89"/>
      <c r="AH755" s="89"/>
      <c r="AI755" s="89"/>
      <c r="AJ755" s="89"/>
      <c r="AK755" s="89"/>
      <c r="AL755" s="89"/>
      <c r="AM755" s="89"/>
      <c r="AN755" s="89"/>
      <c r="AO755" s="89"/>
      <c r="AP755" s="89"/>
      <c r="AQ755" s="89"/>
      <c r="AR755" s="89"/>
      <c r="AS755" s="89"/>
      <c r="AT755" s="89"/>
      <c r="AU755" s="89"/>
      <c r="AV755" s="89"/>
      <c r="AW755" s="89"/>
      <c r="AX755" s="89"/>
      <c r="AY755" s="89"/>
      <c r="AZ755" s="89"/>
      <c r="BA755" s="89"/>
      <c r="BB755" s="89"/>
      <c r="BC755" s="89"/>
      <c r="BG755" s="89"/>
      <c r="BH755" s="89"/>
      <c r="BI755" s="89"/>
    </row>
    <row r="756" spans="5:61" ht="15.75" customHeight="1" x14ac:dyDescent="0.35">
      <c r="E756" s="89"/>
      <c r="F756" s="89"/>
      <c r="G756" s="89"/>
      <c r="H756" s="89"/>
      <c r="I756" s="89"/>
      <c r="J756" s="89"/>
      <c r="AC756" s="89"/>
      <c r="AF756" s="89"/>
      <c r="AG756" s="89"/>
      <c r="AH756" s="89"/>
      <c r="AI756" s="89"/>
      <c r="AJ756" s="89"/>
      <c r="AK756" s="89"/>
      <c r="AL756" s="89"/>
      <c r="AM756" s="89"/>
      <c r="AN756" s="89"/>
      <c r="AO756" s="89"/>
      <c r="AP756" s="89"/>
      <c r="AQ756" s="89"/>
      <c r="AR756" s="89"/>
      <c r="AS756" s="89"/>
      <c r="AT756" s="89"/>
      <c r="AU756" s="89"/>
      <c r="AV756" s="89"/>
      <c r="AW756" s="89"/>
      <c r="AX756" s="89"/>
      <c r="AY756" s="89"/>
      <c r="AZ756" s="89"/>
      <c r="BA756" s="89"/>
      <c r="BB756" s="89"/>
      <c r="BC756" s="89"/>
      <c r="BG756" s="89"/>
      <c r="BH756" s="89"/>
      <c r="BI756" s="89"/>
    </row>
    <row r="757" spans="5:61" ht="15.75" customHeight="1" x14ac:dyDescent="0.35">
      <c r="E757" s="89"/>
      <c r="F757" s="89"/>
      <c r="G757" s="89"/>
      <c r="H757" s="89"/>
      <c r="I757" s="89"/>
      <c r="J757" s="89"/>
      <c r="AC757" s="89"/>
      <c r="AF757" s="89"/>
      <c r="AG757" s="89"/>
      <c r="AH757" s="89"/>
      <c r="AI757" s="89"/>
      <c r="AJ757" s="89"/>
      <c r="AK757" s="89"/>
      <c r="AL757" s="89"/>
      <c r="AM757" s="89"/>
      <c r="AN757" s="89"/>
      <c r="AO757" s="89"/>
      <c r="AP757" s="89"/>
      <c r="AQ757" s="89"/>
      <c r="AR757" s="89"/>
      <c r="AS757" s="89"/>
      <c r="AT757" s="89"/>
      <c r="AU757" s="89"/>
      <c r="AV757" s="89"/>
      <c r="AW757" s="89"/>
      <c r="AX757" s="89"/>
      <c r="AY757" s="89"/>
      <c r="AZ757" s="89"/>
      <c r="BA757" s="89"/>
      <c r="BB757" s="89"/>
      <c r="BC757" s="89"/>
      <c r="BG757" s="89"/>
      <c r="BH757" s="89"/>
      <c r="BI757" s="89"/>
    </row>
    <row r="758" spans="5:61" ht="15.75" customHeight="1" x14ac:dyDescent="0.35">
      <c r="E758" s="89"/>
      <c r="F758" s="89"/>
      <c r="G758" s="89"/>
      <c r="H758" s="89"/>
      <c r="I758" s="89"/>
      <c r="J758" s="89"/>
      <c r="AC758" s="89"/>
      <c r="AF758" s="89"/>
      <c r="AG758" s="89"/>
      <c r="AH758" s="89"/>
      <c r="AI758" s="89"/>
      <c r="AJ758" s="89"/>
      <c r="AK758" s="89"/>
      <c r="AL758" s="89"/>
      <c r="AM758" s="89"/>
      <c r="AN758" s="89"/>
      <c r="AO758" s="89"/>
      <c r="AP758" s="89"/>
      <c r="AQ758" s="89"/>
      <c r="AR758" s="89"/>
      <c r="AS758" s="89"/>
      <c r="AT758" s="89"/>
      <c r="AU758" s="89"/>
      <c r="AV758" s="89"/>
      <c r="AW758" s="89"/>
      <c r="AX758" s="89"/>
      <c r="AY758" s="89"/>
      <c r="AZ758" s="89"/>
      <c r="BA758" s="89"/>
      <c r="BB758" s="89"/>
      <c r="BC758" s="89"/>
      <c r="BG758" s="89"/>
      <c r="BH758" s="89"/>
      <c r="BI758" s="89"/>
    </row>
    <row r="759" spans="5:61" ht="15.75" customHeight="1" x14ac:dyDescent="0.35">
      <c r="E759" s="89"/>
      <c r="F759" s="89"/>
      <c r="G759" s="89"/>
      <c r="H759" s="89"/>
      <c r="I759" s="89"/>
      <c r="J759" s="89"/>
      <c r="AC759" s="89"/>
      <c r="AF759" s="89"/>
      <c r="AG759" s="89"/>
      <c r="AH759" s="89"/>
      <c r="AI759" s="89"/>
      <c r="AJ759" s="89"/>
      <c r="AK759" s="89"/>
      <c r="AL759" s="89"/>
      <c r="AM759" s="89"/>
      <c r="AN759" s="89"/>
      <c r="AO759" s="89"/>
      <c r="AP759" s="89"/>
      <c r="AQ759" s="89"/>
      <c r="AR759" s="89"/>
      <c r="AS759" s="89"/>
      <c r="AT759" s="89"/>
      <c r="AU759" s="89"/>
      <c r="AV759" s="89"/>
      <c r="AW759" s="89"/>
      <c r="AX759" s="89"/>
      <c r="AY759" s="89"/>
      <c r="AZ759" s="89"/>
      <c r="BA759" s="89"/>
      <c r="BB759" s="89"/>
      <c r="BC759" s="89"/>
      <c r="BG759" s="89"/>
      <c r="BH759" s="89"/>
      <c r="BI759" s="89"/>
    </row>
    <row r="760" spans="5:61" ht="15.75" customHeight="1" x14ac:dyDescent="0.35">
      <c r="E760" s="89"/>
      <c r="F760" s="89"/>
      <c r="G760" s="89"/>
      <c r="H760" s="89"/>
      <c r="I760" s="89"/>
      <c r="J760" s="89"/>
      <c r="AC760" s="89"/>
      <c r="AF760" s="89"/>
      <c r="AG760" s="89"/>
      <c r="AH760" s="89"/>
      <c r="AI760" s="89"/>
      <c r="AJ760" s="89"/>
      <c r="AK760" s="89"/>
      <c r="AL760" s="89"/>
      <c r="AM760" s="89"/>
      <c r="AN760" s="89"/>
      <c r="AO760" s="89"/>
      <c r="AP760" s="89"/>
      <c r="AQ760" s="89"/>
      <c r="AR760" s="89"/>
      <c r="AS760" s="89"/>
      <c r="AT760" s="89"/>
      <c r="AU760" s="89"/>
      <c r="AV760" s="89"/>
      <c r="AW760" s="89"/>
      <c r="AX760" s="89"/>
      <c r="AY760" s="89"/>
      <c r="AZ760" s="89"/>
      <c r="BA760" s="89"/>
      <c r="BB760" s="89"/>
      <c r="BC760" s="89"/>
      <c r="BG760" s="89"/>
      <c r="BH760" s="89"/>
      <c r="BI760" s="89"/>
    </row>
    <row r="761" spans="5:61" ht="15.75" customHeight="1" x14ac:dyDescent="0.35">
      <c r="E761" s="89"/>
      <c r="F761" s="89"/>
      <c r="G761" s="89"/>
      <c r="H761" s="89"/>
      <c r="I761" s="89"/>
      <c r="J761" s="89"/>
      <c r="AC761" s="89"/>
      <c r="AF761" s="89"/>
      <c r="AG761" s="89"/>
      <c r="AH761" s="89"/>
      <c r="AI761" s="89"/>
      <c r="AJ761" s="89"/>
      <c r="AK761" s="89"/>
      <c r="AL761" s="89"/>
      <c r="AM761" s="89"/>
      <c r="AN761" s="89"/>
      <c r="AO761" s="89"/>
      <c r="AP761" s="89"/>
      <c r="AQ761" s="89"/>
      <c r="AR761" s="89"/>
      <c r="AS761" s="89"/>
      <c r="AT761" s="89"/>
      <c r="AU761" s="89"/>
      <c r="AV761" s="89"/>
      <c r="AW761" s="89"/>
      <c r="AX761" s="89"/>
      <c r="AY761" s="89"/>
      <c r="AZ761" s="89"/>
      <c r="BA761" s="89"/>
      <c r="BB761" s="89"/>
      <c r="BC761" s="89"/>
      <c r="BG761" s="89"/>
      <c r="BH761" s="89"/>
      <c r="BI761" s="89"/>
    </row>
    <row r="762" spans="5:61" ht="15.75" customHeight="1" x14ac:dyDescent="0.35">
      <c r="E762" s="89"/>
      <c r="F762" s="89"/>
      <c r="G762" s="89"/>
      <c r="H762" s="89"/>
      <c r="I762" s="89"/>
      <c r="J762" s="89"/>
      <c r="AC762" s="89"/>
      <c r="AF762" s="89"/>
      <c r="AG762" s="89"/>
      <c r="AH762" s="89"/>
      <c r="AI762" s="89"/>
      <c r="AJ762" s="89"/>
      <c r="AK762" s="89"/>
      <c r="AL762" s="89"/>
      <c r="AM762" s="89"/>
      <c r="AN762" s="89"/>
      <c r="AO762" s="89"/>
      <c r="AP762" s="89"/>
      <c r="AQ762" s="89"/>
      <c r="AR762" s="89"/>
      <c r="AS762" s="89"/>
      <c r="AT762" s="89"/>
      <c r="AU762" s="89"/>
      <c r="AV762" s="89"/>
      <c r="AW762" s="89"/>
      <c r="AX762" s="89"/>
      <c r="AY762" s="89"/>
      <c r="AZ762" s="89"/>
      <c r="BA762" s="89"/>
      <c r="BB762" s="89"/>
      <c r="BC762" s="89"/>
      <c r="BG762" s="89"/>
      <c r="BH762" s="89"/>
      <c r="BI762" s="89"/>
    </row>
    <row r="763" spans="5:61" ht="15.75" customHeight="1" x14ac:dyDescent="0.35">
      <c r="E763" s="89"/>
      <c r="F763" s="89"/>
      <c r="G763" s="89"/>
      <c r="H763" s="89"/>
      <c r="I763" s="89"/>
      <c r="J763" s="89"/>
      <c r="AC763" s="89"/>
      <c r="AF763" s="89"/>
      <c r="AG763" s="89"/>
      <c r="AH763" s="89"/>
      <c r="AI763" s="89"/>
      <c r="AJ763" s="89"/>
      <c r="AK763" s="89"/>
      <c r="AL763" s="89"/>
      <c r="AM763" s="89"/>
      <c r="AN763" s="89"/>
      <c r="AO763" s="89"/>
      <c r="AP763" s="89"/>
      <c r="AQ763" s="89"/>
      <c r="AR763" s="89"/>
      <c r="AS763" s="89"/>
      <c r="AT763" s="89"/>
      <c r="AU763" s="89"/>
      <c r="AV763" s="89"/>
      <c r="AW763" s="89"/>
      <c r="AX763" s="89"/>
      <c r="AY763" s="89"/>
      <c r="AZ763" s="89"/>
      <c r="BA763" s="89"/>
      <c r="BB763" s="89"/>
      <c r="BC763" s="89"/>
      <c r="BG763" s="89"/>
      <c r="BH763" s="89"/>
      <c r="BI763" s="89"/>
    </row>
    <row r="764" spans="5:61" ht="15.75" customHeight="1" x14ac:dyDescent="0.35">
      <c r="E764" s="89"/>
      <c r="F764" s="89"/>
      <c r="G764" s="89"/>
      <c r="H764" s="89"/>
      <c r="I764" s="89"/>
      <c r="J764" s="89"/>
      <c r="AC764" s="89"/>
      <c r="AF764" s="89"/>
      <c r="AG764" s="89"/>
      <c r="AH764" s="89"/>
      <c r="AI764" s="89"/>
      <c r="AJ764" s="89"/>
      <c r="AK764" s="89"/>
      <c r="AL764" s="89"/>
      <c r="AM764" s="89"/>
      <c r="AN764" s="89"/>
      <c r="AO764" s="89"/>
      <c r="AP764" s="89"/>
      <c r="AQ764" s="89"/>
      <c r="AR764" s="89"/>
      <c r="AS764" s="89"/>
      <c r="AT764" s="89"/>
      <c r="AU764" s="89"/>
      <c r="AV764" s="89"/>
      <c r="AW764" s="89"/>
      <c r="AX764" s="89"/>
      <c r="AY764" s="89"/>
      <c r="AZ764" s="89"/>
      <c r="BA764" s="89"/>
      <c r="BB764" s="89"/>
      <c r="BC764" s="89"/>
      <c r="BG764" s="89"/>
      <c r="BH764" s="89"/>
      <c r="BI764" s="89"/>
    </row>
    <row r="765" spans="5:61" ht="15.75" customHeight="1" x14ac:dyDescent="0.35">
      <c r="E765" s="89"/>
      <c r="F765" s="89"/>
      <c r="G765" s="89"/>
      <c r="H765" s="89"/>
      <c r="I765" s="89"/>
      <c r="J765" s="89"/>
      <c r="AC765" s="89"/>
      <c r="AF765" s="89"/>
      <c r="AG765" s="89"/>
      <c r="AH765" s="89"/>
      <c r="AI765" s="89"/>
      <c r="AJ765" s="89"/>
      <c r="AK765" s="89"/>
      <c r="AL765" s="89"/>
      <c r="AM765" s="89"/>
      <c r="AN765" s="89"/>
      <c r="AO765" s="89"/>
      <c r="AP765" s="89"/>
      <c r="AQ765" s="89"/>
      <c r="AR765" s="89"/>
      <c r="AS765" s="89"/>
      <c r="AT765" s="89"/>
      <c r="AU765" s="89"/>
      <c r="AV765" s="89"/>
      <c r="AW765" s="89"/>
      <c r="AX765" s="89"/>
      <c r="AY765" s="89"/>
      <c r="AZ765" s="89"/>
      <c r="BA765" s="89"/>
      <c r="BB765" s="89"/>
      <c r="BC765" s="89"/>
      <c r="BG765" s="89"/>
      <c r="BH765" s="89"/>
      <c r="BI765" s="89"/>
    </row>
    <row r="766" spans="5:61" ht="15.75" customHeight="1" x14ac:dyDescent="0.35">
      <c r="E766" s="89"/>
      <c r="F766" s="89"/>
      <c r="G766" s="89"/>
      <c r="H766" s="89"/>
      <c r="I766" s="89"/>
      <c r="J766" s="89"/>
      <c r="AC766" s="89"/>
      <c r="AF766" s="89"/>
      <c r="AG766" s="89"/>
      <c r="AH766" s="89"/>
      <c r="AI766" s="89"/>
      <c r="AJ766" s="89"/>
      <c r="AK766" s="89"/>
      <c r="AL766" s="89"/>
      <c r="AM766" s="89"/>
      <c r="AN766" s="89"/>
      <c r="AO766" s="89"/>
      <c r="AP766" s="89"/>
      <c r="AQ766" s="89"/>
      <c r="AR766" s="89"/>
      <c r="AS766" s="89"/>
      <c r="AT766" s="89"/>
      <c r="AU766" s="89"/>
      <c r="AV766" s="89"/>
      <c r="AW766" s="89"/>
      <c r="AX766" s="89"/>
      <c r="AY766" s="89"/>
      <c r="AZ766" s="89"/>
      <c r="BA766" s="89"/>
      <c r="BB766" s="89"/>
      <c r="BC766" s="89"/>
      <c r="BG766" s="89"/>
      <c r="BH766" s="89"/>
      <c r="BI766" s="89"/>
    </row>
    <row r="767" spans="5:61" ht="15.75" customHeight="1" x14ac:dyDescent="0.35">
      <c r="E767" s="89"/>
      <c r="F767" s="89"/>
      <c r="G767" s="89"/>
      <c r="H767" s="89"/>
      <c r="I767" s="89"/>
      <c r="J767" s="89"/>
      <c r="AC767" s="89"/>
      <c r="AF767" s="89"/>
      <c r="AG767" s="89"/>
      <c r="AH767" s="89"/>
      <c r="AI767" s="89"/>
      <c r="AJ767" s="89"/>
      <c r="AK767" s="89"/>
      <c r="AL767" s="89"/>
      <c r="AM767" s="89"/>
      <c r="AN767" s="89"/>
      <c r="AO767" s="89"/>
      <c r="AP767" s="89"/>
      <c r="AQ767" s="89"/>
      <c r="AR767" s="89"/>
      <c r="AS767" s="89"/>
      <c r="AT767" s="89"/>
      <c r="AU767" s="89"/>
      <c r="AV767" s="89"/>
      <c r="AW767" s="89"/>
      <c r="AX767" s="89"/>
      <c r="AY767" s="89"/>
      <c r="AZ767" s="89"/>
      <c r="BA767" s="89"/>
      <c r="BB767" s="89"/>
      <c r="BC767" s="89"/>
      <c r="BG767" s="89"/>
      <c r="BH767" s="89"/>
      <c r="BI767" s="89"/>
    </row>
    <row r="768" spans="5:61" ht="15.75" customHeight="1" x14ac:dyDescent="0.35">
      <c r="E768" s="89"/>
      <c r="F768" s="89"/>
      <c r="G768" s="89"/>
      <c r="H768" s="89"/>
      <c r="I768" s="89"/>
      <c r="J768" s="89"/>
      <c r="AC768" s="89"/>
      <c r="AF768" s="89"/>
      <c r="AG768" s="89"/>
      <c r="AH768" s="89"/>
      <c r="AI768" s="89"/>
      <c r="AJ768" s="89"/>
      <c r="AK768" s="89"/>
      <c r="AL768" s="89"/>
      <c r="AM768" s="89"/>
      <c r="AN768" s="89"/>
      <c r="AO768" s="89"/>
      <c r="AP768" s="89"/>
      <c r="AQ768" s="89"/>
      <c r="AR768" s="89"/>
      <c r="AS768" s="89"/>
      <c r="AT768" s="89"/>
      <c r="AU768" s="89"/>
      <c r="AV768" s="89"/>
      <c r="AW768" s="89"/>
      <c r="AX768" s="89"/>
      <c r="AY768" s="89"/>
      <c r="AZ768" s="89"/>
      <c r="BA768" s="89"/>
      <c r="BB768" s="89"/>
      <c r="BC768" s="89"/>
      <c r="BG768" s="89"/>
      <c r="BH768" s="89"/>
      <c r="BI768" s="89"/>
    </row>
    <row r="769" spans="5:61" ht="15.75" customHeight="1" x14ac:dyDescent="0.35">
      <c r="E769" s="89"/>
      <c r="F769" s="89"/>
      <c r="G769" s="89"/>
      <c r="H769" s="89"/>
      <c r="I769" s="89"/>
      <c r="J769" s="89"/>
      <c r="AC769" s="89"/>
      <c r="AF769" s="89"/>
      <c r="AG769" s="89"/>
      <c r="AH769" s="89"/>
      <c r="AI769" s="89"/>
      <c r="AJ769" s="89"/>
      <c r="AK769" s="89"/>
      <c r="AL769" s="89"/>
      <c r="AM769" s="89"/>
      <c r="AN769" s="89"/>
      <c r="AO769" s="89"/>
      <c r="AP769" s="89"/>
      <c r="AQ769" s="89"/>
      <c r="AR769" s="89"/>
      <c r="AS769" s="89"/>
      <c r="AT769" s="89"/>
      <c r="AU769" s="89"/>
      <c r="AV769" s="89"/>
      <c r="AW769" s="89"/>
      <c r="AX769" s="89"/>
      <c r="AY769" s="89"/>
      <c r="AZ769" s="89"/>
      <c r="BA769" s="89"/>
      <c r="BB769" s="89"/>
      <c r="BC769" s="89"/>
      <c r="BG769" s="89"/>
      <c r="BH769" s="89"/>
      <c r="BI769" s="89"/>
    </row>
    <row r="770" spans="5:61" ht="15.75" customHeight="1" x14ac:dyDescent="0.35">
      <c r="E770" s="89"/>
      <c r="F770" s="89"/>
      <c r="G770" s="89"/>
      <c r="H770" s="89"/>
      <c r="I770" s="89"/>
      <c r="J770" s="89"/>
      <c r="AC770" s="89"/>
      <c r="AF770" s="89"/>
      <c r="AG770" s="89"/>
      <c r="AH770" s="89"/>
      <c r="AI770" s="89"/>
      <c r="AJ770" s="89"/>
      <c r="AK770" s="89"/>
      <c r="AL770" s="89"/>
      <c r="AM770" s="89"/>
      <c r="AN770" s="89"/>
      <c r="AO770" s="89"/>
      <c r="AP770" s="89"/>
      <c r="AQ770" s="89"/>
      <c r="AR770" s="89"/>
      <c r="AS770" s="89"/>
      <c r="AT770" s="89"/>
      <c r="AU770" s="89"/>
      <c r="AV770" s="89"/>
      <c r="AW770" s="89"/>
      <c r="AX770" s="89"/>
      <c r="AY770" s="89"/>
      <c r="AZ770" s="89"/>
      <c r="BA770" s="89"/>
      <c r="BB770" s="89"/>
      <c r="BC770" s="89"/>
      <c r="BG770" s="89"/>
      <c r="BH770" s="89"/>
      <c r="BI770" s="89"/>
    </row>
    <row r="771" spans="5:61" ht="15.75" customHeight="1" x14ac:dyDescent="0.35">
      <c r="E771" s="89"/>
      <c r="F771" s="89"/>
      <c r="G771" s="89"/>
      <c r="H771" s="89"/>
      <c r="I771" s="89"/>
      <c r="J771" s="89"/>
      <c r="AC771" s="89"/>
      <c r="AF771" s="89"/>
      <c r="AG771" s="89"/>
      <c r="AH771" s="89"/>
      <c r="AI771" s="89"/>
      <c r="AJ771" s="89"/>
      <c r="AK771" s="89"/>
      <c r="AL771" s="89"/>
      <c r="AM771" s="89"/>
      <c r="AN771" s="89"/>
      <c r="AO771" s="89"/>
      <c r="AP771" s="89"/>
      <c r="AQ771" s="89"/>
      <c r="AR771" s="89"/>
      <c r="AS771" s="89"/>
      <c r="AT771" s="89"/>
      <c r="AU771" s="89"/>
      <c r="AV771" s="89"/>
      <c r="AW771" s="89"/>
      <c r="AX771" s="89"/>
      <c r="AY771" s="89"/>
      <c r="AZ771" s="89"/>
      <c r="BA771" s="89"/>
      <c r="BB771" s="89"/>
      <c r="BC771" s="89"/>
      <c r="BG771" s="89"/>
      <c r="BH771" s="89"/>
      <c r="BI771" s="89"/>
    </row>
    <row r="772" spans="5:61" ht="15.75" customHeight="1" x14ac:dyDescent="0.35">
      <c r="E772" s="89"/>
      <c r="F772" s="89"/>
      <c r="G772" s="89"/>
      <c r="H772" s="89"/>
      <c r="I772" s="89"/>
      <c r="J772" s="89"/>
      <c r="AC772" s="89"/>
      <c r="AF772" s="89"/>
      <c r="AG772" s="89"/>
      <c r="AH772" s="89"/>
      <c r="AI772" s="89"/>
      <c r="AJ772" s="89"/>
      <c r="AK772" s="89"/>
      <c r="AL772" s="89"/>
      <c r="AM772" s="89"/>
      <c r="AN772" s="89"/>
      <c r="AO772" s="89"/>
      <c r="AP772" s="89"/>
      <c r="AQ772" s="89"/>
      <c r="AR772" s="89"/>
      <c r="AS772" s="89"/>
      <c r="AT772" s="89"/>
      <c r="AU772" s="89"/>
      <c r="AV772" s="89"/>
      <c r="AW772" s="89"/>
      <c r="AX772" s="89"/>
      <c r="AY772" s="89"/>
      <c r="AZ772" s="89"/>
      <c r="BA772" s="89"/>
      <c r="BB772" s="89"/>
      <c r="BC772" s="89"/>
      <c r="BG772" s="89"/>
      <c r="BH772" s="89"/>
      <c r="BI772" s="89"/>
    </row>
    <row r="773" spans="5:61" ht="15.75" customHeight="1" x14ac:dyDescent="0.35">
      <c r="E773" s="89"/>
      <c r="F773" s="89"/>
      <c r="G773" s="89"/>
      <c r="H773" s="89"/>
      <c r="I773" s="89"/>
      <c r="J773" s="89"/>
      <c r="AC773" s="89"/>
      <c r="AF773" s="89"/>
      <c r="AG773" s="89"/>
      <c r="AH773" s="89"/>
      <c r="AI773" s="89"/>
      <c r="AJ773" s="89"/>
      <c r="AK773" s="89"/>
      <c r="AL773" s="89"/>
      <c r="AM773" s="89"/>
      <c r="AN773" s="89"/>
      <c r="AO773" s="89"/>
      <c r="AP773" s="89"/>
      <c r="AQ773" s="89"/>
      <c r="AR773" s="89"/>
      <c r="AS773" s="89"/>
      <c r="AT773" s="89"/>
      <c r="AU773" s="89"/>
      <c r="AV773" s="89"/>
      <c r="AW773" s="89"/>
      <c r="AX773" s="89"/>
      <c r="AY773" s="89"/>
      <c r="AZ773" s="89"/>
      <c r="BA773" s="89"/>
      <c r="BB773" s="89"/>
      <c r="BC773" s="89"/>
      <c r="BG773" s="89"/>
      <c r="BH773" s="89"/>
      <c r="BI773" s="89"/>
    </row>
    <row r="774" spans="5:61" ht="15.75" customHeight="1" x14ac:dyDescent="0.35">
      <c r="E774" s="89"/>
      <c r="F774" s="89"/>
      <c r="G774" s="89"/>
      <c r="H774" s="89"/>
      <c r="I774" s="89"/>
      <c r="J774" s="89"/>
      <c r="AC774" s="89"/>
      <c r="AF774" s="89"/>
      <c r="AG774" s="89"/>
      <c r="AH774" s="89"/>
      <c r="AI774" s="89"/>
      <c r="AJ774" s="89"/>
      <c r="AK774" s="89"/>
      <c r="AL774" s="89"/>
      <c r="AM774" s="89"/>
      <c r="AN774" s="89"/>
      <c r="AO774" s="89"/>
      <c r="AP774" s="89"/>
      <c r="AQ774" s="89"/>
      <c r="AR774" s="89"/>
      <c r="AS774" s="89"/>
      <c r="AT774" s="89"/>
      <c r="AU774" s="89"/>
      <c r="AV774" s="89"/>
      <c r="AW774" s="89"/>
      <c r="AX774" s="89"/>
      <c r="AY774" s="89"/>
      <c r="AZ774" s="89"/>
      <c r="BA774" s="89"/>
      <c r="BB774" s="89"/>
      <c r="BC774" s="89"/>
      <c r="BG774" s="89"/>
      <c r="BH774" s="89"/>
      <c r="BI774" s="89"/>
    </row>
    <row r="775" spans="5:61" ht="15.75" customHeight="1" x14ac:dyDescent="0.35">
      <c r="E775" s="89"/>
      <c r="F775" s="89"/>
      <c r="G775" s="89"/>
      <c r="H775" s="89"/>
      <c r="I775" s="89"/>
      <c r="J775" s="89"/>
      <c r="AC775" s="89"/>
      <c r="AF775" s="89"/>
      <c r="AG775" s="89"/>
      <c r="AH775" s="89"/>
      <c r="AI775" s="89"/>
      <c r="AJ775" s="89"/>
      <c r="AK775" s="89"/>
      <c r="AL775" s="89"/>
      <c r="AM775" s="89"/>
      <c r="AN775" s="89"/>
      <c r="AO775" s="89"/>
      <c r="AP775" s="89"/>
      <c r="AQ775" s="89"/>
      <c r="AR775" s="89"/>
      <c r="AS775" s="89"/>
      <c r="AT775" s="89"/>
      <c r="AU775" s="89"/>
      <c r="AV775" s="89"/>
      <c r="AW775" s="89"/>
      <c r="AX775" s="89"/>
      <c r="AY775" s="89"/>
      <c r="AZ775" s="89"/>
      <c r="BA775" s="89"/>
      <c r="BB775" s="89"/>
      <c r="BC775" s="89"/>
      <c r="BG775" s="89"/>
      <c r="BH775" s="89"/>
      <c r="BI775" s="89"/>
    </row>
    <row r="776" spans="5:61" ht="15.75" customHeight="1" x14ac:dyDescent="0.35">
      <c r="E776" s="89"/>
      <c r="F776" s="89"/>
      <c r="G776" s="89"/>
      <c r="H776" s="89"/>
      <c r="I776" s="89"/>
      <c r="J776" s="89"/>
      <c r="AC776" s="89"/>
      <c r="AF776" s="89"/>
      <c r="AG776" s="89"/>
      <c r="AH776" s="89"/>
      <c r="AI776" s="89"/>
      <c r="AJ776" s="89"/>
      <c r="AK776" s="89"/>
      <c r="AL776" s="89"/>
      <c r="AM776" s="89"/>
      <c r="AN776" s="89"/>
      <c r="AO776" s="89"/>
      <c r="AP776" s="89"/>
      <c r="AQ776" s="89"/>
      <c r="AR776" s="89"/>
      <c r="AS776" s="89"/>
      <c r="AT776" s="89"/>
      <c r="AU776" s="89"/>
      <c r="AV776" s="89"/>
      <c r="AW776" s="89"/>
      <c r="AX776" s="89"/>
      <c r="AY776" s="89"/>
      <c r="AZ776" s="89"/>
      <c r="BA776" s="89"/>
      <c r="BB776" s="89"/>
      <c r="BC776" s="89"/>
      <c r="BG776" s="89"/>
      <c r="BH776" s="89"/>
      <c r="BI776" s="89"/>
    </row>
    <row r="777" spans="5:61" ht="15.75" customHeight="1" x14ac:dyDescent="0.35">
      <c r="E777" s="89"/>
      <c r="F777" s="89"/>
      <c r="G777" s="89"/>
      <c r="H777" s="89"/>
      <c r="I777" s="89"/>
      <c r="J777" s="89"/>
      <c r="AC777" s="89"/>
      <c r="AF777" s="89"/>
      <c r="AG777" s="89"/>
      <c r="AH777" s="89"/>
      <c r="AI777" s="89"/>
      <c r="AJ777" s="89"/>
      <c r="AK777" s="89"/>
      <c r="AL777" s="89"/>
      <c r="AM777" s="89"/>
      <c r="AN777" s="89"/>
      <c r="AO777" s="89"/>
      <c r="AP777" s="89"/>
      <c r="AQ777" s="89"/>
      <c r="AR777" s="89"/>
      <c r="AS777" s="89"/>
      <c r="AT777" s="89"/>
      <c r="AU777" s="89"/>
      <c r="AV777" s="89"/>
      <c r="AW777" s="89"/>
      <c r="AX777" s="89"/>
      <c r="AY777" s="89"/>
      <c r="AZ777" s="89"/>
      <c r="BA777" s="89"/>
      <c r="BB777" s="89"/>
      <c r="BC777" s="89"/>
      <c r="BG777" s="89"/>
      <c r="BH777" s="89"/>
      <c r="BI777" s="89"/>
    </row>
    <row r="778" spans="5:61" ht="15.75" customHeight="1" x14ac:dyDescent="0.35">
      <c r="E778" s="89"/>
      <c r="F778" s="89"/>
      <c r="G778" s="89"/>
      <c r="H778" s="89"/>
      <c r="I778" s="89"/>
      <c r="J778" s="89"/>
      <c r="AC778" s="89"/>
      <c r="AF778" s="89"/>
      <c r="AG778" s="89"/>
      <c r="AH778" s="89"/>
      <c r="AI778" s="89"/>
      <c r="AJ778" s="89"/>
      <c r="AK778" s="89"/>
      <c r="AL778" s="89"/>
      <c r="AM778" s="89"/>
      <c r="AN778" s="89"/>
      <c r="AO778" s="89"/>
      <c r="AP778" s="89"/>
      <c r="AQ778" s="89"/>
      <c r="AR778" s="89"/>
      <c r="AS778" s="89"/>
      <c r="AT778" s="89"/>
      <c r="AU778" s="89"/>
      <c r="AV778" s="89"/>
      <c r="AW778" s="89"/>
      <c r="AX778" s="89"/>
      <c r="AY778" s="89"/>
      <c r="AZ778" s="89"/>
      <c r="BA778" s="89"/>
      <c r="BB778" s="89"/>
      <c r="BC778" s="89"/>
      <c r="BG778" s="89"/>
      <c r="BH778" s="89"/>
      <c r="BI778" s="89"/>
    </row>
    <row r="779" spans="5:61" ht="15.75" customHeight="1" x14ac:dyDescent="0.35">
      <c r="E779" s="89"/>
      <c r="F779" s="89"/>
      <c r="G779" s="89"/>
      <c r="H779" s="89"/>
      <c r="I779" s="89"/>
      <c r="J779" s="89"/>
      <c r="AC779" s="89"/>
      <c r="AF779" s="89"/>
      <c r="AG779" s="89"/>
      <c r="AH779" s="89"/>
      <c r="AI779" s="89"/>
      <c r="AJ779" s="89"/>
      <c r="AK779" s="89"/>
      <c r="AL779" s="89"/>
      <c r="AM779" s="89"/>
      <c r="AN779" s="89"/>
      <c r="AO779" s="89"/>
      <c r="AP779" s="89"/>
      <c r="AQ779" s="89"/>
      <c r="AR779" s="89"/>
      <c r="AS779" s="89"/>
      <c r="AT779" s="89"/>
      <c r="AU779" s="89"/>
      <c r="AV779" s="89"/>
      <c r="AW779" s="89"/>
      <c r="AX779" s="89"/>
      <c r="AY779" s="89"/>
      <c r="AZ779" s="89"/>
      <c r="BA779" s="89"/>
      <c r="BB779" s="89"/>
      <c r="BC779" s="89"/>
      <c r="BG779" s="89"/>
      <c r="BH779" s="89"/>
      <c r="BI779" s="89"/>
    </row>
    <row r="780" spans="5:61" ht="15.75" customHeight="1" x14ac:dyDescent="0.35">
      <c r="E780" s="89"/>
      <c r="F780" s="89"/>
      <c r="G780" s="89"/>
      <c r="H780" s="89"/>
      <c r="I780" s="89"/>
      <c r="J780" s="89"/>
      <c r="AC780" s="89"/>
      <c r="AF780" s="89"/>
      <c r="AG780" s="89"/>
      <c r="AH780" s="89"/>
      <c r="AI780" s="89"/>
      <c r="AJ780" s="89"/>
      <c r="AK780" s="89"/>
      <c r="AL780" s="89"/>
      <c r="AM780" s="89"/>
      <c r="AN780" s="89"/>
      <c r="AO780" s="89"/>
      <c r="AP780" s="89"/>
      <c r="AQ780" s="89"/>
      <c r="AR780" s="89"/>
      <c r="AS780" s="89"/>
      <c r="AT780" s="89"/>
      <c r="AU780" s="89"/>
      <c r="AV780" s="89"/>
      <c r="AW780" s="89"/>
      <c r="AX780" s="89"/>
      <c r="AY780" s="89"/>
      <c r="AZ780" s="89"/>
      <c r="BA780" s="89"/>
      <c r="BB780" s="89"/>
      <c r="BC780" s="89"/>
      <c r="BG780" s="89"/>
      <c r="BH780" s="89"/>
      <c r="BI780" s="89"/>
    </row>
    <row r="781" spans="5:61" ht="15.75" customHeight="1" x14ac:dyDescent="0.35">
      <c r="E781" s="89"/>
      <c r="F781" s="89"/>
      <c r="G781" s="89"/>
      <c r="H781" s="89"/>
      <c r="I781" s="89"/>
      <c r="J781" s="89"/>
      <c r="AC781" s="89"/>
      <c r="AF781" s="89"/>
      <c r="AG781" s="89"/>
      <c r="AH781" s="89"/>
      <c r="AI781" s="89"/>
      <c r="AJ781" s="89"/>
      <c r="AK781" s="89"/>
      <c r="AL781" s="89"/>
      <c r="AM781" s="89"/>
      <c r="AN781" s="89"/>
      <c r="AO781" s="89"/>
      <c r="AP781" s="89"/>
      <c r="AQ781" s="89"/>
      <c r="AR781" s="89"/>
      <c r="AS781" s="89"/>
      <c r="AT781" s="89"/>
      <c r="AU781" s="89"/>
      <c r="AV781" s="89"/>
      <c r="AW781" s="89"/>
      <c r="AX781" s="89"/>
      <c r="AY781" s="89"/>
      <c r="AZ781" s="89"/>
      <c r="BA781" s="89"/>
      <c r="BB781" s="89"/>
      <c r="BC781" s="89"/>
      <c r="BG781" s="89"/>
      <c r="BH781" s="89"/>
      <c r="BI781" s="89"/>
    </row>
    <row r="782" spans="5:61" ht="15.75" customHeight="1" x14ac:dyDescent="0.35">
      <c r="E782" s="89"/>
      <c r="F782" s="89"/>
      <c r="G782" s="89"/>
      <c r="H782" s="89"/>
      <c r="I782" s="89"/>
      <c r="J782" s="89"/>
      <c r="AC782" s="89"/>
      <c r="AF782" s="89"/>
      <c r="AG782" s="89"/>
      <c r="AH782" s="89"/>
      <c r="AI782" s="89"/>
      <c r="AJ782" s="89"/>
      <c r="AK782" s="89"/>
      <c r="AL782" s="89"/>
      <c r="AM782" s="89"/>
      <c r="AN782" s="89"/>
      <c r="AO782" s="89"/>
      <c r="AP782" s="89"/>
      <c r="AQ782" s="89"/>
      <c r="AR782" s="89"/>
      <c r="AS782" s="89"/>
      <c r="AT782" s="89"/>
      <c r="AU782" s="89"/>
      <c r="AV782" s="89"/>
      <c r="AW782" s="89"/>
      <c r="AX782" s="89"/>
      <c r="AY782" s="89"/>
      <c r="AZ782" s="89"/>
      <c r="BA782" s="89"/>
      <c r="BB782" s="89"/>
      <c r="BC782" s="89"/>
      <c r="BG782" s="89"/>
      <c r="BH782" s="89"/>
      <c r="BI782" s="89"/>
    </row>
    <row r="783" spans="5:61" ht="15.75" customHeight="1" x14ac:dyDescent="0.35">
      <c r="E783" s="89"/>
      <c r="F783" s="89"/>
      <c r="G783" s="89"/>
      <c r="H783" s="89"/>
      <c r="I783" s="89"/>
      <c r="J783" s="89"/>
      <c r="AC783" s="89"/>
      <c r="AF783" s="89"/>
      <c r="AG783" s="89"/>
      <c r="AH783" s="89"/>
      <c r="AI783" s="89"/>
      <c r="AJ783" s="89"/>
      <c r="AK783" s="89"/>
      <c r="AL783" s="89"/>
      <c r="AM783" s="89"/>
      <c r="AN783" s="89"/>
      <c r="AO783" s="89"/>
      <c r="AP783" s="89"/>
      <c r="AQ783" s="89"/>
      <c r="AR783" s="89"/>
      <c r="AS783" s="89"/>
      <c r="AT783" s="89"/>
      <c r="AU783" s="89"/>
      <c r="AV783" s="89"/>
      <c r="AW783" s="89"/>
      <c r="AX783" s="89"/>
      <c r="AY783" s="89"/>
      <c r="AZ783" s="89"/>
      <c r="BA783" s="89"/>
      <c r="BB783" s="89"/>
      <c r="BC783" s="89"/>
      <c r="BG783" s="89"/>
      <c r="BH783" s="89"/>
      <c r="BI783" s="89"/>
    </row>
    <row r="784" spans="5:61" ht="15.75" customHeight="1" x14ac:dyDescent="0.35">
      <c r="E784" s="89"/>
      <c r="F784" s="89"/>
      <c r="G784" s="89"/>
      <c r="H784" s="89"/>
      <c r="I784" s="89"/>
      <c r="J784" s="89"/>
      <c r="AC784" s="89"/>
      <c r="AF784" s="89"/>
      <c r="AG784" s="89"/>
      <c r="AH784" s="89"/>
      <c r="AI784" s="89"/>
      <c r="AJ784" s="89"/>
      <c r="AK784" s="89"/>
      <c r="AL784" s="89"/>
      <c r="AM784" s="89"/>
      <c r="AN784" s="89"/>
      <c r="AO784" s="89"/>
      <c r="AP784" s="89"/>
      <c r="AQ784" s="89"/>
      <c r="AR784" s="89"/>
      <c r="AS784" s="89"/>
      <c r="AT784" s="89"/>
      <c r="AU784" s="89"/>
      <c r="AV784" s="89"/>
      <c r="AW784" s="89"/>
      <c r="AX784" s="89"/>
      <c r="AY784" s="89"/>
      <c r="AZ784" s="89"/>
      <c r="BA784" s="89"/>
      <c r="BB784" s="89"/>
      <c r="BC784" s="89"/>
      <c r="BG784" s="89"/>
      <c r="BH784" s="89"/>
      <c r="BI784" s="89"/>
    </row>
    <row r="785" spans="5:61" ht="15.75" customHeight="1" x14ac:dyDescent="0.35">
      <c r="E785" s="89"/>
      <c r="F785" s="89"/>
      <c r="G785" s="89"/>
      <c r="H785" s="89"/>
      <c r="I785" s="89"/>
      <c r="J785" s="89"/>
      <c r="AC785" s="89"/>
      <c r="AF785" s="89"/>
      <c r="AG785" s="89"/>
      <c r="AH785" s="89"/>
      <c r="AI785" s="89"/>
      <c r="AJ785" s="89"/>
      <c r="AK785" s="89"/>
      <c r="AL785" s="89"/>
      <c r="AM785" s="89"/>
      <c r="AN785" s="89"/>
      <c r="AO785" s="89"/>
      <c r="AP785" s="89"/>
      <c r="AQ785" s="89"/>
      <c r="AR785" s="89"/>
      <c r="AS785" s="89"/>
      <c r="AT785" s="89"/>
      <c r="AU785" s="89"/>
      <c r="AV785" s="89"/>
      <c r="AW785" s="89"/>
      <c r="AX785" s="89"/>
      <c r="AY785" s="89"/>
      <c r="AZ785" s="89"/>
      <c r="BA785" s="89"/>
      <c r="BB785" s="89"/>
      <c r="BC785" s="89"/>
      <c r="BG785" s="89"/>
      <c r="BH785" s="89"/>
      <c r="BI785" s="89"/>
    </row>
    <row r="786" spans="5:61" ht="15.75" customHeight="1" x14ac:dyDescent="0.35">
      <c r="E786" s="89"/>
      <c r="F786" s="89"/>
      <c r="G786" s="89"/>
      <c r="H786" s="89"/>
      <c r="I786" s="89"/>
      <c r="J786" s="89"/>
      <c r="AC786" s="89"/>
      <c r="AF786" s="89"/>
      <c r="AG786" s="89"/>
      <c r="AH786" s="89"/>
      <c r="AI786" s="89"/>
      <c r="AJ786" s="89"/>
      <c r="AK786" s="89"/>
      <c r="AL786" s="89"/>
      <c r="AM786" s="89"/>
      <c r="AN786" s="89"/>
      <c r="AO786" s="89"/>
      <c r="AP786" s="89"/>
      <c r="AQ786" s="89"/>
      <c r="AR786" s="89"/>
      <c r="AS786" s="89"/>
      <c r="AT786" s="89"/>
      <c r="AU786" s="89"/>
      <c r="AV786" s="89"/>
      <c r="AW786" s="89"/>
      <c r="AX786" s="89"/>
      <c r="AY786" s="89"/>
      <c r="AZ786" s="89"/>
      <c r="BA786" s="89"/>
      <c r="BB786" s="89"/>
      <c r="BC786" s="89"/>
      <c r="BG786" s="89"/>
      <c r="BH786" s="89"/>
      <c r="BI786" s="89"/>
    </row>
    <row r="787" spans="5:61" ht="15.75" customHeight="1" x14ac:dyDescent="0.35">
      <c r="E787" s="89"/>
      <c r="F787" s="89"/>
      <c r="G787" s="89"/>
      <c r="H787" s="89"/>
      <c r="I787" s="89"/>
      <c r="J787" s="89"/>
      <c r="AC787" s="89"/>
      <c r="AF787" s="89"/>
      <c r="AG787" s="89"/>
      <c r="AH787" s="89"/>
      <c r="AI787" s="89"/>
      <c r="AJ787" s="89"/>
      <c r="AK787" s="89"/>
      <c r="AL787" s="89"/>
      <c r="AM787" s="89"/>
      <c r="AN787" s="89"/>
      <c r="AO787" s="89"/>
      <c r="AP787" s="89"/>
      <c r="AQ787" s="89"/>
      <c r="AR787" s="89"/>
      <c r="AS787" s="89"/>
      <c r="AT787" s="89"/>
      <c r="AU787" s="89"/>
      <c r="AV787" s="89"/>
      <c r="AW787" s="89"/>
      <c r="AX787" s="89"/>
      <c r="AY787" s="89"/>
      <c r="AZ787" s="89"/>
      <c r="BA787" s="89"/>
      <c r="BB787" s="89"/>
      <c r="BC787" s="89"/>
      <c r="BG787" s="89"/>
      <c r="BH787" s="89"/>
      <c r="BI787" s="89"/>
    </row>
    <row r="788" spans="5:61" ht="15.75" customHeight="1" x14ac:dyDescent="0.35">
      <c r="E788" s="89"/>
      <c r="F788" s="89"/>
      <c r="G788" s="89"/>
      <c r="H788" s="89"/>
      <c r="I788" s="89"/>
      <c r="J788" s="89"/>
      <c r="AC788" s="89"/>
      <c r="AF788" s="89"/>
      <c r="AG788" s="89"/>
      <c r="AH788" s="89"/>
      <c r="AI788" s="89"/>
      <c r="AJ788" s="89"/>
      <c r="AK788" s="89"/>
      <c r="AL788" s="89"/>
      <c r="AM788" s="89"/>
      <c r="AN788" s="89"/>
      <c r="AO788" s="89"/>
      <c r="AP788" s="89"/>
      <c r="AQ788" s="89"/>
      <c r="AR788" s="89"/>
      <c r="AS788" s="89"/>
      <c r="AT788" s="89"/>
      <c r="AU788" s="89"/>
      <c r="AV788" s="89"/>
      <c r="AW788" s="89"/>
      <c r="AX788" s="89"/>
      <c r="AY788" s="89"/>
      <c r="AZ788" s="89"/>
      <c r="BA788" s="89"/>
      <c r="BB788" s="89"/>
      <c r="BC788" s="89"/>
      <c r="BG788" s="89"/>
      <c r="BH788" s="89"/>
      <c r="BI788" s="89"/>
    </row>
    <row r="789" spans="5:61" ht="15.75" customHeight="1" x14ac:dyDescent="0.35">
      <c r="E789" s="89"/>
      <c r="F789" s="89"/>
      <c r="G789" s="89"/>
      <c r="H789" s="89"/>
      <c r="I789" s="89"/>
      <c r="J789" s="89"/>
      <c r="AC789" s="89"/>
      <c r="AF789" s="89"/>
      <c r="AG789" s="89"/>
      <c r="AH789" s="89"/>
      <c r="AI789" s="89"/>
      <c r="AJ789" s="89"/>
      <c r="AK789" s="89"/>
      <c r="AL789" s="89"/>
      <c r="AM789" s="89"/>
      <c r="AN789" s="89"/>
      <c r="AO789" s="89"/>
      <c r="AP789" s="89"/>
      <c r="AQ789" s="89"/>
      <c r="AR789" s="89"/>
      <c r="AS789" s="89"/>
      <c r="AT789" s="89"/>
      <c r="AU789" s="89"/>
      <c r="AV789" s="89"/>
      <c r="AW789" s="89"/>
      <c r="AX789" s="89"/>
      <c r="AY789" s="89"/>
      <c r="AZ789" s="89"/>
      <c r="BA789" s="89"/>
      <c r="BB789" s="89"/>
      <c r="BC789" s="89"/>
      <c r="BG789" s="89"/>
      <c r="BH789" s="89"/>
      <c r="BI789" s="89"/>
    </row>
    <row r="790" spans="5:61" ht="15.75" customHeight="1" x14ac:dyDescent="0.35">
      <c r="E790" s="89"/>
      <c r="F790" s="89"/>
      <c r="G790" s="89"/>
      <c r="H790" s="89"/>
      <c r="I790" s="89"/>
      <c r="J790" s="89"/>
      <c r="AC790" s="89"/>
      <c r="AF790" s="89"/>
      <c r="AG790" s="89"/>
      <c r="AH790" s="89"/>
      <c r="AI790" s="89"/>
      <c r="AJ790" s="89"/>
      <c r="AK790" s="89"/>
      <c r="AL790" s="89"/>
      <c r="AM790" s="89"/>
      <c r="AN790" s="89"/>
      <c r="AO790" s="89"/>
      <c r="AP790" s="89"/>
      <c r="AQ790" s="89"/>
      <c r="AR790" s="89"/>
      <c r="AS790" s="89"/>
      <c r="AT790" s="89"/>
      <c r="AU790" s="89"/>
      <c r="AV790" s="89"/>
      <c r="AW790" s="89"/>
      <c r="AX790" s="89"/>
      <c r="AY790" s="89"/>
      <c r="AZ790" s="89"/>
      <c r="BA790" s="89"/>
      <c r="BB790" s="89"/>
      <c r="BC790" s="89"/>
      <c r="BG790" s="89"/>
      <c r="BH790" s="89"/>
      <c r="BI790" s="89"/>
    </row>
    <row r="791" spans="5:61" ht="15.75" customHeight="1" x14ac:dyDescent="0.35">
      <c r="E791" s="89"/>
      <c r="F791" s="89"/>
      <c r="G791" s="89"/>
      <c r="H791" s="89"/>
      <c r="I791" s="89"/>
      <c r="J791" s="89"/>
      <c r="AC791" s="89"/>
      <c r="AF791" s="89"/>
      <c r="AG791" s="89"/>
      <c r="AH791" s="89"/>
      <c r="AI791" s="89"/>
      <c r="AJ791" s="89"/>
      <c r="AK791" s="89"/>
      <c r="AL791" s="89"/>
      <c r="AM791" s="89"/>
      <c r="AN791" s="89"/>
      <c r="AO791" s="89"/>
      <c r="AP791" s="89"/>
      <c r="AQ791" s="89"/>
      <c r="AR791" s="89"/>
      <c r="AS791" s="89"/>
      <c r="AT791" s="89"/>
      <c r="AU791" s="89"/>
      <c r="AV791" s="89"/>
      <c r="AW791" s="89"/>
      <c r="AX791" s="89"/>
      <c r="AY791" s="89"/>
      <c r="AZ791" s="89"/>
      <c r="BA791" s="89"/>
      <c r="BB791" s="89"/>
      <c r="BC791" s="89"/>
      <c r="BG791" s="89"/>
      <c r="BH791" s="89"/>
      <c r="BI791" s="89"/>
    </row>
    <row r="792" spans="5:61" ht="15.75" customHeight="1" x14ac:dyDescent="0.35">
      <c r="E792" s="89"/>
      <c r="F792" s="89"/>
      <c r="G792" s="89"/>
      <c r="H792" s="89"/>
      <c r="I792" s="89"/>
      <c r="J792" s="89"/>
      <c r="AC792" s="89"/>
      <c r="AF792" s="89"/>
      <c r="AG792" s="89"/>
      <c r="AH792" s="89"/>
      <c r="AI792" s="89"/>
      <c r="AJ792" s="89"/>
      <c r="AK792" s="89"/>
      <c r="AL792" s="89"/>
      <c r="AM792" s="89"/>
      <c r="AN792" s="89"/>
      <c r="AO792" s="89"/>
      <c r="AP792" s="89"/>
      <c r="AQ792" s="89"/>
      <c r="AR792" s="89"/>
      <c r="AS792" s="89"/>
      <c r="AT792" s="89"/>
      <c r="AU792" s="89"/>
      <c r="AV792" s="89"/>
      <c r="AW792" s="89"/>
      <c r="AX792" s="89"/>
      <c r="AY792" s="89"/>
      <c r="AZ792" s="89"/>
      <c r="BA792" s="89"/>
      <c r="BB792" s="89"/>
      <c r="BC792" s="89"/>
      <c r="BG792" s="89"/>
      <c r="BH792" s="89"/>
      <c r="BI792" s="89"/>
    </row>
    <row r="793" spans="5:61" ht="15.75" customHeight="1" x14ac:dyDescent="0.35">
      <c r="E793" s="89"/>
      <c r="F793" s="89"/>
      <c r="G793" s="89"/>
      <c r="H793" s="89"/>
      <c r="I793" s="89"/>
      <c r="J793" s="89"/>
      <c r="AC793" s="89"/>
      <c r="AF793" s="89"/>
      <c r="AG793" s="89"/>
      <c r="AH793" s="89"/>
      <c r="AI793" s="89"/>
      <c r="AJ793" s="89"/>
      <c r="AK793" s="89"/>
      <c r="AL793" s="89"/>
      <c r="AM793" s="89"/>
      <c r="AN793" s="89"/>
      <c r="AO793" s="89"/>
      <c r="AP793" s="89"/>
      <c r="AQ793" s="89"/>
      <c r="AR793" s="89"/>
      <c r="AS793" s="89"/>
      <c r="AT793" s="89"/>
      <c r="AU793" s="89"/>
      <c r="AV793" s="89"/>
      <c r="AW793" s="89"/>
      <c r="AX793" s="89"/>
      <c r="AY793" s="89"/>
      <c r="AZ793" s="89"/>
      <c r="BA793" s="89"/>
      <c r="BB793" s="89"/>
      <c r="BC793" s="89"/>
      <c r="BG793" s="89"/>
      <c r="BH793" s="89"/>
      <c r="BI793" s="89"/>
    </row>
    <row r="794" spans="5:61" ht="15.75" customHeight="1" x14ac:dyDescent="0.35">
      <c r="E794" s="89"/>
      <c r="F794" s="89"/>
      <c r="G794" s="89"/>
      <c r="H794" s="89"/>
      <c r="I794" s="89"/>
      <c r="J794" s="89"/>
      <c r="AC794" s="89"/>
      <c r="AF794" s="89"/>
      <c r="AG794" s="89"/>
      <c r="AH794" s="89"/>
      <c r="AI794" s="89"/>
      <c r="AJ794" s="89"/>
      <c r="AK794" s="89"/>
      <c r="AL794" s="89"/>
      <c r="AM794" s="89"/>
      <c r="AN794" s="89"/>
      <c r="AO794" s="89"/>
      <c r="AP794" s="89"/>
      <c r="AQ794" s="89"/>
      <c r="AR794" s="89"/>
      <c r="AS794" s="89"/>
      <c r="AT794" s="89"/>
      <c r="AU794" s="89"/>
      <c r="AV794" s="89"/>
      <c r="AW794" s="89"/>
      <c r="AX794" s="89"/>
      <c r="AY794" s="89"/>
      <c r="AZ794" s="89"/>
      <c r="BA794" s="89"/>
      <c r="BB794" s="89"/>
      <c r="BC794" s="89"/>
      <c r="BG794" s="89"/>
      <c r="BH794" s="89"/>
      <c r="BI794" s="89"/>
    </row>
    <row r="795" spans="5:61" ht="15.75" customHeight="1" x14ac:dyDescent="0.35">
      <c r="E795" s="89"/>
      <c r="F795" s="89"/>
      <c r="G795" s="89"/>
      <c r="H795" s="89"/>
      <c r="I795" s="89"/>
      <c r="J795" s="89"/>
      <c r="AC795" s="89"/>
      <c r="AF795" s="89"/>
      <c r="AG795" s="89"/>
      <c r="AH795" s="89"/>
      <c r="AI795" s="89"/>
      <c r="AJ795" s="89"/>
      <c r="AK795" s="89"/>
      <c r="AL795" s="89"/>
      <c r="AM795" s="89"/>
      <c r="AN795" s="89"/>
      <c r="AO795" s="89"/>
      <c r="AP795" s="89"/>
      <c r="AQ795" s="89"/>
      <c r="AR795" s="89"/>
      <c r="AS795" s="89"/>
      <c r="AT795" s="89"/>
      <c r="AU795" s="89"/>
      <c r="AV795" s="89"/>
      <c r="AW795" s="89"/>
      <c r="AX795" s="89"/>
      <c r="AY795" s="89"/>
      <c r="AZ795" s="89"/>
      <c r="BA795" s="89"/>
      <c r="BB795" s="89"/>
      <c r="BC795" s="89"/>
      <c r="BG795" s="89"/>
      <c r="BH795" s="89"/>
      <c r="BI795" s="89"/>
    </row>
    <row r="796" spans="5:61" ht="15.75" customHeight="1" x14ac:dyDescent="0.35">
      <c r="E796" s="89"/>
      <c r="F796" s="89"/>
      <c r="G796" s="89"/>
      <c r="H796" s="89"/>
      <c r="I796" s="89"/>
      <c r="J796" s="89"/>
      <c r="AC796" s="89"/>
      <c r="AF796" s="89"/>
      <c r="AG796" s="89"/>
      <c r="AH796" s="89"/>
      <c r="AI796" s="89"/>
      <c r="AJ796" s="89"/>
      <c r="AK796" s="89"/>
      <c r="AL796" s="89"/>
      <c r="AM796" s="89"/>
      <c r="AN796" s="89"/>
      <c r="AO796" s="89"/>
      <c r="AP796" s="89"/>
      <c r="AQ796" s="89"/>
      <c r="AR796" s="89"/>
      <c r="AS796" s="89"/>
      <c r="AT796" s="89"/>
      <c r="AU796" s="89"/>
      <c r="AV796" s="89"/>
      <c r="AW796" s="89"/>
      <c r="AX796" s="89"/>
      <c r="AY796" s="89"/>
      <c r="AZ796" s="89"/>
      <c r="BA796" s="89"/>
      <c r="BB796" s="89"/>
      <c r="BC796" s="89"/>
      <c r="BG796" s="89"/>
      <c r="BH796" s="89"/>
      <c r="BI796" s="89"/>
    </row>
    <row r="797" spans="5:61" ht="15.75" customHeight="1" x14ac:dyDescent="0.35">
      <c r="E797" s="89"/>
      <c r="F797" s="89"/>
      <c r="G797" s="89"/>
      <c r="H797" s="89"/>
      <c r="I797" s="89"/>
      <c r="J797" s="89"/>
      <c r="AC797" s="89"/>
      <c r="AF797" s="89"/>
      <c r="AG797" s="89"/>
      <c r="AH797" s="89"/>
      <c r="AI797" s="89"/>
      <c r="AJ797" s="89"/>
      <c r="AK797" s="89"/>
      <c r="AL797" s="89"/>
      <c r="AM797" s="89"/>
      <c r="AN797" s="89"/>
      <c r="AO797" s="89"/>
      <c r="AP797" s="89"/>
      <c r="AQ797" s="89"/>
      <c r="AR797" s="89"/>
      <c r="AS797" s="89"/>
      <c r="AT797" s="89"/>
      <c r="AU797" s="89"/>
      <c r="AV797" s="89"/>
      <c r="AW797" s="89"/>
      <c r="AX797" s="89"/>
      <c r="AY797" s="89"/>
      <c r="AZ797" s="89"/>
      <c r="BA797" s="89"/>
      <c r="BB797" s="89"/>
      <c r="BC797" s="89"/>
      <c r="BG797" s="89"/>
      <c r="BH797" s="89"/>
      <c r="BI797" s="89"/>
    </row>
    <row r="798" spans="5:61" ht="15.75" customHeight="1" x14ac:dyDescent="0.35">
      <c r="E798" s="89"/>
      <c r="F798" s="89"/>
      <c r="G798" s="89"/>
      <c r="H798" s="89"/>
      <c r="I798" s="89"/>
      <c r="J798" s="89"/>
      <c r="AC798" s="89"/>
      <c r="AF798" s="89"/>
      <c r="AG798" s="89"/>
      <c r="AH798" s="89"/>
      <c r="AI798" s="89"/>
      <c r="AJ798" s="89"/>
      <c r="AK798" s="89"/>
      <c r="AL798" s="89"/>
      <c r="AM798" s="89"/>
      <c r="AN798" s="89"/>
      <c r="AO798" s="89"/>
      <c r="AP798" s="89"/>
      <c r="AQ798" s="89"/>
      <c r="AR798" s="89"/>
      <c r="AS798" s="89"/>
      <c r="AT798" s="89"/>
      <c r="AU798" s="89"/>
      <c r="AV798" s="89"/>
      <c r="AW798" s="89"/>
      <c r="AX798" s="89"/>
      <c r="AY798" s="89"/>
      <c r="AZ798" s="89"/>
      <c r="BA798" s="89"/>
      <c r="BB798" s="89"/>
      <c r="BC798" s="89"/>
      <c r="BG798" s="89"/>
      <c r="BH798" s="89"/>
      <c r="BI798" s="89"/>
    </row>
    <row r="799" spans="5:61" ht="15.75" customHeight="1" x14ac:dyDescent="0.35">
      <c r="E799" s="89"/>
      <c r="F799" s="89"/>
      <c r="G799" s="89"/>
      <c r="H799" s="89"/>
      <c r="I799" s="89"/>
      <c r="J799" s="89"/>
      <c r="AC799" s="89"/>
      <c r="AF799" s="89"/>
      <c r="AG799" s="89"/>
      <c r="AH799" s="89"/>
      <c r="AI799" s="89"/>
      <c r="AJ799" s="89"/>
      <c r="AK799" s="89"/>
      <c r="AL799" s="89"/>
      <c r="AM799" s="89"/>
      <c r="AN799" s="89"/>
      <c r="AO799" s="89"/>
      <c r="AP799" s="89"/>
      <c r="AQ799" s="89"/>
      <c r="AR799" s="89"/>
      <c r="AS799" s="89"/>
      <c r="AT799" s="89"/>
      <c r="AU799" s="89"/>
      <c r="AV799" s="89"/>
      <c r="AW799" s="89"/>
      <c r="AX799" s="89"/>
      <c r="AY799" s="89"/>
      <c r="AZ799" s="89"/>
      <c r="BA799" s="89"/>
      <c r="BB799" s="89"/>
      <c r="BC799" s="89"/>
      <c r="BG799" s="89"/>
      <c r="BH799" s="89"/>
      <c r="BI799" s="89"/>
    </row>
    <row r="800" spans="5:61" ht="15.75" customHeight="1" x14ac:dyDescent="0.35">
      <c r="E800" s="89"/>
      <c r="F800" s="89"/>
      <c r="G800" s="89"/>
      <c r="H800" s="89"/>
      <c r="I800" s="89"/>
      <c r="J800" s="89"/>
      <c r="AC800" s="89"/>
      <c r="AF800" s="89"/>
      <c r="AG800" s="89"/>
      <c r="AH800" s="89"/>
      <c r="AI800" s="89"/>
      <c r="AJ800" s="89"/>
      <c r="AK800" s="89"/>
      <c r="AL800" s="89"/>
      <c r="AM800" s="89"/>
      <c r="AN800" s="89"/>
      <c r="AO800" s="89"/>
      <c r="AP800" s="89"/>
      <c r="AQ800" s="89"/>
      <c r="AR800" s="89"/>
      <c r="AS800" s="89"/>
      <c r="AT800" s="89"/>
      <c r="AU800" s="89"/>
      <c r="AV800" s="89"/>
      <c r="AW800" s="89"/>
      <c r="AX800" s="89"/>
      <c r="AY800" s="89"/>
      <c r="AZ800" s="89"/>
      <c r="BA800" s="89"/>
      <c r="BB800" s="89"/>
      <c r="BC800" s="89"/>
      <c r="BG800" s="89"/>
      <c r="BH800" s="89"/>
      <c r="BI800" s="89"/>
    </row>
    <row r="801" spans="5:61" ht="15.75" customHeight="1" x14ac:dyDescent="0.35">
      <c r="E801" s="89"/>
      <c r="F801" s="89"/>
      <c r="G801" s="89"/>
      <c r="H801" s="89"/>
      <c r="I801" s="89"/>
      <c r="J801" s="89"/>
      <c r="AC801" s="89"/>
      <c r="AF801" s="89"/>
      <c r="AG801" s="89"/>
      <c r="AH801" s="89"/>
      <c r="AI801" s="89"/>
      <c r="AJ801" s="89"/>
      <c r="AK801" s="89"/>
      <c r="AL801" s="89"/>
      <c r="AM801" s="89"/>
      <c r="AN801" s="89"/>
      <c r="AO801" s="89"/>
      <c r="AP801" s="89"/>
      <c r="AQ801" s="89"/>
      <c r="AR801" s="89"/>
      <c r="AS801" s="89"/>
      <c r="AT801" s="89"/>
      <c r="AU801" s="89"/>
      <c r="AV801" s="89"/>
      <c r="AW801" s="89"/>
      <c r="AX801" s="89"/>
      <c r="AY801" s="89"/>
      <c r="AZ801" s="89"/>
      <c r="BA801" s="89"/>
      <c r="BB801" s="89"/>
      <c r="BC801" s="89"/>
      <c r="BG801" s="89"/>
      <c r="BH801" s="89"/>
      <c r="BI801" s="89"/>
    </row>
    <row r="802" spans="5:61" ht="15.75" customHeight="1" x14ac:dyDescent="0.35">
      <c r="E802" s="89"/>
      <c r="F802" s="89"/>
      <c r="G802" s="89"/>
      <c r="H802" s="89"/>
      <c r="I802" s="89"/>
      <c r="J802" s="89"/>
      <c r="AC802" s="89"/>
      <c r="AF802" s="89"/>
      <c r="AG802" s="89"/>
      <c r="AH802" s="89"/>
      <c r="AI802" s="89"/>
      <c r="AJ802" s="89"/>
      <c r="AK802" s="89"/>
      <c r="AL802" s="89"/>
      <c r="AM802" s="89"/>
      <c r="AN802" s="89"/>
      <c r="AO802" s="89"/>
      <c r="AP802" s="89"/>
      <c r="AQ802" s="89"/>
      <c r="AR802" s="89"/>
      <c r="AS802" s="89"/>
      <c r="AT802" s="89"/>
      <c r="AU802" s="89"/>
      <c r="AV802" s="89"/>
      <c r="AW802" s="89"/>
      <c r="AX802" s="89"/>
      <c r="AY802" s="89"/>
      <c r="AZ802" s="89"/>
      <c r="BA802" s="89"/>
      <c r="BB802" s="89"/>
      <c r="BC802" s="89"/>
      <c r="BG802" s="89"/>
      <c r="BH802" s="89"/>
      <c r="BI802" s="89"/>
    </row>
    <row r="803" spans="5:61" ht="15.75" customHeight="1" x14ac:dyDescent="0.35">
      <c r="E803" s="89"/>
      <c r="F803" s="89"/>
      <c r="G803" s="89"/>
      <c r="H803" s="89"/>
      <c r="I803" s="89"/>
      <c r="J803" s="89"/>
      <c r="AC803" s="89"/>
      <c r="AF803" s="89"/>
      <c r="AG803" s="89"/>
      <c r="AH803" s="89"/>
      <c r="AI803" s="89"/>
      <c r="AJ803" s="89"/>
      <c r="AK803" s="89"/>
      <c r="AL803" s="89"/>
      <c r="AM803" s="89"/>
      <c r="AN803" s="89"/>
      <c r="AO803" s="89"/>
      <c r="AP803" s="89"/>
      <c r="AQ803" s="89"/>
      <c r="AR803" s="89"/>
      <c r="AS803" s="89"/>
      <c r="AT803" s="89"/>
      <c r="AU803" s="89"/>
      <c r="AV803" s="89"/>
      <c r="AW803" s="89"/>
      <c r="AX803" s="89"/>
      <c r="AY803" s="89"/>
      <c r="AZ803" s="89"/>
      <c r="BA803" s="89"/>
      <c r="BB803" s="89"/>
      <c r="BC803" s="89"/>
      <c r="BG803" s="89"/>
      <c r="BH803" s="89"/>
      <c r="BI803" s="89"/>
    </row>
    <row r="804" spans="5:61" ht="15.75" customHeight="1" x14ac:dyDescent="0.35">
      <c r="E804" s="89"/>
      <c r="F804" s="89"/>
      <c r="G804" s="89"/>
      <c r="H804" s="89"/>
      <c r="I804" s="89"/>
      <c r="J804" s="89"/>
      <c r="AC804" s="89"/>
      <c r="AF804" s="89"/>
      <c r="AG804" s="89"/>
      <c r="AH804" s="89"/>
      <c r="AI804" s="89"/>
      <c r="AJ804" s="89"/>
      <c r="AK804" s="89"/>
      <c r="AL804" s="89"/>
      <c r="AM804" s="89"/>
      <c r="AN804" s="89"/>
      <c r="AO804" s="89"/>
      <c r="AP804" s="89"/>
      <c r="AQ804" s="89"/>
      <c r="AR804" s="89"/>
      <c r="AS804" s="89"/>
      <c r="AT804" s="89"/>
      <c r="AU804" s="89"/>
      <c r="AV804" s="89"/>
      <c r="AW804" s="89"/>
      <c r="AX804" s="89"/>
      <c r="AY804" s="89"/>
      <c r="AZ804" s="89"/>
      <c r="BA804" s="89"/>
      <c r="BB804" s="89"/>
      <c r="BC804" s="89"/>
      <c r="BG804" s="89"/>
      <c r="BH804" s="89"/>
      <c r="BI804" s="89"/>
    </row>
    <row r="805" spans="5:61" ht="15.75" customHeight="1" x14ac:dyDescent="0.35">
      <c r="E805" s="89"/>
      <c r="F805" s="89"/>
      <c r="G805" s="89"/>
      <c r="H805" s="89"/>
      <c r="I805" s="89"/>
      <c r="J805" s="89"/>
      <c r="AC805" s="89"/>
      <c r="AF805" s="89"/>
      <c r="AG805" s="89"/>
      <c r="AH805" s="89"/>
      <c r="AI805" s="89"/>
      <c r="AJ805" s="89"/>
      <c r="AK805" s="89"/>
      <c r="AL805" s="89"/>
      <c r="AM805" s="89"/>
      <c r="AN805" s="89"/>
      <c r="AO805" s="89"/>
      <c r="AP805" s="89"/>
      <c r="AQ805" s="89"/>
      <c r="AR805" s="89"/>
      <c r="AS805" s="89"/>
      <c r="AT805" s="89"/>
      <c r="AU805" s="89"/>
      <c r="AV805" s="89"/>
      <c r="AW805" s="89"/>
      <c r="AX805" s="89"/>
      <c r="AY805" s="89"/>
      <c r="AZ805" s="89"/>
      <c r="BA805" s="89"/>
      <c r="BB805" s="89"/>
      <c r="BC805" s="89"/>
      <c r="BG805" s="89"/>
      <c r="BH805" s="89"/>
      <c r="BI805" s="89"/>
    </row>
    <row r="806" spans="5:61" ht="15.75" customHeight="1" x14ac:dyDescent="0.35">
      <c r="E806" s="89"/>
      <c r="F806" s="89"/>
      <c r="G806" s="89"/>
      <c r="H806" s="89"/>
      <c r="I806" s="89"/>
      <c r="J806" s="89"/>
      <c r="AC806" s="89"/>
      <c r="AF806" s="89"/>
      <c r="AG806" s="89"/>
      <c r="AH806" s="89"/>
      <c r="AI806" s="89"/>
      <c r="AJ806" s="89"/>
      <c r="AK806" s="89"/>
      <c r="AL806" s="89"/>
      <c r="AM806" s="89"/>
      <c r="AN806" s="89"/>
      <c r="AO806" s="89"/>
      <c r="AP806" s="89"/>
      <c r="AQ806" s="89"/>
      <c r="AR806" s="89"/>
      <c r="AS806" s="89"/>
      <c r="AT806" s="89"/>
      <c r="AU806" s="89"/>
      <c r="AV806" s="89"/>
      <c r="AW806" s="89"/>
      <c r="AX806" s="89"/>
      <c r="AY806" s="89"/>
      <c r="AZ806" s="89"/>
      <c r="BA806" s="89"/>
      <c r="BB806" s="89"/>
      <c r="BC806" s="89"/>
      <c r="BG806" s="89"/>
      <c r="BH806" s="89"/>
      <c r="BI806" s="89"/>
    </row>
    <row r="807" spans="5:61" ht="15.75" customHeight="1" x14ac:dyDescent="0.35">
      <c r="E807" s="89"/>
      <c r="F807" s="89"/>
      <c r="G807" s="89"/>
      <c r="H807" s="89"/>
      <c r="I807" s="89"/>
      <c r="J807" s="89"/>
      <c r="AC807" s="89"/>
      <c r="AF807" s="89"/>
      <c r="AG807" s="89"/>
      <c r="AH807" s="89"/>
      <c r="AI807" s="89"/>
      <c r="AJ807" s="89"/>
      <c r="AK807" s="89"/>
      <c r="AL807" s="89"/>
      <c r="AM807" s="89"/>
      <c r="AN807" s="89"/>
      <c r="AO807" s="89"/>
      <c r="AP807" s="89"/>
      <c r="AQ807" s="89"/>
      <c r="AR807" s="89"/>
      <c r="AS807" s="89"/>
      <c r="AT807" s="89"/>
      <c r="AU807" s="89"/>
      <c r="AV807" s="89"/>
      <c r="AW807" s="89"/>
      <c r="AX807" s="89"/>
      <c r="AY807" s="89"/>
      <c r="AZ807" s="89"/>
      <c r="BA807" s="89"/>
      <c r="BB807" s="89"/>
      <c r="BC807" s="89"/>
      <c r="BG807" s="89"/>
      <c r="BH807" s="89"/>
      <c r="BI807" s="89"/>
    </row>
    <row r="808" spans="5:61" ht="15.75" customHeight="1" x14ac:dyDescent="0.35">
      <c r="E808" s="89"/>
      <c r="F808" s="89"/>
      <c r="G808" s="89"/>
      <c r="H808" s="89"/>
      <c r="I808" s="89"/>
      <c r="J808" s="89"/>
      <c r="AC808" s="89"/>
      <c r="AF808" s="89"/>
      <c r="AG808" s="89"/>
      <c r="AH808" s="89"/>
      <c r="AI808" s="89"/>
      <c r="AJ808" s="89"/>
      <c r="AK808" s="89"/>
      <c r="AL808" s="89"/>
      <c r="AM808" s="89"/>
      <c r="AN808" s="89"/>
      <c r="AO808" s="89"/>
      <c r="AP808" s="89"/>
      <c r="AQ808" s="89"/>
      <c r="AR808" s="89"/>
      <c r="AS808" s="89"/>
      <c r="AT808" s="89"/>
      <c r="AU808" s="89"/>
      <c r="AV808" s="89"/>
      <c r="AW808" s="89"/>
      <c r="AX808" s="89"/>
      <c r="AY808" s="89"/>
      <c r="AZ808" s="89"/>
      <c r="BA808" s="89"/>
      <c r="BB808" s="89"/>
      <c r="BC808" s="89"/>
      <c r="BG808" s="89"/>
      <c r="BH808" s="89"/>
      <c r="BI808" s="89"/>
    </row>
    <row r="809" spans="5:61" ht="15.75" customHeight="1" x14ac:dyDescent="0.35">
      <c r="E809" s="89"/>
      <c r="F809" s="89"/>
      <c r="G809" s="89"/>
      <c r="H809" s="89"/>
      <c r="I809" s="89"/>
      <c r="J809" s="89"/>
      <c r="AC809" s="89"/>
      <c r="AF809" s="89"/>
      <c r="AG809" s="89"/>
      <c r="AH809" s="89"/>
      <c r="AI809" s="89"/>
      <c r="AJ809" s="89"/>
      <c r="AK809" s="89"/>
      <c r="AL809" s="89"/>
      <c r="AM809" s="89"/>
      <c r="AN809" s="89"/>
      <c r="AO809" s="89"/>
      <c r="AP809" s="89"/>
      <c r="AQ809" s="89"/>
      <c r="AR809" s="89"/>
      <c r="AS809" s="89"/>
      <c r="AT809" s="89"/>
      <c r="AU809" s="89"/>
      <c r="AV809" s="89"/>
      <c r="AW809" s="89"/>
      <c r="AX809" s="89"/>
      <c r="AY809" s="89"/>
      <c r="AZ809" s="89"/>
      <c r="BA809" s="89"/>
      <c r="BB809" s="89"/>
      <c r="BC809" s="89"/>
      <c r="BG809" s="89"/>
      <c r="BH809" s="89"/>
      <c r="BI809" s="89"/>
    </row>
    <row r="810" spans="5:61" ht="15.75" customHeight="1" x14ac:dyDescent="0.35">
      <c r="E810" s="89"/>
      <c r="F810" s="89"/>
      <c r="G810" s="89"/>
      <c r="H810" s="89"/>
      <c r="I810" s="89"/>
      <c r="J810" s="89"/>
      <c r="AC810" s="89"/>
      <c r="AF810" s="89"/>
      <c r="AG810" s="89"/>
      <c r="AH810" s="89"/>
      <c r="AI810" s="89"/>
      <c r="AJ810" s="89"/>
      <c r="AK810" s="89"/>
      <c r="AL810" s="89"/>
      <c r="AM810" s="89"/>
      <c r="AN810" s="89"/>
      <c r="AO810" s="89"/>
      <c r="AP810" s="89"/>
      <c r="AQ810" s="89"/>
      <c r="AR810" s="89"/>
      <c r="AS810" s="89"/>
      <c r="AT810" s="89"/>
      <c r="AU810" s="89"/>
      <c r="AV810" s="89"/>
      <c r="AW810" s="89"/>
      <c r="AX810" s="89"/>
      <c r="AY810" s="89"/>
      <c r="AZ810" s="89"/>
      <c r="BA810" s="89"/>
      <c r="BB810" s="89"/>
      <c r="BC810" s="89"/>
      <c r="BG810" s="89"/>
      <c r="BH810" s="89"/>
      <c r="BI810" s="89"/>
    </row>
    <row r="811" spans="5:61" ht="15.75" customHeight="1" x14ac:dyDescent="0.35">
      <c r="E811" s="89"/>
      <c r="F811" s="89"/>
      <c r="G811" s="89"/>
      <c r="H811" s="89"/>
      <c r="I811" s="89"/>
      <c r="J811" s="89"/>
      <c r="AC811" s="89"/>
      <c r="AF811" s="89"/>
      <c r="AG811" s="89"/>
      <c r="AH811" s="89"/>
      <c r="AI811" s="89"/>
      <c r="AJ811" s="89"/>
      <c r="AK811" s="89"/>
      <c r="AL811" s="89"/>
      <c r="AM811" s="89"/>
      <c r="AN811" s="89"/>
      <c r="AO811" s="89"/>
      <c r="AP811" s="89"/>
      <c r="AQ811" s="89"/>
      <c r="AR811" s="89"/>
      <c r="AS811" s="89"/>
      <c r="AT811" s="89"/>
      <c r="AU811" s="89"/>
      <c r="AV811" s="89"/>
      <c r="AW811" s="89"/>
      <c r="AX811" s="89"/>
      <c r="AY811" s="89"/>
      <c r="AZ811" s="89"/>
      <c r="BA811" s="89"/>
      <c r="BB811" s="89"/>
      <c r="BC811" s="89"/>
      <c r="BG811" s="89"/>
      <c r="BH811" s="89"/>
      <c r="BI811" s="89"/>
    </row>
    <row r="812" spans="5:61" ht="15.75" customHeight="1" x14ac:dyDescent="0.35">
      <c r="E812" s="89"/>
      <c r="F812" s="89"/>
      <c r="G812" s="89"/>
      <c r="H812" s="89"/>
      <c r="I812" s="89"/>
      <c r="J812" s="89"/>
      <c r="AC812" s="89"/>
      <c r="AF812" s="89"/>
      <c r="AG812" s="89"/>
      <c r="AH812" s="89"/>
      <c r="AI812" s="89"/>
      <c r="AJ812" s="89"/>
      <c r="AK812" s="89"/>
      <c r="AL812" s="89"/>
      <c r="AM812" s="89"/>
      <c r="AN812" s="89"/>
      <c r="AO812" s="89"/>
      <c r="AP812" s="89"/>
      <c r="AQ812" s="89"/>
      <c r="AR812" s="89"/>
      <c r="AS812" s="89"/>
      <c r="AT812" s="89"/>
      <c r="AU812" s="89"/>
      <c r="AV812" s="89"/>
      <c r="AW812" s="89"/>
      <c r="AX812" s="89"/>
      <c r="AY812" s="89"/>
      <c r="AZ812" s="89"/>
      <c r="BA812" s="89"/>
      <c r="BB812" s="89"/>
      <c r="BC812" s="89"/>
      <c r="BG812" s="89"/>
      <c r="BH812" s="89"/>
      <c r="BI812" s="89"/>
    </row>
    <row r="813" spans="5:61" ht="15.75" customHeight="1" x14ac:dyDescent="0.35">
      <c r="E813" s="89"/>
      <c r="F813" s="89"/>
      <c r="G813" s="89"/>
      <c r="H813" s="89"/>
      <c r="I813" s="89"/>
      <c r="J813" s="89"/>
      <c r="AC813" s="89"/>
      <c r="AF813" s="89"/>
      <c r="AG813" s="89"/>
      <c r="AH813" s="89"/>
      <c r="AI813" s="89"/>
      <c r="AJ813" s="89"/>
      <c r="AK813" s="89"/>
      <c r="AL813" s="89"/>
      <c r="AM813" s="89"/>
      <c r="AN813" s="89"/>
      <c r="AO813" s="89"/>
      <c r="AP813" s="89"/>
      <c r="AQ813" s="89"/>
      <c r="AR813" s="89"/>
      <c r="AS813" s="89"/>
      <c r="AT813" s="89"/>
      <c r="AU813" s="89"/>
      <c r="AV813" s="89"/>
      <c r="AW813" s="89"/>
      <c r="AX813" s="89"/>
      <c r="AY813" s="89"/>
      <c r="AZ813" s="89"/>
      <c r="BA813" s="89"/>
      <c r="BB813" s="89"/>
      <c r="BC813" s="89"/>
      <c r="BG813" s="89"/>
      <c r="BH813" s="89"/>
      <c r="BI813" s="89"/>
    </row>
    <row r="814" spans="5:61" ht="15.75" customHeight="1" x14ac:dyDescent="0.35">
      <c r="E814" s="89"/>
      <c r="F814" s="89"/>
      <c r="G814" s="89"/>
      <c r="H814" s="89"/>
      <c r="I814" s="89"/>
      <c r="J814" s="89"/>
      <c r="AC814" s="89"/>
      <c r="AF814" s="89"/>
      <c r="AG814" s="89"/>
      <c r="AH814" s="89"/>
      <c r="AI814" s="89"/>
      <c r="AJ814" s="89"/>
      <c r="AK814" s="89"/>
      <c r="AL814" s="89"/>
      <c r="AM814" s="89"/>
      <c r="AN814" s="89"/>
      <c r="AO814" s="89"/>
      <c r="AP814" s="89"/>
      <c r="AQ814" s="89"/>
      <c r="AR814" s="89"/>
      <c r="AS814" s="89"/>
      <c r="AT814" s="89"/>
      <c r="AU814" s="89"/>
      <c r="AV814" s="89"/>
      <c r="AW814" s="89"/>
      <c r="AX814" s="89"/>
      <c r="AY814" s="89"/>
      <c r="AZ814" s="89"/>
      <c r="BA814" s="89"/>
      <c r="BB814" s="89"/>
      <c r="BC814" s="89"/>
      <c r="BG814" s="89"/>
      <c r="BH814" s="89"/>
      <c r="BI814" s="89"/>
    </row>
    <row r="815" spans="5:61" ht="15.75" customHeight="1" x14ac:dyDescent="0.35">
      <c r="E815" s="89"/>
      <c r="F815" s="89"/>
      <c r="G815" s="89"/>
      <c r="H815" s="89"/>
      <c r="I815" s="89"/>
      <c r="J815" s="89"/>
      <c r="AC815" s="89"/>
      <c r="AF815" s="89"/>
      <c r="AG815" s="89"/>
      <c r="AH815" s="89"/>
      <c r="AI815" s="89"/>
      <c r="AJ815" s="89"/>
      <c r="AK815" s="89"/>
      <c r="AL815" s="89"/>
      <c r="AM815" s="89"/>
      <c r="AN815" s="89"/>
      <c r="AO815" s="89"/>
      <c r="AP815" s="89"/>
      <c r="AQ815" s="89"/>
      <c r="AR815" s="89"/>
      <c r="AS815" s="89"/>
      <c r="AT815" s="89"/>
      <c r="AU815" s="89"/>
      <c r="AV815" s="89"/>
      <c r="AW815" s="89"/>
      <c r="AX815" s="89"/>
      <c r="AY815" s="89"/>
      <c r="AZ815" s="89"/>
      <c r="BA815" s="89"/>
      <c r="BB815" s="89"/>
      <c r="BC815" s="89"/>
      <c r="BG815" s="89"/>
      <c r="BH815" s="89"/>
      <c r="BI815" s="89"/>
    </row>
    <row r="816" spans="5:61" ht="15.75" customHeight="1" x14ac:dyDescent="0.35">
      <c r="E816" s="89"/>
      <c r="F816" s="89"/>
      <c r="G816" s="89"/>
      <c r="H816" s="89"/>
      <c r="I816" s="89"/>
      <c r="J816" s="89"/>
      <c r="AC816" s="89"/>
      <c r="AF816" s="89"/>
      <c r="AG816" s="89"/>
      <c r="AH816" s="89"/>
      <c r="AI816" s="89"/>
      <c r="AJ816" s="89"/>
      <c r="AK816" s="89"/>
      <c r="AL816" s="89"/>
      <c r="AM816" s="89"/>
      <c r="AN816" s="89"/>
      <c r="AO816" s="89"/>
      <c r="AP816" s="89"/>
      <c r="AQ816" s="89"/>
      <c r="AR816" s="89"/>
      <c r="AS816" s="89"/>
      <c r="AT816" s="89"/>
      <c r="AU816" s="89"/>
      <c r="AV816" s="89"/>
      <c r="AW816" s="89"/>
      <c r="AX816" s="89"/>
      <c r="AY816" s="89"/>
      <c r="AZ816" s="89"/>
      <c r="BA816" s="89"/>
      <c r="BB816" s="89"/>
      <c r="BC816" s="89"/>
      <c r="BG816" s="89"/>
      <c r="BH816" s="89"/>
      <c r="BI816" s="89"/>
    </row>
    <row r="817" spans="5:61" ht="15.75" customHeight="1" x14ac:dyDescent="0.35">
      <c r="E817" s="89"/>
      <c r="F817" s="89"/>
      <c r="G817" s="89"/>
      <c r="H817" s="89"/>
      <c r="I817" s="89"/>
      <c r="J817" s="89"/>
      <c r="AC817" s="89"/>
      <c r="AF817" s="89"/>
      <c r="AG817" s="89"/>
      <c r="AH817" s="89"/>
      <c r="AI817" s="89"/>
      <c r="AJ817" s="89"/>
      <c r="AK817" s="89"/>
      <c r="AL817" s="89"/>
      <c r="AM817" s="89"/>
      <c r="AN817" s="89"/>
      <c r="AO817" s="89"/>
      <c r="AP817" s="89"/>
      <c r="AQ817" s="89"/>
      <c r="AR817" s="89"/>
      <c r="AS817" s="89"/>
      <c r="AT817" s="89"/>
      <c r="AU817" s="89"/>
      <c r="AV817" s="89"/>
      <c r="AW817" s="89"/>
      <c r="AX817" s="89"/>
      <c r="AY817" s="89"/>
      <c r="AZ817" s="89"/>
      <c r="BA817" s="89"/>
      <c r="BB817" s="89"/>
      <c r="BC817" s="89"/>
      <c r="BG817" s="89"/>
      <c r="BH817" s="89"/>
      <c r="BI817" s="89"/>
    </row>
    <row r="818" spans="5:61" ht="15.75" customHeight="1" x14ac:dyDescent="0.35">
      <c r="E818" s="89"/>
      <c r="F818" s="89"/>
      <c r="G818" s="89"/>
      <c r="H818" s="89"/>
      <c r="I818" s="89"/>
      <c r="J818" s="89"/>
      <c r="AC818" s="89"/>
      <c r="AF818" s="89"/>
      <c r="AG818" s="89"/>
      <c r="AH818" s="89"/>
      <c r="AI818" s="89"/>
      <c r="AJ818" s="89"/>
      <c r="AK818" s="89"/>
      <c r="AL818" s="89"/>
      <c r="AM818" s="89"/>
      <c r="AN818" s="89"/>
      <c r="AO818" s="89"/>
      <c r="AP818" s="89"/>
      <c r="AQ818" s="89"/>
      <c r="AR818" s="89"/>
      <c r="AS818" s="89"/>
      <c r="AT818" s="89"/>
      <c r="AU818" s="89"/>
      <c r="AV818" s="89"/>
      <c r="AW818" s="89"/>
      <c r="AX818" s="89"/>
      <c r="AY818" s="89"/>
      <c r="AZ818" s="89"/>
      <c r="BA818" s="89"/>
      <c r="BB818" s="89"/>
      <c r="BC818" s="89"/>
      <c r="BG818" s="89"/>
      <c r="BH818" s="89"/>
      <c r="BI818" s="89"/>
    </row>
    <row r="819" spans="5:61" ht="15.75" customHeight="1" x14ac:dyDescent="0.35">
      <c r="E819" s="89"/>
      <c r="F819" s="89"/>
      <c r="G819" s="89"/>
      <c r="H819" s="89"/>
      <c r="I819" s="89"/>
      <c r="J819" s="89"/>
      <c r="AC819" s="89"/>
      <c r="AF819" s="89"/>
      <c r="AG819" s="89"/>
      <c r="AH819" s="89"/>
      <c r="AI819" s="89"/>
      <c r="AJ819" s="89"/>
      <c r="AK819" s="89"/>
      <c r="AL819" s="89"/>
      <c r="AM819" s="89"/>
      <c r="AN819" s="89"/>
      <c r="AO819" s="89"/>
      <c r="AP819" s="89"/>
      <c r="AQ819" s="89"/>
      <c r="AR819" s="89"/>
      <c r="AS819" s="89"/>
      <c r="AT819" s="89"/>
      <c r="AU819" s="89"/>
      <c r="AV819" s="89"/>
      <c r="AW819" s="89"/>
      <c r="AX819" s="89"/>
      <c r="AY819" s="89"/>
      <c r="AZ819" s="89"/>
      <c r="BA819" s="89"/>
      <c r="BB819" s="89"/>
      <c r="BC819" s="89"/>
      <c r="BG819" s="89"/>
      <c r="BH819" s="89"/>
      <c r="BI819" s="89"/>
    </row>
    <row r="820" spans="5:61" ht="15.75" customHeight="1" x14ac:dyDescent="0.35">
      <c r="E820" s="89"/>
      <c r="F820" s="89"/>
      <c r="G820" s="89"/>
      <c r="H820" s="89"/>
      <c r="I820" s="89"/>
      <c r="J820" s="89"/>
      <c r="AC820" s="89"/>
      <c r="AF820" s="89"/>
      <c r="AG820" s="89"/>
      <c r="AH820" s="89"/>
      <c r="AI820" s="89"/>
      <c r="AJ820" s="89"/>
      <c r="AK820" s="89"/>
      <c r="AL820" s="89"/>
      <c r="AM820" s="89"/>
      <c r="AN820" s="89"/>
      <c r="AO820" s="89"/>
      <c r="AP820" s="89"/>
      <c r="AQ820" s="89"/>
      <c r="AR820" s="89"/>
      <c r="AS820" s="89"/>
      <c r="AT820" s="89"/>
      <c r="AU820" s="89"/>
      <c r="AV820" s="89"/>
      <c r="AW820" s="89"/>
      <c r="AX820" s="89"/>
      <c r="AY820" s="89"/>
      <c r="AZ820" s="89"/>
      <c r="BA820" s="89"/>
      <c r="BB820" s="89"/>
      <c r="BC820" s="89"/>
      <c r="BG820" s="89"/>
      <c r="BH820" s="89"/>
      <c r="BI820" s="89"/>
    </row>
    <row r="821" spans="5:61" ht="15.75" customHeight="1" x14ac:dyDescent="0.35">
      <c r="E821" s="89"/>
      <c r="F821" s="89"/>
      <c r="G821" s="89"/>
      <c r="H821" s="89"/>
      <c r="I821" s="89"/>
      <c r="J821" s="89"/>
      <c r="AC821" s="89"/>
      <c r="AF821" s="89"/>
      <c r="AG821" s="89"/>
      <c r="AH821" s="89"/>
      <c r="AI821" s="89"/>
      <c r="AJ821" s="89"/>
      <c r="AK821" s="89"/>
      <c r="AL821" s="89"/>
      <c r="AM821" s="89"/>
      <c r="AN821" s="89"/>
      <c r="AO821" s="89"/>
      <c r="AP821" s="89"/>
      <c r="AQ821" s="89"/>
      <c r="AR821" s="89"/>
      <c r="AS821" s="89"/>
      <c r="AT821" s="89"/>
      <c r="AU821" s="89"/>
      <c r="AV821" s="89"/>
      <c r="AW821" s="89"/>
      <c r="AX821" s="89"/>
      <c r="AY821" s="89"/>
      <c r="AZ821" s="89"/>
      <c r="BA821" s="89"/>
      <c r="BB821" s="89"/>
      <c r="BC821" s="89"/>
      <c r="BG821" s="89"/>
      <c r="BH821" s="89"/>
      <c r="BI821" s="89"/>
    </row>
    <row r="822" spans="5:61" ht="15.75" customHeight="1" x14ac:dyDescent="0.35">
      <c r="E822" s="89"/>
      <c r="F822" s="89"/>
      <c r="G822" s="89"/>
      <c r="H822" s="89"/>
      <c r="I822" s="89"/>
      <c r="J822" s="89"/>
      <c r="AC822" s="89"/>
      <c r="AF822" s="89"/>
      <c r="AG822" s="89"/>
      <c r="AH822" s="89"/>
      <c r="AI822" s="89"/>
      <c r="AJ822" s="89"/>
      <c r="AK822" s="89"/>
      <c r="AL822" s="89"/>
      <c r="AM822" s="89"/>
      <c r="AN822" s="89"/>
      <c r="AO822" s="89"/>
      <c r="AP822" s="89"/>
      <c r="AQ822" s="89"/>
      <c r="AR822" s="89"/>
      <c r="AS822" s="89"/>
      <c r="AT822" s="89"/>
      <c r="AU822" s="89"/>
      <c r="AV822" s="89"/>
      <c r="AW822" s="89"/>
      <c r="AX822" s="89"/>
      <c r="AY822" s="89"/>
      <c r="AZ822" s="89"/>
      <c r="BA822" s="89"/>
      <c r="BB822" s="89"/>
      <c r="BC822" s="89"/>
      <c r="BG822" s="89"/>
      <c r="BH822" s="89"/>
      <c r="BI822" s="89"/>
    </row>
    <row r="823" spans="5:61" ht="15.75" customHeight="1" x14ac:dyDescent="0.35">
      <c r="E823" s="89"/>
      <c r="F823" s="89"/>
      <c r="G823" s="89"/>
      <c r="H823" s="89"/>
      <c r="I823" s="89"/>
      <c r="J823" s="89"/>
      <c r="AC823" s="89"/>
      <c r="AF823" s="89"/>
      <c r="AG823" s="89"/>
      <c r="AH823" s="89"/>
      <c r="AI823" s="89"/>
      <c r="AJ823" s="89"/>
      <c r="AK823" s="89"/>
      <c r="AL823" s="89"/>
      <c r="AM823" s="89"/>
      <c r="AN823" s="89"/>
      <c r="AO823" s="89"/>
      <c r="AP823" s="89"/>
      <c r="AQ823" s="89"/>
      <c r="AR823" s="89"/>
      <c r="AS823" s="89"/>
      <c r="AT823" s="89"/>
      <c r="AU823" s="89"/>
      <c r="AV823" s="89"/>
      <c r="AW823" s="89"/>
      <c r="AX823" s="89"/>
      <c r="AY823" s="89"/>
      <c r="AZ823" s="89"/>
      <c r="BA823" s="89"/>
      <c r="BB823" s="89"/>
      <c r="BC823" s="89"/>
      <c r="BG823" s="89"/>
      <c r="BH823" s="89"/>
      <c r="BI823" s="89"/>
    </row>
    <row r="824" spans="5:61" ht="15.75" customHeight="1" x14ac:dyDescent="0.35">
      <c r="E824" s="89"/>
      <c r="F824" s="89"/>
      <c r="G824" s="89"/>
      <c r="H824" s="89"/>
      <c r="I824" s="89"/>
      <c r="J824" s="89"/>
      <c r="AC824" s="89"/>
      <c r="AF824" s="89"/>
      <c r="AG824" s="89"/>
      <c r="AH824" s="89"/>
      <c r="AI824" s="89"/>
      <c r="AJ824" s="89"/>
      <c r="AK824" s="89"/>
      <c r="AL824" s="89"/>
      <c r="AM824" s="89"/>
      <c r="AN824" s="89"/>
      <c r="AO824" s="89"/>
      <c r="AP824" s="89"/>
      <c r="AQ824" s="89"/>
      <c r="AR824" s="89"/>
      <c r="AS824" s="89"/>
      <c r="AT824" s="89"/>
      <c r="AU824" s="89"/>
      <c r="AV824" s="89"/>
      <c r="AW824" s="89"/>
      <c r="AX824" s="89"/>
      <c r="AY824" s="89"/>
      <c r="AZ824" s="89"/>
      <c r="BA824" s="89"/>
      <c r="BB824" s="89"/>
      <c r="BC824" s="89"/>
      <c r="BG824" s="89"/>
      <c r="BH824" s="89"/>
      <c r="BI824" s="89"/>
    </row>
    <row r="825" spans="5:61" ht="15.75" customHeight="1" x14ac:dyDescent="0.35">
      <c r="E825" s="89"/>
      <c r="F825" s="89"/>
      <c r="G825" s="89"/>
      <c r="H825" s="89"/>
      <c r="I825" s="89"/>
      <c r="J825" s="89"/>
      <c r="AC825" s="89"/>
      <c r="AF825" s="89"/>
      <c r="AG825" s="89"/>
      <c r="AH825" s="89"/>
      <c r="AI825" s="89"/>
      <c r="AJ825" s="89"/>
      <c r="AK825" s="89"/>
      <c r="AL825" s="89"/>
      <c r="AM825" s="89"/>
      <c r="AN825" s="89"/>
      <c r="AO825" s="89"/>
      <c r="AP825" s="89"/>
      <c r="AQ825" s="89"/>
      <c r="AR825" s="89"/>
      <c r="AS825" s="89"/>
      <c r="AT825" s="89"/>
      <c r="AU825" s="89"/>
      <c r="AV825" s="89"/>
      <c r="AW825" s="89"/>
      <c r="AX825" s="89"/>
      <c r="AY825" s="89"/>
      <c r="AZ825" s="89"/>
      <c r="BA825" s="89"/>
      <c r="BB825" s="89"/>
      <c r="BC825" s="89"/>
      <c r="BG825" s="89"/>
      <c r="BH825" s="89"/>
      <c r="BI825" s="89"/>
    </row>
    <row r="826" spans="5:61" ht="15.75" customHeight="1" x14ac:dyDescent="0.35">
      <c r="E826" s="89"/>
      <c r="F826" s="89"/>
      <c r="G826" s="89"/>
      <c r="H826" s="89"/>
      <c r="I826" s="89"/>
      <c r="J826" s="89"/>
      <c r="AC826" s="89"/>
      <c r="AF826" s="89"/>
      <c r="AG826" s="89"/>
      <c r="AH826" s="89"/>
      <c r="AI826" s="89"/>
      <c r="AJ826" s="89"/>
      <c r="AK826" s="89"/>
      <c r="AL826" s="89"/>
      <c r="AM826" s="89"/>
      <c r="AN826" s="89"/>
      <c r="AO826" s="89"/>
      <c r="AP826" s="89"/>
      <c r="AQ826" s="89"/>
      <c r="AR826" s="89"/>
      <c r="AS826" s="89"/>
      <c r="AT826" s="89"/>
      <c r="AU826" s="89"/>
      <c r="AV826" s="89"/>
      <c r="AW826" s="89"/>
      <c r="AX826" s="89"/>
      <c r="AY826" s="89"/>
      <c r="AZ826" s="89"/>
      <c r="BA826" s="89"/>
      <c r="BB826" s="89"/>
      <c r="BC826" s="89"/>
      <c r="BG826" s="89"/>
      <c r="BH826" s="89"/>
      <c r="BI826" s="89"/>
    </row>
    <row r="827" spans="5:61" ht="15.75" customHeight="1" x14ac:dyDescent="0.35">
      <c r="E827" s="89"/>
      <c r="F827" s="89"/>
      <c r="G827" s="89"/>
      <c r="H827" s="89"/>
      <c r="I827" s="89"/>
      <c r="J827" s="89"/>
      <c r="AC827" s="89"/>
      <c r="AF827" s="89"/>
      <c r="AG827" s="89"/>
      <c r="AH827" s="89"/>
      <c r="AI827" s="89"/>
      <c r="AJ827" s="89"/>
      <c r="AK827" s="89"/>
      <c r="AL827" s="89"/>
      <c r="AM827" s="89"/>
      <c r="AN827" s="89"/>
      <c r="AO827" s="89"/>
      <c r="AP827" s="89"/>
      <c r="AQ827" s="89"/>
      <c r="AR827" s="89"/>
      <c r="AS827" s="89"/>
      <c r="AT827" s="89"/>
      <c r="AU827" s="89"/>
      <c r="AV827" s="89"/>
      <c r="AW827" s="89"/>
      <c r="AX827" s="89"/>
      <c r="AY827" s="89"/>
      <c r="AZ827" s="89"/>
      <c r="BA827" s="89"/>
      <c r="BB827" s="89"/>
      <c r="BC827" s="89"/>
      <c r="BG827" s="89"/>
      <c r="BH827" s="89"/>
      <c r="BI827" s="89"/>
    </row>
    <row r="828" spans="5:61" ht="15.75" customHeight="1" x14ac:dyDescent="0.35">
      <c r="E828" s="89"/>
      <c r="F828" s="89"/>
      <c r="G828" s="89"/>
      <c r="H828" s="89"/>
      <c r="I828" s="89"/>
      <c r="J828" s="89"/>
      <c r="AC828" s="89"/>
      <c r="AF828" s="89"/>
      <c r="AG828" s="89"/>
      <c r="AH828" s="89"/>
      <c r="AI828" s="89"/>
      <c r="AJ828" s="89"/>
      <c r="AK828" s="89"/>
      <c r="AL828" s="89"/>
      <c r="AM828" s="89"/>
      <c r="AN828" s="89"/>
      <c r="AO828" s="89"/>
      <c r="AP828" s="89"/>
      <c r="AQ828" s="89"/>
      <c r="AR828" s="89"/>
      <c r="AS828" s="89"/>
      <c r="AT828" s="89"/>
      <c r="AU828" s="89"/>
      <c r="AV828" s="89"/>
      <c r="AW828" s="89"/>
      <c r="AX828" s="89"/>
      <c r="AY828" s="89"/>
      <c r="AZ828" s="89"/>
      <c r="BA828" s="89"/>
      <c r="BB828" s="89"/>
      <c r="BC828" s="89"/>
      <c r="BG828" s="89"/>
      <c r="BH828" s="89"/>
      <c r="BI828" s="89"/>
    </row>
    <row r="829" spans="5:61" ht="15.75" customHeight="1" x14ac:dyDescent="0.35">
      <c r="E829" s="89"/>
      <c r="F829" s="89"/>
      <c r="G829" s="89"/>
      <c r="H829" s="89"/>
      <c r="I829" s="89"/>
      <c r="J829" s="89"/>
      <c r="AC829" s="89"/>
      <c r="AF829" s="89"/>
      <c r="AG829" s="89"/>
      <c r="AH829" s="89"/>
      <c r="AI829" s="89"/>
      <c r="AJ829" s="89"/>
      <c r="AK829" s="89"/>
      <c r="AL829" s="89"/>
      <c r="AM829" s="89"/>
      <c r="AN829" s="89"/>
      <c r="AO829" s="89"/>
      <c r="AP829" s="89"/>
      <c r="AQ829" s="89"/>
      <c r="AR829" s="89"/>
      <c r="AS829" s="89"/>
      <c r="AT829" s="89"/>
      <c r="AU829" s="89"/>
      <c r="AV829" s="89"/>
      <c r="AW829" s="89"/>
      <c r="AX829" s="89"/>
      <c r="AY829" s="89"/>
      <c r="AZ829" s="89"/>
      <c r="BA829" s="89"/>
      <c r="BB829" s="89"/>
      <c r="BC829" s="89"/>
      <c r="BG829" s="89"/>
      <c r="BH829" s="89"/>
      <c r="BI829" s="89"/>
    </row>
    <row r="830" spans="5:61" ht="15.75" customHeight="1" x14ac:dyDescent="0.35">
      <c r="E830" s="89"/>
      <c r="F830" s="89"/>
      <c r="G830" s="89"/>
      <c r="H830" s="89"/>
      <c r="I830" s="89"/>
      <c r="J830" s="89"/>
      <c r="AC830" s="89"/>
      <c r="AF830" s="89"/>
      <c r="AG830" s="89"/>
      <c r="AH830" s="89"/>
      <c r="AI830" s="89"/>
      <c r="AJ830" s="89"/>
      <c r="AK830" s="89"/>
      <c r="AL830" s="89"/>
      <c r="AM830" s="89"/>
      <c r="AN830" s="89"/>
      <c r="AO830" s="89"/>
      <c r="AP830" s="89"/>
      <c r="AQ830" s="89"/>
      <c r="AR830" s="89"/>
      <c r="AS830" s="89"/>
      <c r="AT830" s="89"/>
      <c r="AU830" s="89"/>
      <c r="AV830" s="89"/>
      <c r="AW830" s="89"/>
      <c r="AX830" s="89"/>
      <c r="AY830" s="89"/>
      <c r="AZ830" s="89"/>
      <c r="BA830" s="89"/>
      <c r="BB830" s="89"/>
      <c r="BC830" s="89"/>
      <c r="BG830" s="89"/>
      <c r="BH830" s="89"/>
      <c r="BI830" s="89"/>
    </row>
    <row r="831" spans="5:61" ht="15.75" customHeight="1" x14ac:dyDescent="0.35">
      <c r="E831" s="89"/>
      <c r="F831" s="89"/>
      <c r="G831" s="89"/>
      <c r="H831" s="89"/>
      <c r="I831" s="89"/>
      <c r="J831" s="89"/>
      <c r="AC831" s="89"/>
      <c r="AF831" s="89"/>
      <c r="AG831" s="89"/>
      <c r="AH831" s="89"/>
      <c r="AI831" s="89"/>
      <c r="AJ831" s="89"/>
      <c r="AK831" s="89"/>
      <c r="AL831" s="89"/>
      <c r="AM831" s="89"/>
      <c r="AN831" s="89"/>
      <c r="AO831" s="89"/>
      <c r="AP831" s="89"/>
      <c r="AQ831" s="89"/>
      <c r="AR831" s="89"/>
      <c r="AS831" s="89"/>
      <c r="AT831" s="89"/>
      <c r="AU831" s="89"/>
      <c r="AV831" s="89"/>
      <c r="AW831" s="89"/>
      <c r="AX831" s="89"/>
      <c r="AY831" s="89"/>
      <c r="AZ831" s="89"/>
      <c r="BA831" s="89"/>
      <c r="BB831" s="89"/>
      <c r="BC831" s="89"/>
      <c r="BG831" s="89"/>
      <c r="BH831" s="89"/>
      <c r="BI831" s="89"/>
    </row>
    <row r="832" spans="5:61" ht="15.75" customHeight="1" x14ac:dyDescent="0.35">
      <c r="E832" s="89"/>
      <c r="F832" s="89"/>
      <c r="G832" s="89"/>
      <c r="H832" s="89"/>
      <c r="I832" s="89"/>
      <c r="J832" s="89"/>
      <c r="AC832" s="89"/>
      <c r="AF832" s="89"/>
      <c r="AG832" s="89"/>
      <c r="AH832" s="89"/>
      <c r="AI832" s="89"/>
      <c r="AJ832" s="89"/>
      <c r="AK832" s="89"/>
      <c r="AL832" s="89"/>
      <c r="AM832" s="89"/>
      <c r="AN832" s="89"/>
      <c r="AO832" s="89"/>
      <c r="AP832" s="89"/>
      <c r="AQ832" s="89"/>
      <c r="AR832" s="89"/>
      <c r="AS832" s="89"/>
      <c r="AT832" s="89"/>
      <c r="AU832" s="89"/>
      <c r="AV832" s="89"/>
      <c r="AW832" s="89"/>
      <c r="AX832" s="89"/>
      <c r="AY832" s="89"/>
      <c r="AZ832" s="89"/>
      <c r="BA832" s="89"/>
      <c r="BB832" s="89"/>
      <c r="BC832" s="89"/>
      <c r="BG832" s="89"/>
      <c r="BH832" s="89"/>
      <c r="BI832" s="89"/>
    </row>
    <row r="833" spans="5:61" ht="15.75" customHeight="1" x14ac:dyDescent="0.35">
      <c r="E833" s="89"/>
      <c r="F833" s="89"/>
      <c r="G833" s="89"/>
      <c r="H833" s="89"/>
      <c r="I833" s="89"/>
      <c r="J833" s="89"/>
      <c r="AC833" s="89"/>
      <c r="AF833" s="89"/>
      <c r="AG833" s="89"/>
      <c r="AH833" s="89"/>
      <c r="AI833" s="89"/>
      <c r="AJ833" s="89"/>
      <c r="AK833" s="89"/>
      <c r="AL833" s="89"/>
      <c r="AM833" s="89"/>
      <c r="AN833" s="89"/>
      <c r="AO833" s="89"/>
      <c r="AP833" s="89"/>
      <c r="AQ833" s="89"/>
      <c r="AR833" s="89"/>
      <c r="AS833" s="89"/>
      <c r="AT833" s="89"/>
      <c r="AU833" s="89"/>
      <c r="AV833" s="89"/>
      <c r="AW833" s="89"/>
      <c r="AX833" s="89"/>
      <c r="AY833" s="89"/>
      <c r="AZ833" s="89"/>
      <c r="BA833" s="89"/>
      <c r="BB833" s="89"/>
      <c r="BC833" s="89"/>
      <c r="BG833" s="89"/>
      <c r="BH833" s="89"/>
      <c r="BI833" s="89"/>
    </row>
    <row r="834" spans="5:61" ht="15.75" customHeight="1" x14ac:dyDescent="0.35">
      <c r="E834" s="89"/>
      <c r="F834" s="89"/>
      <c r="G834" s="89"/>
      <c r="H834" s="89"/>
      <c r="I834" s="89"/>
      <c r="J834" s="89"/>
      <c r="AC834" s="89"/>
      <c r="AF834" s="89"/>
      <c r="AG834" s="89"/>
      <c r="AH834" s="89"/>
      <c r="AI834" s="89"/>
      <c r="AJ834" s="89"/>
      <c r="AK834" s="89"/>
      <c r="AL834" s="89"/>
      <c r="AM834" s="89"/>
      <c r="AN834" s="89"/>
      <c r="AO834" s="89"/>
      <c r="AP834" s="89"/>
      <c r="AQ834" s="89"/>
      <c r="AR834" s="89"/>
      <c r="AS834" s="89"/>
      <c r="AT834" s="89"/>
      <c r="AU834" s="89"/>
      <c r="AV834" s="89"/>
      <c r="AW834" s="89"/>
      <c r="AX834" s="89"/>
      <c r="AY834" s="89"/>
      <c r="AZ834" s="89"/>
      <c r="BA834" s="89"/>
      <c r="BB834" s="89"/>
      <c r="BC834" s="89"/>
      <c r="BG834" s="89"/>
      <c r="BH834" s="89"/>
      <c r="BI834" s="89"/>
    </row>
    <row r="835" spans="5:61" ht="15.75" customHeight="1" x14ac:dyDescent="0.35">
      <c r="E835" s="89"/>
      <c r="F835" s="89"/>
      <c r="G835" s="89"/>
      <c r="H835" s="89"/>
      <c r="I835" s="89"/>
      <c r="J835" s="89"/>
      <c r="AC835" s="89"/>
      <c r="AF835" s="89"/>
      <c r="AG835" s="89"/>
      <c r="AH835" s="89"/>
      <c r="AI835" s="89"/>
      <c r="AJ835" s="89"/>
      <c r="AK835" s="89"/>
      <c r="AL835" s="89"/>
      <c r="AM835" s="89"/>
      <c r="AN835" s="89"/>
      <c r="AO835" s="89"/>
      <c r="AP835" s="89"/>
      <c r="AQ835" s="89"/>
      <c r="AR835" s="89"/>
      <c r="AS835" s="89"/>
      <c r="AT835" s="89"/>
      <c r="AU835" s="89"/>
      <c r="AV835" s="89"/>
      <c r="AW835" s="89"/>
      <c r="AX835" s="89"/>
      <c r="AY835" s="89"/>
      <c r="AZ835" s="89"/>
      <c r="BA835" s="89"/>
      <c r="BB835" s="89"/>
      <c r="BC835" s="89"/>
      <c r="BG835" s="89"/>
      <c r="BH835" s="89"/>
      <c r="BI835" s="89"/>
    </row>
    <row r="836" spans="5:61" ht="15.75" customHeight="1" x14ac:dyDescent="0.35">
      <c r="E836" s="89"/>
      <c r="F836" s="89"/>
      <c r="G836" s="89"/>
      <c r="H836" s="89"/>
      <c r="I836" s="89"/>
      <c r="J836" s="89"/>
      <c r="AC836" s="89"/>
      <c r="AF836" s="89"/>
      <c r="AG836" s="89"/>
      <c r="AH836" s="89"/>
      <c r="AI836" s="89"/>
      <c r="AJ836" s="89"/>
      <c r="AK836" s="89"/>
      <c r="AL836" s="89"/>
      <c r="AM836" s="89"/>
      <c r="AN836" s="89"/>
      <c r="AO836" s="89"/>
      <c r="AP836" s="89"/>
      <c r="AQ836" s="89"/>
      <c r="AR836" s="89"/>
      <c r="AS836" s="89"/>
      <c r="AT836" s="89"/>
      <c r="AU836" s="89"/>
      <c r="AV836" s="89"/>
      <c r="AW836" s="89"/>
      <c r="AX836" s="89"/>
      <c r="AY836" s="89"/>
      <c r="AZ836" s="89"/>
      <c r="BA836" s="89"/>
      <c r="BB836" s="89"/>
      <c r="BC836" s="89"/>
      <c r="BG836" s="89"/>
      <c r="BH836" s="89"/>
      <c r="BI836" s="89"/>
    </row>
    <row r="837" spans="5:61" ht="15.75" customHeight="1" x14ac:dyDescent="0.35">
      <c r="E837" s="89"/>
      <c r="F837" s="89"/>
      <c r="G837" s="89"/>
      <c r="H837" s="89"/>
      <c r="I837" s="89"/>
      <c r="J837" s="89"/>
      <c r="AC837" s="89"/>
      <c r="AF837" s="89"/>
      <c r="AG837" s="89"/>
      <c r="AH837" s="89"/>
      <c r="AI837" s="89"/>
      <c r="AJ837" s="89"/>
      <c r="AK837" s="89"/>
      <c r="AL837" s="89"/>
      <c r="AM837" s="89"/>
      <c r="AN837" s="89"/>
      <c r="AO837" s="89"/>
      <c r="AP837" s="89"/>
      <c r="AQ837" s="89"/>
      <c r="AR837" s="89"/>
      <c r="AS837" s="89"/>
      <c r="AT837" s="89"/>
      <c r="AU837" s="89"/>
      <c r="AV837" s="89"/>
      <c r="AW837" s="89"/>
      <c r="AX837" s="89"/>
      <c r="AY837" s="89"/>
      <c r="AZ837" s="89"/>
      <c r="BA837" s="89"/>
      <c r="BB837" s="89"/>
      <c r="BC837" s="89"/>
      <c r="BG837" s="89"/>
      <c r="BH837" s="89"/>
      <c r="BI837" s="89"/>
    </row>
    <row r="838" spans="5:61" ht="15.75" customHeight="1" x14ac:dyDescent="0.35">
      <c r="E838" s="89"/>
      <c r="F838" s="89"/>
      <c r="G838" s="89"/>
      <c r="H838" s="89"/>
      <c r="I838" s="89"/>
      <c r="J838" s="89"/>
      <c r="AC838" s="89"/>
      <c r="AF838" s="89"/>
      <c r="AG838" s="89"/>
      <c r="AH838" s="89"/>
      <c r="AI838" s="89"/>
      <c r="AJ838" s="89"/>
      <c r="AK838" s="89"/>
      <c r="AL838" s="89"/>
      <c r="AM838" s="89"/>
      <c r="AN838" s="89"/>
      <c r="AO838" s="89"/>
      <c r="AP838" s="89"/>
      <c r="AQ838" s="89"/>
      <c r="AR838" s="89"/>
      <c r="AS838" s="89"/>
      <c r="AT838" s="89"/>
      <c r="AU838" s="89"/>
      <c r="AV838" s="89"/>
      <c r="AW838" s="89"/>
      <c r="AX838" s="89"/>
      <c r="AY838" s="89"/>
      <c r="AZ838" s="89"/>
      <c r="BA838" s="89"/>
      <c r="BB838" s="89"/>
      <c r="BC838" s="89"/>
      <c r="BG838" s="89"/>
      <c r="BH838" s="89"/>
      <c r="BI838" s="89"/>
    </row>
    <row r="839" spans="5:61" ht="15.75" customHeight="1" x14ac:dyDescent="0.35">
      <c r="E839" s="89"/>
      <c r="F839" s="89"/>
      <c r="G839" s="89"/>
      <c r="H839" s="89"/>
      <c r="I839" s="89"/>
      <c r="J839" s="89"/>
      <c r="AC839" s="89"/>
      <c r="AF839" s="89"/>
      <c r="AG839" s="89"/>
      <c r="AH839" s="89"/>
      <c r="AI839" s="89"/>
      <c r="AJ839" s="89"/>
      <c r="AK839" s="89"/>
      <c r="AL839" s="89"/>
      <c r="AM839" s="89"/>
      <c r="AN839" s="89"/>
      <c r="AO839" s="89"/>
      <c r="AP839" s="89"/>
      <c r="AQ839" s="89"/>
      <c r="AR839" s="89"/>
      <c r="AS839" s="89"/>
      <c r="AT839" s="89"/>
      <c r="AU839" s="89"/>
      <c r="AV839" s="89"/>
      <c r="AW839" s="89"/>
      <c r="AX839" s="89"/>
      <c r="AY839" s="89"/>
      <c r="AZ839" s="89"/>
      <c r="BA839" s="89"/>
      <c r="BB839" s="89"/>
      <c r="BC839" s="89"/>
      <c r="BG839" s="89"/>
      <c r="BH839" s="89"/>
      <c r="BI839" s="89"/>
    </row>
    <row r="840" spans="5:61" ht="15.75" customHeight="1" x14ac:dyDescent="0.35">
      <c r="E840" s="89"/>
      <c r="F840" s="89"/>
      <c r="G840" s="89"/>
      <c r="H840" s="89"/>
      <c r="I840" s="89"/>
      <c r="J840" s="89"/>
      <c r="AC840" s="89"/>
      <c r="AF840" s="89"/>
      <c r="AG840" s="89"/>
      <c r="AH840" s="89"/>
      <c r="AI840" s="89"/>
      <c r="AJ840" s="89"/>
      <c r="AK840" s="89"/>
      <c r="AL840" s="89"/>
      <c r="AM840" s="89"/>
      <c r="AN840" s="89"/>
      <c r="AO840" s="89"/>
      <c r="AP840" s="89"/>
      <c r="AQ840" s="89"/>
      <c r="AR840" s="89"/>
      <c r="AS840" s="89"/>
      <c r="AT840" s="89"/>
      <c r="AU840" s="89"/>
      <c r="AV840" s="89"/>
      <c r="AW840" s="89"/>
      <c r="AX840" s="89"/>
      <c r="AY840" s="89"/>
      <c r="AZ840" s="89"/>
      <c r="BA840" s="89"/>
      <c r="BB840" s="89"/>
      <c r="BC840" s="89"/>
      <c r="BG840" s="89"/>
      <c r="BH840" s="89"/>
      <c r="BI840" s="89"/>
    </row>
    <row r="841" spans="5:61" ht="15.75" customHeight="1" x14ac:dyDescent="0.35">
      <c r="E841" s="89"/>
      <c r="F841" s="89"/>
      <c r="G841" s="89"/>
      <c r="H841" s="89"/>
      <c r="I841" s="89"/>
      <c r="J841" s="89"/>
      <c r="AC841" s="89"/>
      <c r="AF841" s="89"/>
      <c r="AG841" s="89"/>
      <c r="AH841" s="89"/>
      <c r="AI841" s="89"/>
      <c r="AJ841" s="89"/>
      <c r="AK841" s="89"/>
      <c r="AL841" s="89"/>
      <c r="AM841" s="89"/>
      <c r="AN841" s="89"/>
      <c r="AO841" s="89"/>
      <c r="AP841" s="89"/>
      <c r="AQ841" s="89"/>
      <c r="AR841" s="89"/>
      <c r="AS841" s="89"/>
      <c r="AT841" s="89"/>
      <c r="AU841" s="89"/>
      <c r="AV841" s="89"/>
      <c r="AW841" s="89"/>
      <c r="AX841" s="89"/>
      <c r="AY841" s="89"/>
      <c r="AZ841" s="89"/>
      <c r="BA841" s="89"/>
      <c r="BB841" s="89"/>
      <c r="BC841" s="89"/>
      <c r="BG841" s="89"/>
      <c r="BH841" s="89"/>
      <c r="BI841" s="89"/>
    </row>
    <row r="842" spans="5:61" ht="15.75" customHeight="1" x14ac:dyDescent="0.35">
      <c r="E842" s="89"/>
      <c r="F842" s="89"/>
      <c r="G842" s="89"/>
      <c r="H842" s="89"/>
      <c r="I842" s="89"/>
      <c r="J842" s="89"/>
      <c r="AC842" s="89"/>
      <c r="AF842" s="89"/>
      <c r="AG842" s="89"/>
      <c r="AH842" s="89"/>
      <c r="AI842" s="89"/>
      <c r="AJ842" s="89"/>
      <c r="AK842" s="89"/>
      <c r="AL842" s="89"/>
      <c r="AM842" s="89"/>
      <c r="AN842" s="89"/>
      <c r="AO842" s="89"/>
      <c r="AP842" s="89"/>
      <c r="AQ842" s="89"/>
      <c r="AR842" s="89"/>
      <c r="AS842" s="89"/>
      <c r="AT842" s="89"/>
      <c r="AU842" s="89"/>
      <c r="AV842" s="89"/>
      <c r="AW842" s="89"/>
      <c r="AX842" s="89"/>
      <c r="AY842" s="89"/>
      <c r="AZ842" s="89"/>
      <c r="BA842" s="89"/>
      <c r="BB842" s="89"/>
      <c r="BC842" s="89"/>
      <c r="BG842" s="89"/>
      <c r="BH842" s="89"/>
      <c r="BI842" s="89"/>
    </row>
    <row r="843" spans="5:61" ht="15.75" customHeight="1" x14ac:dyDescent="0.35">
      <c r="E843" s="89"/>
      <c r="F843" s="89"/>
      <c r="G843" s="89"/>
      <c r="H843" s="89"/>
      <c r="I843" s="89"/>
      <c r="J843" s="89"/>
      <c r="AC843" s="89"/>
      <c r="AF843" s="89"/>
      <c r="AG843" s="89"/>
      <c r="AH843" s="89"/>
      <c r="AI843" s="89"/>
      <c r="AJ843" s="89"/>
      <c r="AK843" s="89"/>
      <c r="AL843" s="89"/>
      <c r="AM843" s="89"/>
      <c r="AN843" s="89"/>
      <c r="AO843" s="89"/>
      <c r="AP843" s="89"/>
      <c r="AQ843" s="89"/>
      <c r="AR843" s="89"/>
      <c r="AS843" s="89"/>
      <c r="AT843" s="89"/>
      <c r="AU843" s="89"/>
      <c r="AV843" s="89"/>
      <c r="AW843" s="89"/>
      <c r="AX843" s="89"/>
      <c r="AY843" s="89"/>
      <c r="AZ843" s="89"/>
      <c r="BA843" s="89"/>
      <c r="BB843" s="89"/>
      <c r="BC843" s="89"/>
      <c r="BG843" s="89"/>
      <c r="BH843" s="89"/>
      <c r="BI843" s="89"/>
    </row>
    <row r="844" spans="5:61" ht="15.75" customHeight="1" x14ac:dyDescent="0.35">
      <c r="E844" s="89"/>
      <c r="F844" s="89"/>
      <c r="G844" s="89"/>
      <c r="H844" s="89"/>
      <c r="I844" s="89"/>
      <c r="J844" s="89"/>
      <c r="AC844" s="89"/>
      <c r="AF844" s="89"/>
      <c r="AG844" s="89"/>
      <c r="AH844" s="89"/>
      <c r="AI844" s="89"/>
      <c r="AJ844" s="89"/>
      <c r="AK844" s="89"/>
      <c r="AL844" s="89"/>
      <c r="AM844" s="89"/>
      <c r="AN844" s="89"/>
      <c r="AO844" s="89"/>
      <c r="AP844" s="89"/>
      <c r="AQ844" s="89"/>
      <c r="AR844" s="89"/>
      <c r="AS844" s="89"/>
      <c r="AT844" s="89"/>
      <c r="AU844" s="89"/>
      <c r="AV844" s="89"/>
      <c r="AW844" s="89"/>
      <c r="AX844" s="89"/>
      <c r="AY844" s="89"/>
      <c r="AZ844" s="89"/>
      <c r="BA844" s="89"/>
      <c r="BB844" s="89"/>
      <c r="BC844" s="89"/>
      <c r="BG844" s="89"/>
      <c r="BH844" s="89"/>
      <c r="BI844" s="89"/>
    </row>
    <row r="845" spans="5:61" ht="15.75" customHeight="1" x14ac:dyDescent="0.35">
      <c r="E845" s="89"/>
      <c r="F845" s="89"/>
      <c r="G845" s="89"/>
      <c r="H845" s="89"/>
      <c r="I845" s="89"/>
      <c r="J845" s="89"/>
      <c r="AC845" s="89"/>
      <c r="AF845" s="89"/>
      <c r="AG845" s="89"/>
      <c r="AH845" s="89"/>
      <c r="AI845" s="89"/>
      <c r="AJ845" s="89"/>
      <c r="AK845" s="89"/>
      <c r="AL845" s="89"/>
      <c r="AM845" s="89"/>
      <c r="AN845" s="89"/>
      <c r="AO845" s="89"/>
      <c r="AP845" s="89"/>
      <c r="AQ845" s="89"/>
      <c r="AR845" s="89"/>
      <c r="AS845" s="89"/>
      <c r="AT845" s="89"/>
      <c r="AU845" s="89"/>
      <c r="AV845" s="89"/>
      <c r="AW845" s="89"/>
      <c r="AX845" s="89"/>
      <c r="AY845" s="89"/>
      <c r="AZ845" s="89"/>
      <c r="BA845" s="89"/>
      <c r="BB845" s="89"/>
      <c r="BC845" s="89"/>
      <c r="BG845" s="89"/>
      <c r="BH845" s="89"/>
      <c r="BI845" s="89"/>
    </row>
    <row r="846" spans="5:61" ht="15.75" customHeight="1" x14ac:dyDescent="0.35">
      <c r="E846" s="89"/>
      <c r="F846" s="89"/>
      <c r="G846" s="89"/>
      <c r="H846" s="89"/>
      <c r="I846" s="89"/>
      <c r="J846" s="89"/>
      <c r="AC846" s="89"/>
      <c r="AF846" s="89"/>
      <c r="AG846" s="89"/>
      <c r="AH846" s="89"/>
      <c r="AI846" s="89"/>
      <c r="AJ846" s="89"/>
      <c r="AK846" s="89"/>
      <c r="AL846" s="89"/>
      <c r="AM846" s="89"/>
      <c r="AN846" s="89"/>
      <c r="AO846" s="89"/>
      <c r="AP846" s="89"/>
      <c r="AQ846" s="89"/>
      <c r="AR846" s="89"/>
      <c r="AS846" s="89"/>
      <c r="AT846" s="89"/>
      <c r="AU846" s="89"/>
      <c r="AV846" s="89"/>
      <c r="AW846" s="89"/>
      <c r="AX846" s="89"/>
      <c r="AY846" s="89"/>
      <c r="AZ846" s="89"/>
      <c r="BA846" s="89"/>
      <c r="BB846" s="89"/>
      <c r="BC846" s="89"/>
      <c r="BG846" s="89"/>
      <c r="BH846" s="89"/>
      <c r="BI846" s="89"/>
    </row>
    <row r="847" spans="5:61" ht="15.75" customHeight="1" x14ac:dyDescent="0.35">
      <c r="E847" s="89"/>
      <c r="F847" s="89"/>
      <c r="G847" s="89"/>
      <c r="H847" s="89"/>
      <c r="I847" s="89"/>
      <c r="J847" s="89"/>
      <c r="AC847" s="89"/>
      <c r="AF847" s="89"/>
      <c r="AG847" s="89"/>
      <c r="AH847" s="89"/>
      <c r="AI847" s="89"/>
      <c r="AJ847" s="89"/>
      <c r="AK847" s="89"/>
      <c r="AL847" s="89"/>
      <c r="AM847" s="89"/>
      <c r="AN847" s="89"/>
      <c r="AO847" s="89"/>
      <c r="AP847" s="89"/>
      <c r="AQ847" s="89"/>
      <c r="AR847" s="89"/>
      <c r="AS847" s="89"/>
      <c r="AT847" s="89"/>
      <c r="AU847" s="89"/>
      <c r="AV847" s="89"/>
      <c r="AW847" s="89"/>
      <c r="AX847" s="89"/>
      <c r="AY847" s="89"/>
      <c r="AZ847" s="89"/>
      <c r="BA847" s="89"/>
      <c r="BB847" s="89"/>
      <c r="BC847" s="89"/>
      <c r="BG847" s="89"/>
      <c r="BH847" s="89"/>
      <c r="BI847" s="89"/>
    </row>
    <row r="848" spans="5:61" ht="15.75" customHeight="1" x14ac:dyDescent="0.35">
      <c r="E848" s="89"/>
      <c r="F848" s="89"/>
      <c r="G848" s="89"/>
      <c r="H848" s="89"/>
      <c r="I848" s="89"/>
      <c r="J848" s="89"/>
      <c r="AC848" s="89"/>
      <c r="AF848" s="89"/>
      <c r="AG848" s="89"/>
      <c r="AH848" s="89"/>
      <c r="AI848" s="89"/>
      <c r="AJ848" s="89"/>
      <c r="AK848" s="89"/>
      <c r="AL848" s="89"/>
      <c r="AM848" s="89"/>
      <c r="AN848" s="89"/>
      <c r="AO848" s="89"/>
      <c r="AP848" s="89"/>
      <c r="AQ848" s="89"/>
      <c r="AR848" s="89"/>
      <c r="AS848" s="89"/>
      <c r="AT848" s="89"/>
      <c r="AU848" s="89"/>
      <c r="AV848" s="89"/>
      <c r="AW848" s="89"/>
      <c r="AX848" s="89"/>
      <c r="AY848" s="89"/>
      <c r="AZ848" s="89"/>
      <c r="BA848" s="89"/>
      <c r="BB848" s="89"/>
      <c r="BC848" s="89"/>
      <c r="BG848" s="89"/>
      <c r="BH848" s="89"/>
      <c r="BI848" s="89"/>
    </row>
    <row r="849" spans="5:61" ht="15.75" customHeight="1" x14ac:dyDescent="0.35">
      <c r="E849" s="89"/>
      <c r="F849" s="89"/>
      <c r="G849" s="89"/>
      <c r="H849" s="89"/>
      <c r="I849" s="89"/>
      <c r="J849" s="89"/>
      <c r="AC849" s="89"/>
      <c r="AF849" s="89"/>
      <c r="AG849" s="89"/>
      <c r="AH849" s="89"/>
      <c r="AI849" s="89"/>
      <c r="AJ849" s="89"/>
      <c r="AK849" s="89"/>
      <c r="AL849" s="89"/>
      <c r="AM849" s="89"/>
      <c r="AN849" s="89"/>
      <c r="AO849" s="89"/>
      <c r="AP849" s="89"/>
      <c r="AQ849" s="89"/>
      <c r="AR849" s="89"/>
      <c r="AS849" s="89"/>
      <c r="AT849" s="89"/>
      <c r="AU849" s="89"/>
      <c r="AV849" s="89"/>
      <c r="AW849" s="89"/>
      <c r="AX849" s="89"/>
      <c r="AY849" s="89"/>
      <c r="AZ849" s="89"/>
      <c r="BA849" s="89"/>
      <c r="BB849" s="89"/>
      <c r="BC849" s="89"/>
      <c r="BG849" s="89"/>
      <c r="BH849" s="89"/>
      <c r="BI849" s="89"/>
    </row>
    <row r="850" spans="5:61" ht="15.75" customHeight="1" x14ac:dyDescent="0.35">
      <c r="E850" s="89"/>
      <c r="F850" s="89"/>
      <c r="G850" s="89"/>
      <c r="H850" s="89"/>
      <c r="I850" s="89"/>
      <c r="J850" s="89"/>
      <c r="AC850" s="89"/>
      <c r="AF850" s="89"/>
      <c r="AG850" s="89"/>
      <c r="AH850" s="89"/>
      <c r="AI850" s="89"/>
      <c r="AJ850" s="89"/>
      <c r="AK850" s="89"/>
      <c r="AL850" s="89"/>
      <c r="AM850" s="89"/>
      <c r="AN850" s="89"/>
      <c r="AO850" s="89"/>
      <c r="AP850" s="89"/>
      <c r="AQ850" s="89"/>
      <c r="AR850" s="89"/>
      <c r="AS850" s="89"/>
      <c r="AT850" s="89"/>
      <c r="AU850" s="89"/>
      <c r="AV850" s="89"/>
      <c r="AW850" s="89"/>
      <c r="AX850" s="89"/>
      <c r="AY850" s="89"/>
      <c r="AZ850" s="89"/>
      <c r="BA850" s="89"/>
      <c r="BB850" s="89"/>
      <c r="BC850" s="89"/>
      <c r="BG850" s="89"/>
      <c r="BH850" s="89"/>
      <c r="BI850" s="89"/>
    </row>
    <row r="851" spans="5:61" ht="15.75" customHeight="1" x14ac:dyDescent="0.35">
      <c r="E851" s="89"/>
      <c r="F851" s="89"/>
      <c r="G851" s="89"/>
      <c r="H851" s="89"/>
      <c r="I851" s="89"/>
      <c r="J851" s="89"/>
      <c r="AC851" s="89"/>
      <c r="AF851" s="89"/>
      <c r="AG851" s="89"/>
      <c r="AH851" s="89"/>
      <c r="AI851" s="89"/>
      <c r="AJ851" s="89"/>
      <c r="AK851" s="89"/>
      <c r="AL851" s="89"/>
      <c r="AM851" s="89"/>
      <c r="AN851" s="89"/>
      <c r="AO851" s="89"/>
      <c r="AP851" s="89"/>
      <c r="AQ851" s="89"/>
      <c r="AR851" s="89"/>
      <c r="AS851" s="89"/>
      <c r="AT851" s="89"/>
      <c r="AU851" s="89"/>
      <c r="AV851" s="89"/>
      <c r="AW851" s="89"/>
      <c r="AX851" s="89"/>
      <c r="AY851" s="89"/>
      <c r="AZ851" s="89"/>
      <c r="BA851" s="89"/>
      <c r="BB851" s="89"/>
      <c r="BC851" s="89"/>
      <c r="BG851" s="89"/>
      <c r="BH851" s="89"/>
      <c r="BI851" s="89"/>
    </row>
    <row r="852" spans="5:61" ht="15.75" customHeight="1" x14ac:dyDescent="0.35">
      <c r="E852" s="89"/>
      <c r="F852" s="89"/>
      <c r="G852" s="89"/>
      <c r="H852" s="89"/>
      <c r="I852" s="89"/>
      <c r="J852" s="89"/>
      <c r="AC852" s="89"/>
      <c r="AF852" s="89"/>
      <c r="AG852" s="89"/>
      <c r="AH852" s="89"/>
      <c r="AI852" s="89"/>
      <c r="AJ852" s="89"/>
      <c r="AK852" s="89"/>
      <c r="AL852" s="89"/>
      <c r="AM852" s="89"/>
      <c r="AN852" s="89"/>
      <c r="AO852" s="89"/>
      <c r="AP852" s="89"/>
      <c r="AQ852" s="89"/>
      <c r="AR852" s="89"/>
      <c r="AS852" s="89"/>
      <c r="AT852" s="89"/>
      <c r="AU852" s="89"/>
      <c r="AV852" s="89"/>
      <c r="AW852" s="89"/>
      <c r="AX852" s="89"/>
      <c r="AY852" s="89"/>
      <c r="AZ852" s="89"/>
      <c r="BA852" s="89"/>
      <c r="BB852" s="89"/>
      <c r="BC852" s="89"/>
      <c r="BG852" s="89"/>
      <c r="BH852" s="89"/>
      <c r="BI852" s="89"/>
    </row>
    <row r="853" spans="5:61" ht="15.75" customHeight="1" x14ac:dyDescent="0.35">
      <c r="E853" s="89"/>
      <c r="F853" s="89"/>
      <c r="G853" s="89"/>
      <c r="H853" s="89"/>
      <c r="I853" s="89"/>
      <c r="J853" s="89"/>
      <c r="AC853" s="89"/>
      <c r="AF853" s="89"/>
      <c r="AG853" s="89"/>
      <c r="AH853" s="89"/>
      <c r="AI853" s="89"/>
      <c r="AJ853" s="89"/>
      <c r="AK853" s="89"/>
      <c r="AL853" s="89"/>
      <c r="AM853" s="89"/>
      <c r="AN853" s="89"/>
      <c r="AO853" s="89"/>
      <c r="AP853" s="89"/>
      <c r="AQ853" s="89"/>
      <c r="AR853" s="89"/>
      <c r="AS853" s="89"/>
      <c r="AT853" s="89"/>
      <c r="AU853" s="89"/>
      <c r="AV853" s="89"/>
      <c r="AW853" s="89"/>
      <c r="AX853" s="89"/>
      <c r="AY853" s="89"/>
      <c r="AZ853" s="89"/>
      <c r="BA853" s="89"/>
      <c r="BB853" s="89"/>
      <c r="BC853" s="89"/>
      <c r="BG853" s="89"/>
      <c r="BH853" s="89"/>
      <c r="BI853" s="89"/>
    </row>
    <row r="854" spans="5:61" ht="15.75" customHeight="1" x14ac:dyDescent="0.35">
      <c r="E854" s="89"/>
      <c r="F854" s="89"/>
      <c r="G854" s="89"/>
      <c r="H854" s="89"/>
      <c r="I854" s="89"/>
      <c r="J854" s="89"/>
      <c r="AC854" s="89"/>
      <c r="AF854" s="89"/>
      <c r="AG854" s="89"/>
      <c r="AH854" s="89"/>
      <c r="AI854" s="89"/>
      <c r="AJ854" s="89"/>
      <c r="AK854" s="89"/>
      <c r="AL854" s="89"/>
      <c r="AM854" s="89"/>
      <c r="AN854" s="89"/>
      <c r="AO854" s="89"/>
      <c r="AP854" s="89"/>
      <c r="AQ854" s="89"/>
      <c r="AR854" s="89"/>
      <c r="AS854" s="89"/>
      <c r="AT854" s="89"/>
      <c r="AU854" s="89"/>
      <c r="AV854" s="89"/>
      <c r="AW854" s="89"/>
      <c r="AX854" s="89"/>
      <c r="AY854" s="89"/>
      <c r="AZ854" s="89"/>
      <c r="BA854" s="89"/>
      <c r="BB854" s="89"/>
      <c r="BC854" s="89"/>
      <c r="BG854" s="89"/>
      <c r="BH854" s="89"/>
      <c r="BI854" s="89"/>
    </row>
    <row r="855" spans="5:61" ht="15.75" customHeight="1" x14ac:dyDescent="0.35">
      <c r="E855" s="89"/>
      <c r="F855" s="89"/>
      <c r="G855" s="89"/>
      <c r="H855" s="89"/>
      <c r="I855" s="89"/>
      <c r="J855" s="89"/>
      <c r="AC855" s="89"/>
      <c r="AF855" s="89"/>
      <c r="AG855" s="89"/>
      <c r="AH855" s="89"/>
      <c r="AI855" s="89"/>
      <c r="AJ855" s="89"/>
      <c r="AK855" s="89"/>
      <c r="AL855" s="89"/>
      <c r="AM855" s="89"/>
      <c r="AN855" s="89"/>
      <c r="AO855" s="89"/>
      <c r="AP855" s="89"/>
      <c r="AQ855" s="89"/>
      <c r="AR855" s="89"/>
      <c r="AS855" s="89"/>
      <c r="AT855" s="89"/>
      <c r="AU855" s="89"/>
      <c r="AV855" s="89"/>
      <c r="AW855" s="89"/>
      <c r="AX855" s="89"/>
      <c r="AY855" s="89"/>
      <c r="AZ855" s="89"/>
      <c r="BA855" s="89"/>
      <c r="BB855" s="89"/>
      <c r="BC855" s="89"/>
      <c r="BG855" s="89"/>
      <c r="BH855" s="89"/>
      <c r="BI855" s="89"/>
    </row>
    <row r="856" spans="5:61" ht="15.75" customHeight="1" x14ac:dyDescent="0.35">
      <c r="E856" s="89"/>
      <c r="F856" s="89"/>
      <c r="G856" s="89"/>
      <c r="H856" s="89"/>
      <c r="I856" s="89"/>
      <c r="J856" s="89"/>
      <c r="AC856" s="89"/>
      <c r="AF856" s="89"/>
      <c r="AG856" s="89"/>
      <c r="AH856" s="89"/>
      <c r="AI856" s="89"/>
      <c r="AJ856" s="89"/>
      <c r="AK856" s="89"/>
      <c r="AL856" s="89"/>
      <c r="AM856" s="89"/>
      <c r="AN856" s="89"/>
      <c r="AO856" s="89"/>
      <c r="AP856" s="89"/>
      <c r="AQ856" s="89"/>
      <c r="AR856" s="89"/>
      <c r="AS856" s="89"/>
      <c r="AT856" s="89"/>
      <c r="AU856" s="89"/>
      <c r="AV856" s="89"/>
      <c r="AW856" s="89"/>
      <c r="AX856" s="89"/>
      <c r="AY856" s="89"/>
      <c r="AZ856" s="89"/>
      <c r="BA856" s="89"/>
      <c r="BB856" s="89"/>
      <c r="BC856" s="89"/>
      <c r="BG856" s="89"/>
      <c r="BH856" s="89"/>
      <c r="BI856" s="89"/>
    </row>
    <row r="857" spans="5:61" ht="15.75" customHeight="1" x14ac:dyDescent="0.35">
      <c r="E857" s="89"/>
      <c r="F857" s="89"/>
      <c r="G857" s="89"/>
      <c r="H857" s="89"/>
      <c r="I857" s="89"/>
      <c r="J857" s="89"/>
      <c r="AC857" s="89"/>
      <c r="AF857" s="89"/>
      <c r="AG857" s="89"/>
      <c r="AH857" s="89"/>
      <c r="AI857" s="89"/>
      <c r="AJ857" s="89"/>
      <c r="AK857" s="89"/>
      <c r="AL857" s="89"/>
      <c r="AM857" s="89"/>
      <c r="AN857" s="89"/>
      <c r="AO857" s="89"/>
      <c r="AP857" s="89"/>
      <c r="AQ857" s="89"/>
      <c r="AR857" s="89"/>
      <c r="AS857" s="89"/>
      <c r="AT857" s="89"/>
      <c r="AU857" s="89"/>
      <c r="AV857" s="89"/>
      <c r="AW857" s="89"/>
      <c r="AX857" s="89"/>
      <c r="AY857" s="89"/>
      <c r="AZ857" s="89"/>
      <c r="BA857" s="89"/>
      <c r="BB857" s="89"/>
      <c r="BC857" s="89"/>
      <c r="BG857" s="89"/>
      <c r="BH857" s="89"/>
      <c r="BI857" s="89"/>
    </row>
    <row r="858" spans="5:61" ht="15.75" customHeight="1" x14ac:dyDescent="0.35">
      <c r="E858" s="89"/>
      <c r="F858" s="89"/>
      <c r="G858" s="89"/>
      <c r="H858" s="89"/>
      <c r="I858" s="89"/>
      <c r="J858" s="89"/>
      <c r="AC858" s="89"/>
      <c r="AF858" s="89"/>
      <c r="AG858" s="89"/>
      <c r="AH858" s="89"/>
      <c r="AI858" s="89"/>
      <c r="AJ858" s="89"/>
      <c r="AK858" s="89"/>
      <c r="AL858" s="89"/>
      <c r="AM858" s="89"/>
      <c r="AN858" s="89"/>
      <c r="AO858" s="89"/>
      <c r="AP858" s="89"/>
      <c r="AQ858" s="89"/>
      <c r="AR858" s="89"/>
      <c r="AS858" s="89"/>
      <c r="AT858" s="89"/>
      <c r="AU858" s="89"/>
      <c r="AV858" s="89"/>
      <c r="AW858" s="89"/>
      <c r="AX858" s="89"/>
      <c r="AY858" s="89"/>
      <c r="AZ858" s="89"/>
      <c r="BA858" s="89"/>
      <c r="BB858" s="89"/>
      <c r="BC858" s="89"/>
      <c r="BG858" s="89"/>
      <c r="BH858" s="89"/>
      <c r="BI858" s="89"/>
    </row>
    <row r="859" spans="5:61" ht="15.75" customHeight="1" x14ac:dyDescent="0.35">
      <c r="E859" s="89"/>
      <c r="F859" s="89"/>
      <c r="G859" s="89"/>
      <c r="H859" s="89"/>
      <c r="I859" s="89"/>
      <c r="J859" s="89"/>
      <c r="AC859" s="89"/>
      <c r="AF859" s="89"/>
      <c r="AG859" s="89"/>
      <c r="AH859" s="89"/>
      <c r="AI859" s="89"/>
      <c r="AJ859" s="89"/>
      <c r="AK859" s="89"/>
      <c r="AL859" s="89"/>
      <c r="AM859" s="89"/>
      <c r="AN859" s="89"/>
      <c r="AO859" s="89"/>
      <c r="AP859" s="89"/>
      <c r="AQ859" s="89"/>
      <c r="AR859" s="89"/>
      <c r="AS859" s="89"/>
      <c r="AT859" s="89"/>
      <c r="AU859" s="89"/>
      <c r="AV859" s="89"/>
      <c r="AW859" s="89"/>
      <c r="AX859" s="89"/>
      <c r="AY859" s="89"/>
      <c r="AZ859" s="89"/>
      <c r="BA859" s="89"/>
      <c r="BB859" s="89"/>
      <c r="BC859" s="89"/>
      <c r="BG859" s="89"/>
      <c r="BH859" s="89"/>
      <c r="BI859" s="89"/>
    </row>
    <row r="860" spans="5:61" ht="15.75" customHeight="1" x14ac:dyDescent="0.35">
      <c r="E860" s="89"/>
      <c r="F860" s="89"/>
      <c r="G860" s="89"/>
      <c r="H860" s="89"/>
      <c r="I860" s="89"/>
      <c r="J860" s="89"/>
      <c r="AC860" s="89"/>
      <c r="AF860" s="89"/>
      <c r="AG860" s="89"/>
      <c r="AH860" s="89"/>
      <c r="AI860" s="89"/>
      <c r="AJ860" s="89"/>
      <c r="AK860" s="89"/>
      <c r="AL860" s="89"/>
      <c r="AM860" s="89"/>
      <c r="AN860" s="89"/>
      <c r="AO860" s="89"/>
      <c r="AP860" s="89"/>
      <c r="AQ860" s="89"/>
      <c r="AR860" s="89"/>
      <c r="AS860" s="89"/>
      <c r="AT860" s="89"/>
      <c r="AU860" s="89"/>
      <c r="AV860" s="89"/>
      <c r="AW860" s="89"/>
      <c r="AX860" s="89"/>
      <c r="AY860" s="89"/>
      <c r="AZ860" s="89"/>
      <c r="BA860" s="89"/>
      <c r="BB860" s="89"/>
      <c r="BC860" s="89"/>
      <c r="BG860" s="89"/>
      <c r="BH860" s="89"/>
      <c r="BI860" s="89"/>
    </row>
    <row r="861" spans="5:61" ht="15.75" customHeight="1" x14ac:dyDescent="0.35">
      <c r="E861" s="89"/>
      <c r="F861" s="89"/>
      <c r="G861" s="89"/>
      <c r="H861" s="89"/>
      <c r="I861" s="89"/>
      <c r="J861" s="89"/>
      <c r="AC861" s="89"/>
      <c r="AF861" s="89"/>
      <c r="AG861" s="89"/>
      <c r="AH861" s="89"/>
      <c r="AI861" s="89"/>
      <c r="AJ861" s="89"/>
      <c r="AK861" s="89"/>
      <c r="AL861" s="89"/>
      <c r="AM861" s="89"/>
      <c r="AN861" s="89"/>
      <c r="AO861" s="89"/>
      <c r="AP861" s="89"/>
      <c r="AQ861" s="89"/>
      <c r="AR861" s="89"/>
      <c r="AS861" s="89"/>
      <c r="AT861" s="89"/>
      <c r="AU861" s="89"/>
      <c r="AV861" s="89"/>
      <c r="AW861" s="89"/>
      <c r="AX861" s="89"/>
      <c r="AY861" s="89"/>
      <c r="AZ861" s="89"/>
      <c r="BA861" s="89"/>
      <c r="BB861" s="89"/>
      <c r="BC861" s="89"/>
      <c r="BG861" s="89"/>
      <c r="BH861" s="89"/>
      <c r="BI861" s="89"/>
    </row>
    <row r="862" spans="5:61" ht="15.75" customHeight="1" x14ac:dyDescent="0.35">
      <c r="E862" s="89"/>
      <c r="F862" s="89"/>
      <c r="G862" s="89"/>
      <c r="H862" s="89"/>
      <c r="I862" s="89"/>
      <c r="J862" s="89"/>
      <c r="AC862" s="89"/>
      <c r="AF862" s="89"/>
      <c r="AG862" s="89"/>
      <c r="AH862" s="89"/>
      <c r="AI862" s="89"/>
      <c r="AJ862" s="89"/>
      <c r="AK862" s="89"/>
      <c r="AL862" s="89"/>
      <c r="AM862" s="89"/>
      <c r="AN862" s="89"/>
      <c r="AO862" s="89"/>
      <c r="AP862" s="89"/>
      <c r="AQ862" s="89"/>
      <c r="AR862" s="89"/>
      <c r="AS862" s="89"/>
      <c r="AT862" s="89"/>
      <c r="AU862" s="89"/>
      <c r="AV862" s="89"/>
      <c r="AW862" s="89"/>
      <c r="AX862" s="89"/>
      <c r="AY862" s="89"/>
      <c r="AZ862" s="89"/>
      <c r="BA862" s="89"/>
      <c r="BB862" s="89"/>
      <c r="BC862" s="89"/>
      <c r="BG862" s="89"/>
      <c r="BH862" s="89"/>
      <c r="BI862" s="89"/>
    </row>
    <row r="863" spans="5:61" ht="15.75" customHeight="1" x14ac:dyDescent="0.35">
      <c r="E863" s="89"/>
      <c r="F863" s="89"/>
      <c r="G863" s="89"/>
      <c r="H863" s="89"/>
      <c r="I863" s="89"/>
      <c r="J863" s="89"/>
      <c r="AC863" s="89"/>
      <c r="AF863" s="89"/>
      <c r="AG863" s="89"/>
      <c r="AH863" s="89"/>
      <c r="AI863" s="89"/>
      <c r="AJ863" s="89"/>
      <c r="AK863" s="89"/>
      <c r="AL863" s="89"/>
      <c r="AM863" s="89"/>
      <c r="AN863" s="89"/>
      <c r="AO863" s="89"/>
      <c r="AP863" s="89"/>
      <c r="AQ863" s="89"/>
      <c r="AR863" s="89"/>
      <c r="AS863" s="89"/>
      <c r="AT863" s="89"/>
      <c r="AU863" s="89"/>
      <c r="AV863" s="89"/>
      <c r="AW863" s="89"/>
      <c r="AX863" s="89"/>
      <c r="AY863" s="89"/>
      <c r="AZ863" s="89"/>
      <c r="BA863" s="89"/>
      <c r="BB863" s="89"/>
      <c r="BC863" s="89"/>
      <c r="BG863" s="89"/>
      <c r="BH863" s="89"/>
      <c r="BI863" s="89"/>
    </row>
    <row r="864" spans="5:61" ht="15.75" customHeight="1" x14ac:dyDescent="0.35">
      <c r="E864" s="89"/>
      <c r="F864" s="89"/>
      <c r="G864" s="89"/>
      <c r="H864" s="89"/>
      <c r="I864" s="89"/>
      <c r="J864" s="89"/>
      <c r="AC864" s="89"/>
      <c r="AF864" s="89"/>
      <c r="AG864" s="89"/>
      <c r="AH864" s="89"/>
      <c r="AI864" s="89"/>
      <c r="AJ864" s="89"/>
      <c r="AK864" s="89"/>
      <c r="AL864" s="89"/>
      <c r="AM864" s="89"/>
      <c r="AN864" s="89"/>
      <c r="AO864" s="89"/>
      <c r="AP864" s="89"/>
      <c r="AQ864" s="89"/>
      <c r="AR864" s="89"/>
      <c r="AS864" s="89"/>
      <c r="AT864" s="89"/>
      <c r="AU864" s="89"/>
      <c r="AV864" s="89"/>
      <c r="AW864" s="89"/>
      <c r="AX864" s="89"/>
      <c r="AY864" s="89"/>
      <c r="AZ864" s="89"/>
      <c r="BA864" s="89"/>
      <c r="BB864" s="89"/>
      <c r="BC864" s="89"/>
      <c r="BG864" s="89"/>
      <c r="BH864" s="89"/>
      <c r="BI864" s="89"/>
    </row>
    <row r="865" spans="5:61" ht="15.75" customHeight="1" x14ac:dyDescent="0.35">
      <c r="E865" s="89"/>
      <c r="F865" s="89"/>
      <c r="G865" s="89"/>
      <c r="H865" s="89"/>
      <c r="I865" s="89"/>
      <c r="J865" s="89"/>
      <c r="AC865" s="89"/>
      <c r="AF865" s="89"/>
      <c r="AG865" s="89"/>
      <c r="AH865" s="89"/>
      <c r="AI865" s="89"/>
      <c r="AJ865" s="89"/>
      <c r="AK865" s="89"/>
      <c r="AL865" s="89"/>
      <c r="AM865" s="89"/>
      <c r="AN865" s="89"/>
      <c r="AO865" s="89"/>
      <c r="AP865" s="89"/>
      <c r="AQ865" s="89"/>
      <c r="AR865" s="89"/>
      <c r="AS865" s="89"/>
      <c r="AT865" s="89"/>
      <c r="AU865" s="89"/>
      <c r="AV865" s="89"/>
      <c r="AW865" s="89"/>
      <c r="AX865" s="89"/>
      <c r="AY865" s="89"/>
      <c r="AZ865" s="89"/>
      <c r="BA865" s="89"/>
      <c r="BB865" s="89"/>
      <c r="BC865" s="89"/>
      <c r="BG865" s="89"/>
      <c r="BH865" s="89"/>
      <c r="BI865" s="89"/>
    </row>
    <row r="866" spans="5:61" ht="15.75" customHeight="1" x14ac:dyDescent="0.35">
      <c r="E866" s="89"/>
      <c r="F866" s="89"/>
      <c r="G866" s="89"/>
      <c r="H866" s="89"/>
      <c r="I866" s="89"/>
      <c r="J866" s="89"/>
      <c r="AC866" s="89"/>
      <c r="AF866" s="89"/>
      <c r="AG866" s="89"/>
      <c r="AH866" s="89"/>
      <c r="AI866" s="89"/>
      <c r="AJ866" s="89"/>
      <c r="AK866" s="89"/>
      <c r="AL866" s="89"/>
      <c r="AM866" s="89"/>
      <c r="AN866" s="89"/>
      <c r="AO866" s="89"/>
      <c r="AP866" s="89"/>
      <c r="AQ866" s="89"/>
      <c r="AR866" s="89"/>
      <c r="AS866" s="89"/>
      <c r="AT866" s="89"/>
      <c r="AU866" s="89"/>
      <c r="AV866" s="89"/>
      <c r="AW866" s="89"/>
      <c r="AX866" s="89"/>
      <c r="AY866" s="89"/>
      <c r="AZ866" s="89"/>
      <c r="BA866" s="89"/>
      <c r="BB866" s="89"/>
      <c r="BC866" s="89"/>
      <c r="BG866" s="89"/>
      <c r="BH866" s="89"/>
      <c r="BI866" s="89"/>
    </row>
    <row r="867" spans="5:61" ht="15.75" customHeight="1" x14ac:dyDescent="0.35">
      <c r="E867" s="89"/>
      <c r="F867" s="89"/>
      <c r="G867" s="89"/>
      <c r="H867" s="89"/>
      <c r="I867" s="89"/>
      <c r="J867" s="89"/>
      <c r="AC867" s="89"/>
      <c r="AF867" s="89"/>
      <c r="AG867" s="89"/>
      <c r="AH867" s="89"/>
      <c r="AI867" s="89"/>
      <c r="AJ867" s="89"/>
      <c r="AK867" s="89"/>
      <c r="AL867" s="89"/>
      <c r="AM867" s="89"/>
      <c r="AN867" s="89"/>
      <c r="AO867" s="89"/>
      <c r="AP867" s="89"/>
      <c r="AQ867" s="89"/>
      <c r="AR867" s="89"/>
      <c r="AS867" s="89"/>
      <c r="AT867" s="89"/>
      <c r="AU867" s="89"/>
      <c r="AV867" s="89"/>
      <c r="AW867" s="89"/>
      <c r="AX867" s="89"/>
      <c r="AY867" s="89"/>
      <c r="AZ867" s="89"/>
      <c r="BA867" s="89"/>
      <c r="BB867" s="89"/>
      <c r="BC867" s="89"/>
      <c r="BG867" s="89"/>
      <c r="BH867" s="89"/>
      <c r="BI867" s="89"/>
    </row>
    <row r="868" spans="5:61" ht="15.75" customHeight="1" x14ac:dyDescent="0.35">
      <c r="E868" s="89"/>
      <c r="F868" s="89"/>
      <c r="G868" s="89"/>
      <c r="H868" s="89"/>
      <c r="I868" s="89"/>
      <c r="J868" s="89"/>
      <c r="AC868" s="89"/>
      <c r="AF868" s="89"/>
      <c r="AG868" s="89"/>
      <c r="AH868" s="89"/>
      <c r="AI868" s="89"/>
      <c r="AJ868" s="89"/>
      <c r="AK868" s="89"/>
      <c r="AL868" s="89"/>
      <c r="AM868" s="89"/>
      <c r="AN868" s="89"/>
      <c r="AO868" s="89"/>
      <c r="AP868" s="89"/>
      <c r="AQ868" s="89"/>
      <c r="AR868" s="89"/>
      <c r="AS868" s="89"/>
      <c r="AT868" s="89"/>
      <c r="AU868" s="89"/>
      <c r="AV868" s="89"/>
      <c r="AW868" s="89"/>
      <c r="AX868" s="89"/>
      <c r="AY868" s="89"/>
      <c r="AZ868" s="89"/>
      <c r="BA868" s="89"/>
      <c r="BB868" s="89"/>
      <c r="BC868" s="89"/>
      <c r="BG868" s="89"/>
      <c r="BH868" s="89"/>
      <c r="BI868" s="89"/>
    </row>
    <row r="869" spans="5:61" ht="15.75" customHeight="1" x14ac:dyDescent="0.35">
      <c r="E869" s="89"/>
      <c r="F869" s="89"/>
      <c r="G869" s="89"/>
      <c r="H869" s="89"/>
      <c r="I869" s="89"/>
      <c r="J869" s="89"/>
      <c r="AC869" s="89"/>
      <c r="AF869" s="89"/>
      <c r="AG869" s="89"/>
      <c r="AH869" s="89"/>
      <c r="AI869" s="89"/>
      <c r="AJ869" s="89"/>
      <c r="AK869" s="89"/>
      <c r="AL869" s="89"/>
      <c r="AM869" s="89"/>
      <c r="AN869" s="89"/>
      <c r="AO869" s="89"/>
      <c r="AP869" s="89"/>
      <c r="AQ869" s="89"/>
      <c r="AR869" s="89"/>
      <c r="AS869" s="89"/>
      <c r="AT869" s="89"/>
      <c r="AU869" s="89"/>
      <c r="AV869" s="89"/>
      <c r="AW869" s="89"/>
      <c r="AX869" s="89"/>
      <c r="AY869" s="89"/>
      <c r="AZ869" s="89"/>
      <c r="BA869" s="89"/>
      <c r="BB869" s="89"/>
      <c r="BC869" s="89"/>
      <c r="BG869" s="89"/>
      <c r="BH869" s="89"/>
      <c r="BI869" s="89"/>
    </row>
    <row r="870" spans="5:61" ht="15.75" customHeight="1" x14ac:dyDescent="0.35">
      <c r="E870" s="89"/>
      <c r="F870" s="89"/>
      <c r="G870" s="89"/>
      <c r="H870" s="89"/>
      <c r="I870" s="89"/>
      <c r="J870" s="89"/>
      <c r="AC870" s="89"/>
      <c r="AF870" s="89"/>
      <c r="AG870" s="89"/>
      <c r="AH870" s="89"/>
      <c r="AI870" s="89"/>
      <c r="AJ870" s="89"/>
      <c r="AK870" s="89"/>
      <c r="AL870" s="89"/>
      <c r="AM870" s="89"/>
      <c r="AN870" s="89"/>
      <c r="AO870" s="89"/>
      <c r="AP870" s="89"/>
      <c r="AQ870" s="89"/>
      <c r="AR870" s="89"/>
      <c r="AS870" s="89"/>
      <c r="AT870" s="89"/>
      <c r="AU870" s="89"/>
      <c r="AV870" s="89"/>
      <c r="AW870" s="89"/>
      <c r="AX870" s="89"/>
      <c r="AY870" s="89"/>
      <c r="AZ870" s="89"/>
      <c r="BA870" s="89"/>
      <c r="BB870" s="89"/>
      <c r="BC870" s="89"/>
      <c r="BG870" s="89"/>
      <c r="BH870" s="89"/>
      <c r="BI870" s="89"/>
    </row>
    <row r="871" spans="5:61" ht="15.75" customHeight="1" x14ac:dyDescent="0.35">
      <c r="E871" s="89"/>
      <c r="F871" s="89"/>
      <c r="G871" s="89"/>
      <c r="H871" s="89"/>
      <c r="I871" s="89"/>
      <c r="J871" s="89"/>
      <c r="AC871" s="89"/>
      <c r="AF871" s="89"/>
      <c r="AG871" s="89"/>
      <c r="AH871" s="89"/>
      <c r="AI871" s="89"/>
      <c r="AJ871" s="89"/>
      <c r="AK871" s="89"/>
      <c r="AL871" s="89"/>
      <c r="AM871" s="89"/>
      <c r="AN871" s="89"/>
      <c r="AO871" s="89"/>
      <c r="AP871" s="89"/>
      <c r="AQ871" s="89"/>
      <c r="AR871" s="89"/>
      <c r="AS871" s="89"/>
      <c r="AT871" s="89"/>
      <c r="AU871" s="89"/>
      <c r="AV871" s="89"/>
      <c r="AW871" s="89"/>
      <c r="AX871" s="89"/>
      <c r="AY871" s="89"/>
      <c r="AZ871" s="89"/>
      <c r="BA871" s="89"/>
      <c r="BB871" s="89"/>
      <c r="BC871" s="89"/>
      <c r="BG871" s="89"/>
      <c r="BH871" s="89"/>
      <c r="BI871" s="89"/>
    </row>
    <row r="872" spans="5:61" ht="15.75" customHeight="1" x14ac:dyDescent="0.35">
      <c r="E872" s="89"/>
      <c r="F872" s="89"/>
      <c r="G872" s="89"/>
      <c r="H872" s="89"/>
      <c r="I872" s="89"/>
      <c r="J872" s="89"/>
      <c r="AC872" s="89"/>
      <c r="AF872" s="89"/>
      <c r="AG872" s="89"/>
      <c r="AH872" s="89"/>
      <c r="AI872" s="89"/>
      <c r="AJ872" s="89"/>
      <c r="AK872" s="89"/>
      <c r="AL872" s="89"/>
      <c r="AM872" s="89"/>
      <c r="AN872" s="89"/>
      <c r="AO872" s="89"/>
      <c r="AP872" s="89"/>
      <c r="AQ872" s="89"/>
      <c r="AR872" s="89"/>
      <c r="AS872" s="89"/>
      <c r="AT872" s="89"/>
      <c r="AU872" s="89"/>
      <c r="AV872" s="89"/>
      <c r="AW872" s="89"/>
      <c r="AX872" s="89"/>
      <c r="AY872" s="89"/>
      <c r="AZ872" s="89"/>
      <c r="BA872" s="89"/>
      <c r="BB872" s="89"/>
      <c r="BC872" s="89"/>
      <c r="BG872" s="89"/>
      <c r="BH872" s="89"/>
      <c r="BI872" s="89"/>
    </row>
    <row r="873" spans="5:61" ht="15.75" customHeight="1" x14ac:dyDescent="0.35">
      <c r="E873" s="89"/>
      <c r="F873" s="89"/>
      <c r="G873" s="89"/>
      <c r="H873" s="89"/>
      <c r="I873" s="89"/>
      <c r="J873" s="89"/>
      <c r="AC873" s="89"/>
      <c r="AF873" s="89"/>
      <c r="AG873" s="89"/>
      <c r="AH873" s="89"/>
      <c r="AI873" s="89"/>
      <c r="AJ873" s="89"/>
      <c r="AK873" s="89"/>
      <c r="AL873" s="89"/>
      <c r="AM873" s="89"/>
      <c r="AN873" s="89"/>
      <c r="AO873" s="89"/>
      <c r="AP873" s="89"/>
      <c r="AQ873" s="89"/>
      <c r="AR873" s="89"/>
      <c r="AS873" s="89"/>
      <c r="AT873" s="89"/>
      <c r="AU873" s="89"/>
      <c r="AV873" s="89"/>
      <c r="AW873" s="89"/>
      <c r="AX873" s="89"/>
      <c r="AY873" s="89"/>
      <c r="AZ873" s="89"/>
      <c r="BA873" s="89"/>
      <c r="BB873" s="89"/>
      <c r="BC873" s="89"/>
      <c r="BG873" s="89"/>
      <c r="BH873" s="89"/>
      <c r="BI873" s="89"/>
    </row>
    <row r="874" spans="5:61" ht="15.75" customHeight="1" x14ac:dyDescent="0.35">
      <c r="E874" s="89"/>
      <c r="F874" s="89"/>
      <c r="G874" s="89"/>
      <c r="H874" s="89"/>
      <c r="I874" s="89"/>
      <c r="J874" s="89"/>
      <c r="AC874" s="89"/>
      <c r="AF874" s="89"/>
      <c r="AG874" s="89"/>
      <c r="AH874" s="89"/>
      <c r="AI874" s="89"/>
      <c r="AJ874" s="89"/>
      <c r="AK874" s="89"/>
      <c r="AL874" s="89"/>
      <c r="AM874" s="89"/>
      <c r="AN874" s="89"/>
      <c r="AO874" s="89"/>
      <c r="AP874" s="89"/>
      <c r="AQ874" s="89"/>
      <c r="AR874" s="89"/>
      <c r="AS874" s="89"/>
      <c r="AT874" s="89"/>
      <c r="AU874" s="89"/>
      <c r="AV874" s="89"/>
      <c r="AW874" s="89"/>
      <c r="AX874" s="89"/>
      <c r="AY874" s="89"/>
      <c r="AZ874" s="89"/>
      <c r="BA874" s="89"/>
      <c r="BB874" s="89"/>
      <c r="BC874" s="89"/>
      <c r="BG874" s="89"/>
      <c r="BH874" s="89"/>
      <c r="BI874" s="89"/>
    </row>
    <row r="875" spans="5:61" ht="15.75" customHeight="1" x14ac:dyDescent="0.35">
      <c r="E875" s="89"/>
      <c r="F875" s="89"/>
      <c r="G875" s="89"/>
      <c r="H875" s="89"/>
      <c r="I875" s="89"/>
      <c r="J875" s="89"/>
      <c r="AC875" s="89"/>
      <c r="AF875" s="89"/>
      <c r="AG875" s="89"/>
      <c r="AH875" s="89"/>
      <c r="AI875" s="89"/>
      <c r="AJ875" s="89"/>
      <c r="AK875" s="89"/>
      <c r="AL875" s="89"/>
      <c r="AM875" s="89"/>
      <c r="AN875" s="89"/>
      <c r="AO875" s="89"/>
      <c r="AP875" s="89"/>
      <c r="AQ875" s="89"/>
      <c r="AR875" s="89"/>
      <c r="AS875" s="89"/>
      <c r="AT875" s="89"/>
      <c r="AU875" s="89"/>
      <c r="AV875" s="89"/>
      <c r="AW875" s="89"/>
      <c r="AX875" s="89"/>
      <c r="AY875" s="89"/>
      <c r="AZ875" s="89"/>
      <c r="BA875" s="89"/>
      <c r="BB875" s="89"/>
      <c r="BC875" s="89"/>
      <c r="BG875" s="89"/>
      <c r="BH875" s="89"/>
      <c r="BI875" s="89"/>
    </row>
    <row r="876" spans="5:61" ht="15.75" customHeight="1" x14ac:dyDescent="0.35">
      <c r="E876" s="89"/>
      <c r="F876" s="89"/>
      <c r="G876" s="89"/>
      <c r="H876" s="89"/>
      <c r="I876" s="89"/>
      <c r="J876" s="89"/>
      <c r="AC876" s="89"/>
      <c r="AF876" s="89"/>
      <c r="AG876" s="89"/>
      <c r="AH876" s="89"/>
      <c r="AI876" s="89"/>
      <c r="AJ876" s="89"/>
      <c r="AK876" s="89"/>
      <c r="AL876" s="89"/>
      <c r="AM876" s="89"/>
      <c r="AN876" s="89"/>
      <c r="AO876" s="89"/>
      <c r="AP876" s="89"/>
      <c r="AQ876" s="89"/>
      <c r="AR876" s="89"/>
      <c r="AS876" s="89"/>
      <c r="AT876" s="89"/>
      <c r="AU876" s="89"/>
      <c r="AV876" s="89"/>
      <c r="AW876" s="89"/>
      <c r="AX876" s="89"/>
      <c r="AY876" s="89"/>
      <c r="AZ876" s="89"/>
      <c r="BA876" s="89"/>
      <c r="BB876" s="89"/>
      <c r="BC876" s="89"/>
      <c r="BG876" s="89"/>
      <c r="BH876" s="89"/>
      <c r="BI876" s="89"/>
    </row>
    <row r="877" spans="5:61" ht="15.75" customHeight="1" x14ac:dyDescent="0.35">
      <c r="E877" s="89"/>
      <c r="F877" s="89"/>
      <c r="G877" s="89"/>
      <c r="H877" s="89"/>
      <c r="I877" s="89"/>
      <c r="J877" s="89"/>
      <c r="AC877" s="89"/>
      <c r="AF877" s="89"/>
      <c r="AG877" s="89"/>
      <c r="AH877" s="89"/>
      <c r="AI877" s="89"/>
      <c r="AJ877" s="89"/>
      <c r="AK877" s="89"/>
      <c r="AL877" s="89"/>
      <c r="AM877" s="89"/>
      <c r="AN877" s="89"/>
      <c r="AO877" s="89"/>
      <c r="AP877" s="89"/>
      <c r="AQ877" s="89"/>
      <c r="AR877" s="89"/>
      <c r="AS877" s="89"/>
      <c r="AT877" s="89"/>
      <c r="AU877" s="89"/>
      <c r="AV877" s="89"/>
      <c r="AW877" s="89"/>
      <c r="AX877" s="89"/>
      <c r="AY877" s="89"/>
      <c r="AZ877" s="89"/>
      <c r="BA877" s="89"/>
      <c r="BB877" s="89"/>
      <c r="BC877" s="89"/>
      <c r="BG877" s="89"/>
      <c r="BH877" s="89"/>
      <c r="BI877" s="89"/>
    </row>
    <row r="878" spans="5:61" ht="15.75" customHeight="1" x14ac:dyDescent="0.35">
      <c r="E878" s="89"/>
      <c r="F878" s="89"/>
      <c r="G878" s="89"/>
      <c r="H878" s="89"/>
      <c r="I878" s="89"/>
      <c r="J878" s="89"/>
      <c r="AC878" s="89"/>
      <c r="AF878" s="89"/>
      <c r="AG878" s="89"/>
      <c r="AH878" s="89"/>
      <c r="AI878" s="89"/>
      <c r="AJ878" s="89"/>
      <c r="AK878" s="89"/>
      <c r="AL878" s="89"/>
      <c r="AM878" s="89"/>
      <c r="AN878" s="89"/>
      <c r="AO878" s="89"/>
      <c r="AP878" s="89"/>
      <c r="AQ878" s="89"/>
      <c r="AR878" s="89"/>
      <c r="AS878" s="89"/>
      <c r="AT878" s="89"/>
      <c r="AU878" s="89"/>
      <c r="AV878" s="89"/>
      <c r="AW878" s="89"/>
      <c r="AX878" s="89"/>
      <c r="AY878" s="89"/>
      <c r="AZ878" s="89"/>
      <c r="BA878" s="89"/>
      <c r="BB878" s="89"/>
      <c r="BC878" s="89"/>
      <c r="BG878" s="89"/>
      <c r="BH878" s="89"/>
      <c r="BI878" s="89"/>
    </row>
    <row r="879" spans="5:61" ht="15.75" customHeight="1" x14ac:dyDescent="0.35">
      <c r="E879" s="89"/>
      <c r="F879" s="89"/>
      <c r="G879" s="89"/>
      <c r="H879" s="89"/>
      <c r="I879" s="89"/>
      <c r="J879" s="89"/>
      <c r="AC879" s="89"/>
      <c r="AF879" s="89"/>
      <c r="AG879" s="89"/>
      <c r="AH879" s="89"/>
      <c r="AI879" s="89"/>
      <c r="AJ879" s="89"/>
      <c r="AK879" s="89"/>
      <c r="AL879" s="89"/>
      <c r="AM879" s="89"/>
      <c r="AN879" s="89"/>
      <c r="AO879" s="89"/>
      <c r="AP879" s="89"/>
      <c r="AQ879" s="89"/>
      <c r="AR879" s="89"/>
      <c r="AS879" s="89"/>
      <c r="AT879" s="89"/>
      <c r="AU879" s="89"/>
      <c r="AV879" s="89"/>
      <c r="AW879" s="89"/>
      <c r="AX879" s="89"/>
      <c r="AY879" s="89"/>
      <c r="AZ879" s="89"/>
      <c r="BA879" s="89"/>
      <c r="BB879" s="89"/>
      <c r="BC879" s="89"/>
      <c r="BG879" s="89"/>
      <c r="BH879" s="89"/>
      <c r="BI879" s="89"/>
    </row>
    <row r="880" spans="5:61" ht="15.75" customHeight="1" x14ac:dyDescent="0.35">
      <c r="E880" s="89"/>
      <c r="F880" s="89"/>
      <c r="G880" s="89"/>
      <c r="H880" s="89"/>
      <c r="I880" s="89"/>
      <c r="J880" s="89"/>
      <c r="AC880" s="89"/>
      <c r="AF880" s="89"/>
      <c r="AG880" s="89"/>
      <c r="AH880" s="89"/>
      <c r="AI880" s="89"/>
      <c r="AJ880" s="89"/>
      <c r="AK880" s="89"/>
      <c r="AL880" s="89"/>
      <c r="AM880" s="89"/>
      <c r="AN880" s="89"/>
      <c r="AO880" s="89"/>
      <c r="AP880" s="89"/>
      <c r="AQ880" s="89"/>
      <c r="AR880" s="89"/>
      <c r="AS880" s="89"/>
      <c r="AT880" s="89"/>
      <c r="AU880" s="89"/>
      <c r="AV880" s="89"/>
      <c r="AW880" s="89"/>
      <c r="AX880" s="89"/>
      <c r="AY880" s="89"/>
      <c r="AZ880" s="89"/>
      <c r="BA880" s="89"/>
      <c r="BB880" s="89"/>
      <c r="BC880" s="89"/>
      <c r="BG880" s="89"/>
      <c r="BH880" s="89"/>
      <c r="BI880" s="89"/>
    </row>
    <row r="881" spans="5:61" ht="15.75" customHeight="1" x14ac:dyDescent="0.35">
      <c r="E881" s="89"/>
      <c r="F881" s="89"/>
      <c r="G881" s="89"/>
      <c r="H881" s="89"/>
      <c r="I881" s="89"/>
      <c r="J881" s="89"/>
      <c r="AC881" s="89"/>
      <c r="AF881" s="89"/>
      <c r="AG881" s="89"/>
      <c r="AH881" s="89"/>
      <c r="AI881" s="89"/>
      <c r="AJ881" s="89"/>
      <c r="AK881" s="89"/>
      <c r="AL881" s="89"/>
      <c r="AM881" s="89"/>
      <c r="AN881" s="89"/>
      <c r="AO881" s="89"/>
      <c r="AP881" s="89"/>
      <c r="AQ881" s="89"/>
      <c r="AR881" s="89"/>
      <c r="AS881" s="89"/>
      <c r="AT881" s="89"/>
      <c r="AU881" s="89"/>
      <c r="AV881" s="89"/>
      <c r="AW881" s="89"/>
      <c r="AX881" s="89"/>
      <c r="AY881" s="89"/>
      <c r="AZ881" s="89"/>
      <c r="BA881" s="89"/>
      <c r="BB881" s="89"/>
      <c r="BC881" s="89"/>
      <c r="BG881" s="89"/>
      <c r="BH881" s="89"/>
      <c r="BI881" s="89"/>
    </row>
    <row r="882" spans="5:61" ht="15.75" customHeight="1" x14ac:dyDescent="0.35">
      <c r="E882" s="89"/>
      <c r="F882" s="89"/>
      <c r="G882" s="89"/>
      <c r="H882" s="89"/>
      <c r="I882" s="89"/>
      <c r="J882" s="89"/>
      <c r="AC882" s="89"/>
      <c r="AF882" s="89"/>
      <c r="AG882" s="89"/>
      <c r="AH882" s="89"/>
      <c r="AI882" s="89"/>
      <c r="AJ882" s="89"/>
      <c r="AK882" s="89"/>
      <c r="AL882" s="89"/>
      <c r="AM882" s="89"/>
      <c r="AN882" s="89"/>
      <c r="AO882" s="89"/>
      <c r="AP882" s="89"/>
      <c r="AQ882" s="89"/>
      <c r="AR882" s="89"/>
      <c r="AS882" s="89"/>
      <c r="AT882" s="89"/>
      <c r="AU882" s="89"/>
      <c r="AV882" s="89"/>
      <c r="AW882" s="89"/>
      <c r="AX882" s="89"/>
      <c r="AY882" s="89"/>
      <c r="AZ882" s="89"/>
      <c r="BA882" s="89"/>
      <c r="BB882" s="89"/>
      <c r="BC882" s="89"/>
      <c r="BG882" s="89"/>
      <c r="BH882" s="89"/>
      <c r="BI882" s="89"/>
    </row>
    <row r="883" spans="5:61" ht="15.75" customHeight="1" x14ac:dyDescent="0.35">
      <c r="E883" s="89"/>
      <c r="F883" s="89"/>
      <c r="G883" s="89"/>
      <c r="H883" s="89"/>
      <c r="I883" s="89"/>
      <c r="J883" s="89"/>
      <c r="AC883" s="89"/>
      <c r="AF883" s="89"/>
      <c r="AG883" s="89"/>
      <c r="AH883" s="89"/>
      <c r="AI883" s="89"/>
      <c r="AJ883" s="89"/>
      <c r="AK883" s="89"/>
      <c r="AL883" s="89"/>
      <c r="AM883" s="89"/>
      <c r="AN883" s="89"/>
      <c r="AO883" s="89"/>
      <c r="AP883" s="89"/>
      <c r="AQ883" s="89"/>
      <c r="AR883" s="89"/>
      <c r="AS883" s="89"/>
      <c r="AT883" s="89"/>
      <c r="AU883" s="89"/>
      <c r="AV883" s="89"/>
      <c r="AW883" s="89"/>
      <c r="AX883" s="89"/>
      <c r="AY883" s="89"/>
      <c r="AZ883" s="89"/>
      <c r="BA883" s="89"/>
      <c r="BB883" s="89"/>
      <c r="BC883" s="89"/>
      <c r="BG883" s="89"/>
      <c r="BH883" s="89"/>
      <c r="BI883" s="89"/>
    </row>
    <row r="884" spans="5:61" ht="15.75" customHeight="1" x14ac:dyDescent="0.35">
      <c r="E884" s="89"/>
      <c r="F884" s="89"/>
      <c r="G884" s="89"/>
      <c r="H884" s="89"/>
      <c r="I884" s="89"/>
      <c r="J884" s="89"/>
      <c r="AC884" s="89"/>
      <c r="AF884" s="89"/>
      <c r="AG884" s="89"/>
      <c r="AH884" s="89"/>
      <c r="AI884" s="89"/>
      <c r="AJ884" s="89"/>
      <c r="AK884" s="89"/>
      <c r="AL884" s="89"/>
      <c r="AM884" s="89"/>
      <c r="AN884" s="89"/>
      <c r="AO884" s="89"/>
      <c r="AP884" s="89"/>
      <c r="AQ884" s="89"/>
      <c r="AR884" s="89"/>
      <c r="AS884" s="89"/>
      <c r="AT884" s="89"/>
      <c r="AU884" s="89"/>
      <c r="AV884" s="89"/>
      <c r="AW884" s="89"/>
      <c r="AX884" s="89"/>
      <c r="AY884" s="89"/>
      <c r="AZ884" s="89"/>
      <c r="BA884" s="89"/>
      <c r="BB884" s="89"/>
      <c r="BC884" s="89"/>
      <c r="BG884" s="89"/>
      <c r="BH884" s="89"/>
      <c r="BI884" s="89"/>
    </row>
    <row r="885" spans="5:61" ht="15.75" customHeight="1" x14ac:dyDescent="0.35">
      <c r="E885" s="89"/>
      <c r="F885" s="89"/>
      <c r="G885" s="89"/>
      <c r="H885" s="89"/>
      <c r="I885" s="89"/>
      <c r="J885" s="89"/>
      <c r="AC885" s="89"/>
      <c r="AF885" s="89"/>
      <c r="AG885" s="89"/>
      <c r="AH885" s="89"/>
      <c r="AI885" s="89"/>
      <c r="AJ885" s="89"/>
      <c r="AK885" s="89"/>
      <c r="AL885" s="89"/>
      <c r="AM885" s="89"/>
      <c r="AN885" s="89"/>
      <c r="AO885" s="89"/>
      <c r="AP885" s="89"/>
      <c r="AQ885" s="89"/>
      <c r="AR885" s="89"/>
      <c r="AS885" s="89"/>
      <c r="AT885" s="89"/>
      <c r="AU885" s="89"/>
      <c r="AV885" s="89"/>
      <c r="AW885" s="89"/>
      <c r="AX885" s="89"/>
      <c r="AY885" s="89"/>
      <c r="AZ885" s="89"/>
      <c r="BA885" s="89"/>
      <c r="BB885" s="89"/>
      <c r="BC885" s="89"/>
      <c r="BG885" s="89"/>
      <c r="BH885" s="89"/>
      <c r="BI885" s="89"/>
    </row>
    <row r="886" spans="5:61" ht="15.75" customHeight="1" x14ac:dyDescent="0.35">
      <c r="E886" s="89"/>
      <c r="F886" s="89"/>
      <c r="G886" s="89"/>
      <c r="H886" s="89"/>
      <c r="I886" s="89"/>
      <c r="J886" s="89"/>
      <c r="AC886" s="89"/>
      <c r="AF886" s="89"/>
      <c r="AG886" s="89"/>
      <c r="AH886" s="89"/>
      <c r="AI886" s="89"/>
      <c r="AJ886" s="89"/>
      <c r="AK886" s="89"/>
      <c r="AL886" s="89"/>
      <c r="AM886" s="89"/>
      <c r="AN886" s="89"/>
      <c r="AO886" s="89"/>
      <c r="AP886" s="89"/>
      <c r="AQ886" s="89"/>
      <c r="AR886" s="89"/>
      <c r="AS886" s="89"/>
      <c r="AT886" s="89"/>
      <c r="AU886" s="89"/>
      <c r="AV886" s="89"/>
      <c r="AW886" s="89"/>
      <c r="AX886" s="89"/>
      <c r="AY886" s="89"/>
      <c r="AZ886" s="89"/>
      <c r="BA886" s="89"/>
      <c r="BB886" s="89"/>
      <c r="BC886" s="89"/>
      <c r="BG886" s="89"/>
      <c r="BH886" s="89"/>
      <c r="BI886" s="89"/>
    </row>
    <row r="887" spans="5:61" ht="15.75" customHeight="1" x14ac:dyDescent="0.35">
      <c r="E887" s="89"/>
      <c r="F887" s="89"/>
      <c r="G887" s="89"/>
      <c r="H887" s="89"/>
      <c r="I887" s="89"/>
      <c r="J887" s="89"/>
      <c r="AC887" s="89"/>
      <c r="AF887" s="89"/>
      <c r="AG887" s="89"/>
      <c r="AH887" s="89"/>
      <c r="AI887" s="89"/>
      <c r="AJ887" s="89"/>
      <c r="AK887" s="89"/>
      <c r="AL887" s="89"/>
      <c r="AM887" s="89"/>
      <c r="AN887" s="89"/>
      <c r="AO887" s="89"/>
      <c r="AP887" s="89"/>
      <c r="AQ887" s="89"/>
      <c r="AR887" s="89"/>
      <c r="AS887" s="89"/>
      <c r="AT887" s="89"/>
      <c r="AU887" s="89"/>
      <c r="AV887" s="89"/>
      <c r="AW887" s="89"/>
      <c r="AX887" s="89"/>
      <c r="AY887" s="89"/>
      <c r="AZ887" s="89"/>
      <c r="BA887" s="89"/>
      <c r="BB887" s="89"/>
      <c r="BC887" s="89"/>
      <c r="BG887" s="89"/>
      <c r="BH887" s="89"/>
      <c r="BI887" s="89"/>
    </row>
    <row r="888" spans="5:61" ht="15.75" customHeight="1" x14ac:dyDescent="0.35">
      <c r="E888" s="89"/>
      <c r="F888" s="89"/>
      <c r="G888" s="89"/>
      <c r="H888" s="89"/>
      <c r="I888" s="89"/>
      <c r="J888" s="89"/>
      <c r="AC888" s="89"/>
      <c r="AF888" s="89"/>
      <c r="AG888" s="89"/>
      <c r="AH888" s="89"/>
      <c r="AI888" s="89"/>
      <c r="AJ888" s="89"/>
      <c r="AK888" s="89"/>
      <c r="AL888" s="89"/>
      <c r="AM888" s="89"/>
      <c r="AN888" s="89"/>
      <c r="AO888" s="89"/>
      <c r="AP888" s="89"/>
      <c r="AQ888" s="89"/>
      <c r="AR888" s="89"/>
      <c r="AS888" s="89"/>
      <c r="AT888" s="89"/>
      <c r="AU888" s="89"/>
      <c r="AV888" s="89"/>
      <c r="AW888" s="89"/>
      <c r="AX888" s="89"/>
      <c r="AY888" s="89"/>
      <c r="AZ888" s="89"/>
      <c r="BA888" s="89"/>
      <c r="BB888" s="89"/>
      <c r="BC888" s="89"/>
      <c r="BG888" s="89"/>
      <c r="BH888" s="89"/>
      <c r="BI888" s="89"/>
    </row>
    <row r="889" spans="5:61" ht="15.75" customHeight="1" x14ac:dyDescent="0.35">
      <c r="E889" s="89"/>
      <c r="F889" s="89"/>
      <c r="G889" s="89"/>
      <c r="H889" s="89"/>
      <c r="I889" s="89"/>
      <c r="J889" s="89"/>
      <c r="AC889" s="89"/>
      <c r="AF889" s="89"/>
      <c r="AG889" s="89"/>
      <c r="AH889" s="89"/>
      <c r="AI889" s="89"/>
      <c r="AJ889" s="89"/>
      <c r="AK889" s="89"/>
      <c r="AL889" s="89"/>
      <c r="AM889" s="89"/>
      <c r="AN889" s="89"/>
      <c r="AO889" s="89"/>
      <c r="AP889" s="89"/>
      <c r="AQ889" s="89"/>
      <c r="AR889" s="89"/>
      <c r="AS889" s="89"/>
      <c r="AT889" s="89"/>
      <c r="AU889" s="89"/>
      <c r="AV889" s="89"/>
      <c r="AW889" s="89"/>
      <c r="AX889" s="89"/>
      <c r="AY889" s="89"/>
      <c r="AZ889" s="89"/>
      <c r="BA889" s="89"/>
      <c r="BB889" s="89"/>
      <c r="BC889" s="89"/>
      <c r="BG889" s="89"/>
      <c r="BH889" s="89"/>
      <c r="BI889" s="89"/>
    </row>
    <row r="890" spans="5:61" ht="15.75" customHeight="1" x14ac:dyDescent="0.35">
      <c r="E890" s="89"/>
      <c r="F890" s="89"/>
      <c r="G890" s="89"/>
      <c r="H890" s="89"/>
      <c r="I890" s="89"/>
      <c r="J890" s="89"/>
      <c r="AC890" s="89"/>
      <c r="AF890" s="89"/>
      <c r="AG890" s="89"/>
      <c r="AH890" s="89"/>
      <c r="AI890" s="89"/>
      <c r="AJ890" s="89"/>
      <c r="AK890" s="89"/>
      <c r="AL890" s="89"/>
      <c r="AM890" s="89"/>
      <c r="AN890" s="89"/>
      <c r="AO890" s="89"/>
      <c r="AP890" s="89"/>
      <c r="AQ890" s="89"/>
      <c r="AR890" s="89"/>
      <c r="AS890" s="89"/>
      <c r="AT890" s="89"/>
      <c r="AU890" s="89"/>
      <c r="AV890" s="89"/>
      <c r="AW890" s="89"/>
      <c r="AX890" s="89"/>
      <c r="AY890" s="89"/>
      <c r="AZ890" s="89"/>
      <c r="BA890" s="89"/>
      <c r="BB890" s="89"/>
      <c r="BC890" s="89"/>
      <c r="BG890" s="89"/>
      <c r="BH890" s="89"/>
      <c r="BI890" s="89"/>
    </row>
    <row r="891" spans="5:61" ht="15.75" customHeight="1" x14ac:dyDescent="0.35">
      <c r="E891" s="89"/>
      <c r="F891" s="89"/>
      <c r="G891" s="89"/>
      <c r="H891" s="89"/>
      <c r="I891" s="89"/>
      <c r="J891" s="89"/>
      <c r="AC891" s="89"/>
      <c r="AF891" s="89"/>
      <c r="AG891" s="89"/>
      <c r="AH891" s="89"/>
      <c r="AI891" s="89"/>
      <c r="AJ891" s="89"/>
      <c r="AK891" s="89"/>
      <c r="AL891" s="89"/>
      <c r="AM891" s="89"/>
      <c r="AN891" s="89"/>
      <c r="AO891" s="89"/>
      <c r="AP891" s="89"/>
      <c r="AQ891" s="89"/>
      <c r="AR891" s="89"/>
      <c r="AS891" s="89"/>
      <c r="AT891" s="89"/>
      <c r="AU891" s="89"/>
      <c r="AV891" s="89"/>
      <c r="AW891" s="89"/>
      <c r="AX891" s="89"/>
      <c r="AY891" s="89"/>
      <c r="AZ891" s="89"/>
      <c r="BA891" s="89"/>
      <c r="BB891" s="89"/>
      <c r="BC891" s="89"/>
      <c r="BG891" s="89"/>
      <c r="BH891" s="89"/>
      <c r="BI891" s="89"/>
    </row>
    <row r="892" spans="5:61" ht="15.75" customHeight="1" x14ac:dyDescent="0.35">
      <c r="E892" s="89"/>
      <c r="F892" s="89"/>
      <c r="G892" s="89"/>
      <c r="H892" s="89"/>
      <c r="I892" s="89"/>
      <c r="J892" s="89"/>
      <c r="AC892" s="89"/>
      <c r="AF892" s="89"/>
      <c r="AG892" s="89"/>
      <c r="AH892" s="89"/>
      <c r="AI892" s="89"/>
      <c r="AJ892" s="89"/>
      <c r="AK892" s="89"/>
      <c r="AL892" s="89"/>
      <c r="AM892" s="89"/>
      <c r="AN892" s="89"/>
      <c r="AO892" s="89"/>
      <c r="AP892" s="89"/>
      <c r="AQ892" s="89"/>
      <c r="AR892" s="89"/>
      <c r="AS892" s="89"/>
      <c r="AT892" s="89"/>
      <c r="AU892" s="89"/>
      <c r="AV892" s="89"/>
      <c r="AW892" s="89"/>
      <c r="AX892" s="89"/>
      <c r="AY892" s="89"/>
      <c r="AZ892" s="89"/>
      <c r="BA892" s="89"/>
      <c r="BB892" s="89"/>
      <c r="BC892" s="89"/>
      <c r="BG892" s="89"/>
      <c r="BH892" s="89"/>
      <c r="BI892" s="89"/>
    </row>
    <row r="893" spans="5:61" ht="15.75" customHeight="1" x14ac:dyDescent="0.35">
      <c r="E893" s="89"/>
      <c r="F893" s="89"/>
      <c r="G893" s="89"/>
      <c r="H893" s="89"/>
      <c r="I893" s="89"/>
      <c r="J893" s="89"/>
      <c r="AC893" s="89"/>
      <c r="AF893" s="89"/>
      <c r="AG893" s="89"/>
      <c r="AH893" s="89"/>
      <c r="AI893" s="89"/>
      <c r="AJ893" s="89"/>
      <c r="AK893" s="89"/>
      <c r="AL893" s="89"/>
      <c r="AM893" s="89"/>
      <c r="AN893" s="89"/>
      <c r="AO893" s="89"/>
      <c r="AP893" s="89"/>
      <c r="AQ893" s="89"/>
      <c r="AR893" s="89"/>
      <c r="AS893" s="89"/>
      <c r="AT893" s="89"/>
      <c r="AU893" s="89"/>
      <c r="AV893" s="89"/>
      <c r="AW893" s="89"/>
      <c r="AX893" s="89"/>
      <c r="AY893" s="89"/>
      <c r="AZ893" s="89"/>
      <c r="BA893" s="89"/>
      <c r="BB893" s="89"/>
      <c r="BC893" s="89"/>
      <c r="BG893" s="89"/>
      <c r="BH893" s="89"/>
      <c r="BI893" s="89"/>
    </row>
    <row r="894" spans="5:61" ht="15.75" customHeight="1" x14ac:dyDescent="0.35">
      <c r="E894" s="89"/>
      <c r="F894" s="89"/>
      <c r="G894" s="89"/>
      <c r="H894" s="89"/>
      <c r="I894" s="89"/>
      <c r="J894" s="89"/>
      <c r="AC894" s="89"/>
      <c r="AF894" s="89"/>
      <c r="AG894" s="89"/>
      <c r="AH894" s="89"/>
      <c r="AI894" s="89"/>
      <c r="AJ894" s="89"/>
      <c r="AK894" s="89"/>
      <c r="AL894" s="89"/>
      <c r="AM894" s="89"/>
      <c r="AN894" s="89"/>
      <c r="AO894" s="89"/>
      <c r="AP894" s="89"/>
      <c r="AQ894" s="89"/>
      <c r="AR894" s="89"/>
      <c r="AS894" s="89"/>
      <c r="AT894" s="89"/>
      <c r="AU894" s="89"/>
      <c r="AV894" s="89"/>
      <c r="AW894" s="89"/>
      <c r="AX894" s="89"/>
      <c r="AY894" s="89"/>
      <c r="AZ894" s="89"/>
      <c r="BA894" s="89"/>
      <c r="BB894" s="89"/>
      <c r="BC894" s="89"/>
      <c r="BG894" s="89"/>
      <c r="BH894" s="89"/>
      <c r="BI894" s="89"/>
    </row>
    <row r="895" spans="5:61" ht="15.75" customHeight="1" x14ac:dyDescent="0.35">
      <c r="E895" s="89"/>
      <c r="F895" s="89"/>
      <c r="G895" s="89"/>
      <c r="H895" s="89"/>
      <c r="I895" s="89"/>
      <c r="J895" s="89"/>
      <c r="AC895" s="89"/>
      <c r="AF895" s="89"/>
      <c r="AG895" s="89"/>
      <c r="AH895" s="89"/>
      <c r="AI895" s="89"/>
      <c r="AJ895" s="89"/>
      <c r="AK895" s="89"/>
      <c r="AL895" s="89"/>
      <c r="AM895" s="89"/>
      <c r="AN895" s="89"/>
      <c r="AO895" s="89"/>
      <c r="AP895" s="89"/>
      <c r="AQ895" s="89"/>
      <c r="AR895" s="89"/>
      <c r="AS895" s="89"/>
      <c r="AT895" s="89"/>
      <c r="AU895" s="89"/>
      <c r="AV895" s="89"/>
      <c r="AW895" s="89"/>
      <c r="AX895" s="89"/>
      <c r="AY895" s="89"/>
      <c r="AZ895" s="89"/>
      <c r="BA895" s="89"/>
      <c r="BB895" s="89"/>
      <c r="BC895" s="89"/>
      <c r="BG895" s="89"/>
      <c r="BH895" s="89"/>
      <c r="BI895" s="89"/>
    </row>
    <row r="896" spans="5:61" ht="15.75" customHeight="1" x14ac:dyDescent="0.35">
      <c r="E896" s="89"/>
      <c r="F896" s="89"/>
      <c r="G896" s="89"/>
      <c r="H896" s="89"/>
      <c r="I896" s="89"/>
      <c r="J896" s="89"/>
      <c r="AC896" s="89"/>
      <c r="AF896" s="89"/>
      <c r="AG896" s="89"/>
      <c r="AH896" s="89"/>
      <c r="AI896" s="89"/>
      <c r="AJ896" s="89"/>
      <c r="AK896" s="89"/>
      <c r="AL896" s="89"/>
      <c r="AM896" s="89"/>
      <c r="AN896" s="89"/>
      <c r="AO896" s="89"/>
      <c r="AP896" s="89"/>
      <c r="AQ896" s="89"/>
      <c r="AR896" s="89"/>
      <c r="AS896" s="89"/>
      <c r="AT896" s="89"/>
      <c r="AU896" s="89"/>
      <c r="AV896" s="89"/>
      <c r="AW896" s="89"/>
      <c r="AX896" s="89"/>
      <c r="AY896" s="89"/>
      <c r="AZ896" s="89"/>
      <c r="BA896" s="89"/>
      <c r="BB896" s="89"/>
      <c r="BC896" s="89"/>
      <c r="BG896" s="89"/>
      <c r="BH896" s="89"/>
      <c r="BI896" s="89"/>
    </row>
    <row r="897" spans="5:61" ht="15.75" customHeight="1" x14ac:dyDescent="0.35">
      <c r="E897" s="89"/>
      <c r="F897" s="89"/>
      <c r="G897" s="89"/>
      <c r="H897" s="89"/>
      <c r="I897" s="89"/>
      <c r="J897" s="89"/>
      <c r="AC897" s="89"/>
      <c r="AF897" s="89"/>
      <c r="AG897" s="89"/>
      <c r="AH897" s="89"/>
      <c r="AI897" s="89"/>
      <c r="AJ897" s="89"/>
      <c r="AK897" s="89"/>
      <c r="AL897" s="89"/>
      <c r="AM897" s="89"/>
      <c r="AN897" s="89"/>
      <c r="AO897" s="89"/>
      <c r="AP897" s="89"/>
      <c r="AQ897" s="89"/>
      <c r="AR897" s="89"/>
      <c r="AS897" s="89"/>
      <c r="AT897" s="89"/>
      <c r="AU897" s="89"/>
      <c r="AV897" s="89"/>
      <c r="AW897" s="89"/>
      <c r="AX897" s="89"/>
      <c r="AY897" s="89"/>
      <c r="AZ897" s="89"/>
      <c r="BA897" s="89"/>
      <c r="BB897" s="89"/>
      <c r="BC897" s="89"/>
      <c r="BG897" s="89"/>
      <c r="BH897" s="89"/>
      <c r="BI897" s="89"/>
    </row>
    <row r="898" spans="5:61" ht="15.75" customHeight="1" x14ac:dyDescent="0.35">
      <c r="E898" s="89"/>
      <c r="F898" s="89"/>
      <c r="G898" s="89"/>
      <c r="H898" s="89"/>
      <c r="I898" s="89"/>
      <c r="J898" s="89"/>
      <c r="AC898" s="89"/>
      <c r="AF898" s="89"/>
      <c r="AG898" s="89"/>
      <c r="AH898" s="89"/>
      <c r="AI898" s="89"/>
      <c r="AJ898" s="89"/>
      <c r="AK898" s="89"/>
      <c r="AL898" s="89"/>
      <c r="AM898" s="89"/>
      <c r="AN898" s="89"/>
      <c r="AO898" s="89"/>
      <c r="AP898" s="89"/>
      <c r="AQ898" s="89"/>
      <c r="AR898" s="89"/>
      <c r="AS898" s="89"/>
      <c r="AT898" s="89"/>
      <c r="AU898" s="89"/>
      <c r="AV898" s="89"/>
      <c r="AW898" s="89"/>
      <c r="AX898" s="89"/>
      <c r="AY898" s="89"/>
      <c r="AZ898" s="89"/>
      <c r="BA898" s="89"/>
      <c r="BB898" s="89"/>
      <c r="BC898" s="89"/>
      <c r="BG898" s="89"/>
      <c r="BH898" s="89"/>
      <c r="BI898" s="89"/>
    </row>
    <row r="899" spans="5:61" ht="15.75" customHeight="1" x14ac:dyDescent="0.35">
      <c r="E899" s="89"/>
      <c r="F899" s="89"/>
      <c r="G899" s="89"/>
      <c r="H899" s="89"/>
      <c r="I899" s="89"/>
      <c r="J899" s="89"/>
      <c r="AC899" s="89"/>
      <c r="AF899" s="89"/>
      <c r="AG899" s="89"/>
      <c r="AH899" s="89"/>
      <c r="AI899" s="89"/>
      <c r="AJ899" s="89"/>
      <c r="AK899" s="89"/>
      <c r="AL899" s="89"/>
      <c r="AM899" s="89"/>
      <c r="AN899" s="89"/>
      <c r="AO899" s="89"/>
      <c r="AP899" s="89"/>
      <c r="AQ899" s="89"/>
      <c r="AR899" s="89"/>
      <c r="AS899" s="89"/>
      <c r="AT899" s="89"/>
      <c r="AU899" s="89"/>
      <c r="AV899" s="89"/>
      <c r="AW899" s="89"/>
      <c r="AX899" s="89"/>
      <c r="AY899" s="89"/>
      <c r="AZ899" s="89"/>
      <c r="BA899" s="89"/>
      <c r="BB899" s="89"/>
      <c r="BC899" s="89"/>
      <c r="BG899" s="89"/>
      <c r="BH899" s="89"/>
      <c r="BI899" s="89"/>
    </row>
    <row r="900" spans="5:61" ht="15.75" customHeight="1" x14ac:dyDescent="0.35">
      <c r="E900" s="89"/>
      <c r="F900" s="89"/>
      <c r="G900" s="89"/>
      <c r="H900" s="89"/>
      <c r="I900" s="89"/>
      <c r="J900" s="89"/>
      <c r="AC900" s="89"/>
      <c r="AF900" s="89"/>
      <c r="AG900" s="89"/>
      <c r="AH900" s="89"/>
      <c r="AI900" s="89"/>
      <c r="AJ900" s="89"/>
      <c r="AK900" s="89"/>
      <c r="AL900" s="89"/>
      <c r="AM900" s="89"/>
      <c r="AN900" s="89"/>
      <c r="AO900" s="89"/>
      <c r="AP900" s="89"/>
      <c r="AQ900" s="89"/>
      <c r="AR900" s="89"/>
      <c r="AS900" s="89"/>
      <c r="AT900" s="89"/>
      <c r="AU900" s="89"/>
      <c r="AV900" s="89"/>
      <c r="AW900" s="89"/>
      <c r="AX900" s="89"/>
      <c r="AY900" s="89"/>
      <c r="AZ900" s="89"/>
      <c r="BA900" s="89"/>
      <c r="BB900" s="89"/>
      <c r="BC900" s="89"/>
      <c r="BG900" s="89"/>
      <c r="BH900" s="89"/>
      <c r="BI900" s="89"/>
    </row>
    <row r="901" spans="5:61" ht="15.75" customHeight="1" x14ac:dyDescent="0.35">
      <c r="E901" s="89"/>
      <c r="F901" s="89"/>
      <c r="G901" s="89"/>
      <c r="H901" s="89"/>
      <c r="I901" s="89"/>
      <c r="J901" s="89"/>
      <c r="AC901" s="89"/>
      <c r="AF901" s="89"/>
      <c r="AG901" s="89"/>
      <c r="AH901" s="89"/>
      <c r="AI901" s="89"/>
      <c r="AJ901" s="89"/>
      <c r="AK901" s="89"/>
      <c r="AL901" s="89"/>
      <c r="AM901" s="89"/>
      <c r="AN901" s="89"/>
      <c r="AO901" s="89"/>
      <c r="AP901" s="89"/>
      <c r="AQ901" s="89"/>
      <c r="AR901" s="89"/>
      <c r="AS901" s="89"/>
      <c r="AT901" s="89"/>
      <c r="AU901" s="89"/>
      <c r="AV901" s="89"/>
      <c r="AW901" s="89"/>
      <c r="AX901" s="89"/>
      <c r="AY901" s="89"/>
      <c r="AZ901" s="89"/>
      <c r="BA901" s="89"/>
      <c r="BB901" s="89"/>
      <c r="BC901" s="89"/>
      <c r="BG901" s="89"/>
      <c r="BH901" s="89"/>
      <c r="BI901" s="89"/>
    </row>
    <row r="902" spans="5:61" ht="15.75" customHeight="1" x14ac:dyDescent="0.35">
      <c r="E902" s="89"/>
      <c r="F902" s="89"/>
      <c r="G902" s="89"/>
      <c r="H902" s="89"/>
      <c r="I902" s="89"/>
      <c r="J902" s="89"/>
      <c r="AC902" s="89"/>
      <c r="AF902" s="89"/>
      <c r="AG902" s="89"/>
      <c r="AH902" s="89"/>
      <c r="AI902" s="89"/>
      <c r="AJ902" s="89"/>
      <c r="AK902" s="89"/>
      <c r="AL902" s="89"/>
      <c r="AM902" s="89"/>
      <c r="AN902" s="89"/>
      <c r="AO902" s="89"/>
      <c r="AP902" s="89"/>
      <c r="AQ902" s="89"/>
      <c r="AR902" s="89"/>
      <c r="AS902" s="89"/>
      <c r="AT902" s="89"/>
      <c r="AU902" s="89"/>
      <c r="AV902" s="89"/>
      <c r="AW902" s="89"/>
      <c r="AX902" s="89"/>
      <c r="AY902" s="89"/>
      <c r="AZ902" s="89"/>
      <c r="BA902" s="89"/>
      <c r="BB902" s="89"/>
      <c r="BC902" s="89"/>
      <c r="BG902" s="89"/>
      <c r="BH902" s="89"/>
      <c r="BI902" s="89"/>
    </row>
    <row r="903" spans="5:61" ht="15.75" customHeight="1" x14ac:dyDescent="0.35">
      <c r="E903" s="89"/>
      <c r="F903" s="89"/>
      <c r="G903" s="89"/>
      <c r="H903" s="89"/>
      <c r="I903" s="89"/>
      <c r="J903" s="89"/>
      <c r="AC903" s="89"/>
      <c r="AF903" s="89"/>
      <c r="AG903" s="89"/>
      <c r="AH903" s="89"/>
      <c r="AI903" s="89"/>
      <c r="AJ903" s="89"/>
      <c r="AK903" s="89"/>
      <c r="AL903" s="89"/>
      <c r="AM903" s="89"/>
      <c r="AN903" s="89"/>
      <c r="AO903" s="89"/>
      <c r="AP903" s="89"/>
      <c r="AQ903" s="89"/>
      <c r="AR903" s="89"/>
      <c r="AS903" s="89"/>
      <c r="AT903" s="89"/>
      <c r="AU903" s="89"/>
      <c r="AV903" s="89"/>
      <c r="AW903" s="89"/>
      <c r="AX903" s="89"/>
      <c r="AY903" s="89"/>
      <c r="AZ903" s="89"/>
      <c r="BA903" s="89"/>
      <c r="BB903" s="89"/>
      <c r="BC903" s="89"/>
      <c r="BG903" s="89"/>
      <c r="BH903" s="89"/>
      <c r="BI903" s="89"/>
    </row>
    <row r="904" spans="5:61" ht="15.75" customHeight="1" x14ac:dyDescent="0.35">
      <c r="E904" s="89"/>
      <c r="F904" s="89"/>
      <c r="G904" s="89"/>
      <c r="H904" s="89"/>
      <c r="I904" s="89"/>
      <c r="J904" s="89"/>
      <c r="AC904" s="89"/>
      <c r="AF904" s="89"/>
      <c r="AG904" s="89"/>
      <c r="AH904" s="89"/>
      <c r="AI904" s="89"/>
      <c r="AJ904" s="89"/>
      <c r="AK904" s="89"/>
      <c r="AL904" s="89"/>
      <c r="AM904" s="89"/>
      <c r="AN904" s="89"/>
      <c r="AO904" s="89"/>
      <c r="AP904" s="89"/>
      <c r="AQ904" s="89"/>
      <c r="AR904" s="89"/>
      <c r="AS904" s="89"/>
      <c r="AT904" s="89"/>
      <c r="AU904" s="89"/>
      <c r="AV904" s="89"/>
      <c r="AW904" s="89"/>
      <c r="AX904" s="89"/>
      <c r="AY904" s="89"/>
      <c r="AZ904" s="89"/>
      <c r="BA904" s="89"/>
      <c r="BB904" s="89"/>
      <c r="BC904" s="89"/>
      <c r="BG904" s="89"/>
      <c r="BH904" s="89"/>
      <c r="BI904" s="89"/>
    </row>
    <row r="905" spans="5:61" ht="15.75" customHeight="1" x14ac:dyDescent="0.35">
      <c r="E905" s="89"/>
      <c r="F905" s="89"/>
      <c r="G905" s="89"/>
      <c r="H905" s="89"/>
      <c r="I905" s="89"/>
      <c r="J905" s="89"/>
      <c r="AC905" s="89"/>
      <c r="AF905" s="89"/>
      <c r="AG905" s="89"/>
      <c r="AH905" s="89"/>
      <c r="AI905" s="89"/>
      <c r="AJ905" s="89"/>
      <c r="AK905" s="89"/>
      <c r="AL905" s="89"/>
      <c r="AM905" s="89"/>
      <c r="AN905" s="89"/>
      <c r="AO905" s="89"/>
      <c r="AP905" s="89"/>
      <c r="AQ905" s="89"/>
      <c r="AR905" s="89"/>
      <c r="AS905" s="89"/>
      <c r="AT905" s="89"/>
      <c r="AU905" s="89"/>
      <c r="AV905" s="89"/>
      <c r="AW905" s="89"/>
      <c r="AX905" s="89"/>
      <c r="AY905" s="89"/>
      <c r="AZ905" s="89"/>
      <c r="BA905" s="89"/>
      <c r="BB905" s="89"/>
      <c r="BC905" s="89"/>
      <c r="BG905" s="89"/>
      <c r="BH905" s="89"/>
      <c r="BI905" s="89"/>
    </row>
    <row r="906" spans="5:61" ht="15.75" customHeight="1" x14ac:dyDescent="0.35">
      <c r="E906" s="89"/>
      <c r="F906" s="89"/>
      <c r="G906" s="89"/>
      <c r="H906" s="89"/>
      <c r="I906" s="89"/>
      <c r="J906" s="89"/>
      <c r="AC906" s="89"/>
      <c r="AF906" s="89"/>
      <c r="AG906" s="89"/>
      <c r="AH906" s="89"/>
      <c r="AI906" s="89"/>
      <c r="AJ906" s="89"/>
      <c r="AK906" s="89"/>
      <c r="AL906" s="89"/>
      <c r="AM906" s="89"/>
      <c r="AN906" s="89"/>
      <c r="AO906" s="89"/>
      <c r="AP906" s="89"/>
      <c r="AQ906" s="89"/>
      <c r="AR906" s="89"/>
      <c r="AS906" s="89"/>
      <c r="AT906" s="89"/>
      <c r="AU906" s="89"/>
      <c r="AV906" s="89"/>
      <c r="AW906" s="89"/>
      <c r="AX906" s="89"/>
      <c r="AY906" s="89"/>
      <c r="AZ906" s="89"/>
      <c r="BA906" s="89"/>
      <c r="BB906" s="89"/>
      <c r="BC906" s="89"/>
      <c r="BG906" s="89"/>
      <c r="BH906" s="89"/>
      <c r="BI906" s="89"/>
    </row>
    <row r="907" spans="5:61" ht="15.75" customHeight="1" x14ac:dyDescent="0.35">
      <c r="E907" s="89"/>
      <c r="F907" s="89"/>
      <c r="G907" s="89"/>
      <c r="H907" s="89"/>
      <c r="I907" s="89"/>
      <c r="J907" s="89"/>
      <c r="AC907" s="89"/>
      <c r="AF907" s="89"/>
      <c r="AG907" s="89"/>
      <c r="AH907" s="89"/>
      <c r="AI907" s="89"/>
      <c r="AJ907" s="89"/>
      <c r="AK907" s="89"/>
      <c r="AL907" s="89"/>
      <c r="AM907" s="89"/>
      <c r="AN907" s="89"/>
      <c r="AO907" s="89"/>
      <c r="AP907" s="89"/>
      <c r="AQ907" s="89"/>
      <c r="AR907" s="89"/>
      <c r="AS907" s="89"/>
      <c r="AT907" s="89"/>
      <c r="AU907" s="89"/>
      <c r="AV907" s="89"/>
      <c r="AW907" s="89"/>
      <c r="AX907" s="89"/>
      <c r="AY907" s="89"/>
      <c r="AZ907" s="89"/>
      <c r="BA907" s="89"/>
      <c r="BB907" s="89"/>
      <c r="BC907" s="89"/>
      <c r="BG907" s="89"/>
      <c r="BH907" s="89"/>
      <c r="BI907" s="89"/>
    </row>
    <row r="908" spans="5:61" ht="15.75" customHeight="1" x14ac:dyDescent="0.35">
      <c r="E908" s="89"/>
      <c r="F908" s="89"/>
      <c r="G908" s="89"/>
      <c r="H908" s="89"/>
      <c r="I908" s="89"/>
      <c r="J908" s="89"/>
      <c r="AC908" s="89"/>
      <c r="AF908" s="89"/>
      <c r="AG908" s="89"/>
      <c r="AH908" s="89"/>
      <c r="AI908" s="89"/>
      <c r="AJ908" s="89"/>
      <c r="AK908" s="89"/>
      <c r="AL908" s="89"/>
      <c r="AM908" s="89"/>
      <c r="AN908" s="89"/>
      <c r="AO908" s="89"/>
      <c r="AP908" s="89"/>
      <c r="AQ908" s="89"/>
      <c r="AR908" s="89"/>
      <c r="AS908" s="89"/>
      <c r="AT908" s="89"/>
      <c r="AU908" s="89"/>
      <c r="AV908" s="89"/>
      <c r="AW908" s="89"/>
      <c r="AX908" s="89"/>
      <c r="AY908" s="89"/>
      <c r="AZ908" s="89"/>
      <c r="BA908" s="89"/>
      <c r="BB908" s="89"/>
      <c r="BC908" s="89"/>
      <c r="BG908" s="89"/>
      <c r="BH908" s="89"/>
      <c r="BI908" s="89"/>
    </row>
    <row r="909" spans="5:61" ht="15.75" customHeight="1" x14ac:dyDescent="0.35">
      <c r="E909" s="89"/>
      <c r="F909" s="89"/>
      <c r="G909" s="89"/>
      <c r="H909" s="89"/>
      <c r="I909" s="89"/>
      <c r="J909" s="89"/>
      <c r="AC909" s="89"/>
      <c r="AF909" s="89"/>
      <c r="AG909" s="89"/>
      <c r="AH909" s="89"/>
      <c r="AI909" s="89"/>
      <c r="AJ909" s="89"/>
      <c r="AK909" s="89"/>
      <c r="AL909" s="89"/>
      <c r="AM909" s="89"/>
      <c r="AN909" s="89"/>
      <c r="AO909" s="89"/>
      <c r="AP909" s="89"/>
      <c r="AQ909" s="89"/>
      <c r="AR909" s="89"/>
      <c r="AS909" s="89"/>
      <c r="AT909" s="89"/>
      <c r="AU909" s="89"/>
      <c r="AV909" s="89"/>
      <c r="AW909" s="89"/>
      <c r="AX909" s="89"/>
      <c r="AY909" s="89"/>
      <c r="AZ909" s="89"/>
      <c r="BA909" s="89"/>
      <c r="BB909" s="89"/>
      <c r="BC909" s="89"/>
      <c r="BG909" s="89"/>
      <c r="BH909" s="89"/>
      <c r="BI909" s="89"/>
    </row>
    <row r="910" spans="5:61" ht="15.75" customHeight="1" x14ac:dyDescent="0.35">
      <c r="E910" s="89"/>
      <c r="F910" s="89"/>
      <c r="G910" s="89"/>
      <c r="H910" s="89"/>
      <c r="I910" s="89"/>
      <c r="J910" s="89"/>
      <c r="AC910" s="89"/>
      <c r="AF910" s="89"/>
      <c r="AG910" s="89"/>
      <c r="AH910" s="89"/>
      <c r="AI910" s="89"/>
      <c r="AJ910" s="89"/>
      <c r="AK910" s="89"/>
      <c r="AL910" s="89"/>
      <c r="AM910" s="89"/>
      <c r="AN910" s="89"/>
      <c r="AO910" s="89"/>
      <c r="AP910" s="89"/>
      <c r="AQ910" s="89"/>
      <c r="AR910" s="89"/>
      <c r="AS910" s="89"/>
      <c r="AT910" s="89"/>
      <c r="AU910" s="89"/>
      <c r="AV910" s="89"/>
      <c r="AW910" s="89"/>
      <c r="AX910" s="89"/>
      <c r="AY910" s="89"/>
      <c r="AZ910" s="89"/>
      <c r="BA910" s="89"/>
      <c r="BB910" s="89"/>
      <c r="BC910" s="89"/>
      <c r="BG910" s="89"/>
      <c r="BH910" s="89"/>
      <c r="BI910" s="89"/>
    </row>
    <row r="911" spans="5:61" ht="15.75" customHeight="1" x14ac:dyDescent="0.35">
      <c r="E911" s="89"/>
      <c r="F911" s="89"/>
      <c r="G911" s="89"/>
      <c r="H911" s="89"/>
      <c r="I911" s="89"/>
      <c r="J911" s="89"/>
      <c r="AC911" s="89"/>
      <c r="AF911" s="89"/>
      <c r="AG911" s="89"/>
      <c r="AH911" s="89"/>
      <c r="AI911" s="89"/>
      <c r="AJ911" s="89"/>
      <c r="AK911" s="89"/>
      <c r="AL911" s="89"/>
      <c r="AM911" s="89"/>
      <c r="AN911" s="89"/>
      <c r="AO911" s="89"/>
      <c r="AP911" s="89"/>
      <c r="AQ911" s="89"/>
      <c r="AR911" s="89"/>
      <c r="AS911" s="89"/>
      <c r="AT911" s="89"/>
      <c r="AU911" s="89"/>
      <c r="AV911" s="89"/>
      <c r="AW911" s="89"/>
      <c r="AX911" s="89"/>
      <c r="AY911" s="89"/>
      <c r="AZ911" s="89"/>
      <c r="BA911" s="89"/>
      <c r="BB911" s="89"/>
      <c r="BC911" s="89"/>
      <c r="BG911" s="89"/>
      <c r="BH911" s="89"/>
      <c r="BI911" s="89"/>
    </row>
    <row r="912" spans="5:61" ht="15.75" customHeight="1" x14ac:dyDescent="0.35">
      <c r="E912" s="89"/>
      <c r="F912" s="89"/>
      <c r="G912" s="89"/>
      <c r="H912" s="89"/>
      <c r="I912" s="89"/>
      <c r="J912" s="89"/>
      <c r="AC912" s="89"/>
      <c r="AF912" s="89"/>
      <c r="AG912" s="89"/>
      <c r="AH912" s="89"/>
      <c r="AI912" s="89"/>
      <c r="AJ912" s="89"/>
      <c r="AK912" s="89"/>
      <c r="AL912" s="89"/>
      <c r="AM912" s="89"/>
      <c r="AN912" s="89"/>
      <c r="AO912" s="89"/>
      <c r="AP912" s="89"/>
      <c r="AQ912" s="89"/>
      <c r="AR912" s="89"/>
      <c r="AS912" s="89"/>
      <c r="AT912" s="89"/>
      <c r="AU912" s="89"/>
      <c r="AV912" s="89"/>
      <c r="AW912" s="89"/>
      <c r="AX912" s="89"/>
      <c r="AY912" s="89"/>
      <c r="AZ912" s="89"/>
      <c r="BA912" s="89"/>
      <c r="BB912" s="89"/>
      <c r="BC912" s="89"/>
      <c r="BG912" s="89"/>
      <c r="BH912" s="89"/>
      <c r="BI912" s="89"/>
    </row>
    <row r="913" spans="5:61" ht="15.75" customHeight="1" x14ac:dyDescent="0.35">
      <c r="E913" s="89"/>
      <c r="F913" s="89"/>
      <c r="G913" s="89"/>
      <c r="H913" s="89"/>
      <c r="I913" s="89"/>
      <c r="J913" s="89"/>
      <c r="AC913" s="89"/>
      <c r="AF913" s="89"/>
      <c r="AG913" s="89"/>
      <c r="AH913" s="89"/>
      <c r="AI913" s="89"/>
      <c r="AJ913" s="89"/>
      <c r="AK913" s="89"/>
      <c r="AL913" s="89"/>
      <c r="AM913" s="89"/>
      <c r="AN913" s="89"/>
      <c r="AO913" s="89"/>
      <c r="AP913" s="89"/>
      <c r="AQ913" s="89"/>
      <c r="AR913" s="89"/>
      <c r="AS913" s="89"/>
      <c r="AT913" s="89"/>
      <c r="AU913" s="89"/>
      <c r="AV913" s="89"/>
      <c r="AW913" s="89"/>
      <c r="AX913" s="89"/>
      <c r="AY913" s="89"/>
      <c r="AZ913" s="89"/>
      <c r="BA913" s="89"/>
      <c r="BB913" s="89"/>
      <c r="BC913" s="89"/>
      <c r="BG913" s="89"/>
      <c r="BH913" s="89"/>
      <c r="BI913" s="89"/>
    </row>
    <row r="914" spans="5:61" ht="15.75" customHeight="1" x14ac:dyDescent="0.35">
      <c r="E914" s="89"/>
      <c r="F914" s="89"/>
      <c r="G914" s="89"/>
      <c r="H914" s="89"/>
      <c r="I914" s="89"/>
      <c r="J914" s="89"/>
      <c r="AC914" s="89"/>
      <c r="AF914" s="89"/>
      <c r="AG914" s="89"/>
      <c r="AH914" s="89"/>
      <c r="AI914" s="89"/>
      <c r="AJ914" s="89"/>
      <c r="AK914" s="89"/>
      <c r="AL914" s="89"/>
      <c r="AM914" s="89"/>
      <c r="AN914" s="89"/>
      <c r="AO914" s="89"/>
      <c r="AP914" s="89"/>
      <c r="AQ914" s="89"/>
      <c r="AR914" s="89"/>
      <c r="AS914" s="89"/>
      <c r="AT914" s="89"/>
      <c r="AU914" s="89"/>
      <c r="AV914" s="89"/>
      <c r="AW914" s="89"/>
      <c r="AX914" s="89"/>
      <c r="AY914" s="89"/>
      <c r="AZ914" s="89"/>
      <c r="BA914" s="89"/>
      <c r="BB914" s="89"/>
      <c r="BC914" s="89"/>
      <c r="BG914" s="89"/>
      <c r="BH914" s="89"/>
      <c r="BI914" s="89"/>
    </row>
    <row r="915" spans="5:61" ht="15.75" customHeight="1" x14ac:dyDescent="0.35">
      <c r="E915" s="89"/>
      <c r="F915" s="89"/>
      <c r="G915" s="89"/>
      <c r="H915" s="89"/>
      <c r="I915" s="89"/>
      <c r="J915" s="89"/>
      <c r="AC915" s="89"/>
      <c r="AF915" s="89"/>
      <c r="AG915" s="89"/>
      <c r="AH915" s="89"/>
      <c r="AI915" s="89"/>
      <c r="AJ915" s="89"/>
      <c r="AK915" s="89"/>
      <c r="AL915" s="89"/>
      <c r="AM915" s="89"/>
      <c r="AN915" s="89"/>
      <c r="AO915" s="89"/>
      <c r="AP915" s="89"/>
      <c r="AQ915" s="89"/>
      <c r="AR915" s="89"/>
      <c r="AS915" s="89"/>
      <c r="AT915" s="89"/>
      <c r="AU915" s="89"/>
      <c r="AV915" s="89"/>
      <c r="AW915" s="89"/>
      <c r="AX915" s="89"/>
      <c r="AY915" s="89"/>
      <c r="AZ915" s="89"/>
      <c r="BA915" s="89"/>
      <c r="BB915" s="89"/>
      <c r="BC915" s="89"/>
      <c r="BG915" s="89"/>
      <c r="BH915" s="89"/>
      <c r="BI915" s="89"/>
    </row>
    <row r="916" spans="5:61" ht="15.75" customHeight="1" x14ac:dyDescent="0.35">
      <c r="E916" s="89"/>
      <c r="F916" s="89"/>
      <c r="G916" s="89"/>
      <c r="H916" s="89"/>
      <c r="I916" s="89"/>
      <c r="J916" s="89"/>
      <c r="AC916" s="89"/>
      <c r="AF916" s="89"/>
      <c r="AG916" s="89"/>
      <c r="AH916" s="89"/>
      <c r="AI916" s="89"/>
      <c r="AJ916" s="89"/>
      <c r="AK916" s="89"/>
      <c r="AL916" s="89"/>
      <c r="AM916" s="89"/>
      <c r="AN916" s="89"/>
      <c r="AO916" s="89"/>
      <c r="AP916" s="89"/>
      <c r="AQ916" s="89"/>
      <c r="AR916" s="89"/>
      <c r="AS916" s="89"/>
      <c r="AT916" s="89"/>
      <c r="AU916" s="89"/>
      <c r="AV916" s="89"/>
      <c r="AW916" s="89"/>
      <c r="AX916" s="89"/>
      <c r="AY916" s="89"/>
      <c r="AZ916" s="89"/>
      <c r="BA916" s="89"/>
      <c r="BB916" s="89"/>
      <c r="BC916" s="89"/>
      <c r="BG916" s="89"/>
      <c r="BH916" s="89"/>
      <c r="BI916" s="89"/>
    </row>
    <row r="917" spans="5:61" ht="15.75" customHeight="1" x14ac:dyDescent="0.35">
      <c r="E917" s="89"/>
      <c r="F917" s="89"/>
      <c r="G917" s="89"/>
      <c r="H917" s="89"/>
      <c r="I917" s="89"/>
      <c r="J917" s="89"/>
      <c r="AC917" s="89"/>
      <c r="AF917" s="89"/>
      <c r="AG917" s="89"/>
      <c r="AH917" s="89"/>
      <c r="AI917" s="89"/>
      <c r="AJ917" s="89"/>
      <c r="AK917" s="89"/>
      <c r="AL917" s="89"/>
      <c r="AM917" s="89"/>
      <c r="AN917" s="89"/>
      <c r="AO917" s="89"/>
      <c r="AP917" s="89"/>
      <c r="AQ917" s="89"/>
      <c r="AR917" s="89"/>
      <c r="AS917" s="89"/>
      <c r="AT917" s="89"/>
      <c r="AU917" s="89"/>
      <c r="AV917" s="89"/>
      <c r="AW917" s="89"/>
      <c r="AX917" s="89"/>
      <c r="AY917" s="89"/>
      <c r="AZ917" s="89"/>
      <c r="BA917" s="89"/>
      <c r="BB917" s="89"/>
      <c r="BC917" s="89"/>
      <c r="BG917" s="89"/>
      <c r="BH917" s="89"/>
      <c r="BI917" s="89"/>
    </row>
    <row r="918" spans="5:61" ht="15.75" customHeight="1" x14ac:dyDescent="0.35">
      <c r="E918" s="89"/>
      <c r="F918" s="89"/>
      <c r="G918" s="89"/>
      <c r="H918" s="89"/>
      <c r="I918" s="89"/>
      <c r="J918" s="89"/>
      <c r="AC918" s="89"/>
      <c r="AF918" s="89"/>
      <c r="AG918" s="89"/>
      <c r="AH918" s="89"/>
      <c r="AI918" s="89"/>
      <c r="AJ918" s="89"/>
      <c r="AK918" s="89"/>
      <c r="AL918" s="89"/>
      <c r="AM918" s="89"/>
      <c r="AN918" s="89"/>
      <c r="AO918" s="89"/>
      <c r="AP918" s="89"/>
      <c r="AQ918" s="89"/>
      <c r="AR918" s="89"/>
      <c r="AS918" s="89"/>
      <c r="AT918" s="89"/>
      <c r="AU918" s="89"/>
      <c r="AV918" s="89"/>
      <c r="AW918" s="89"/>
      <c r="AX918" s="89"/>
      <c r="AY918" s="89"/>
      <c r="AZ918" s="89"/>
      <c r="BA918" s="89"/>
      <c r="BB918" s="89"/>
      <c r="BC918" s="89"/>
      <c r="BG918" s="89"/>
      <c r="BH918" s="89"/>
      <c r="BI918" s="89"/>
    </row>
    <row r="919" spans="5:61" ht="15.75" customHeight="1" x14ac:dyDescent="0.35">
      <c r="E919" s="89"/>
      <c r="F919" s="89"/>
      <c r="G919" s="89"/>
      <c r="H919" s="89"/>
      <c r="I919" s="89"/>
      <c r="J919" s="89"/>
      <c r="AC919" s="89"/>
      <c r="AF919" s="89"/>
      <c r="AG919" s="89"/>
      <c r="AH919" s="89"/>
      <c r="AI919" s="89"/>
      <c r="AJ919" s="89"/>
      <c r="AK919" s="89"/>
      <c r="AL919" s="89"/>
      <c r="AM919" s="89"/>
      <c r="AN919" s="89"/>
      <c r="AO919" s="89"/>
      <c r="AP919" s="89"/>
      <c r="AQ919" s="89"/>
      <c r="AR919" s="89"/>
      <c r="AS919" s="89"/>
      <c r="AT919" s="89"/>
      <c r="AU919" s="89"/>
      <c r="AV919" s="89"/>
      <c r="AW919" s="89"/>
      <c r="AX919" s="89"/>
      <c r="AY919" s="89"/>
      <c r="AZ919" s="89"/>
      <c r="BA919" s="89"/>
      <c r="BB919" s="89"/>
      <c r="BC919" s="89"/>
      <c r="BG919" s="89"/>
      <c r="BH919" s="89"/>
      <c r="BI919" s="89"/>
    </row>
    <row r="920" spans="5:61" ht="15.75" customHeight="1" x14ac:dyDescent="0.35">
      <c r="E920" s="89"/>
      <c r="F920" s="89"/>
      <c r="G920" s="89"/>
      <c r="H920" s="89"/>
      <c r="I920" s="89"/>
      <c r="J920" s="89"/>
      <c r="AC920" s="89"/>
      <c r="AF920" s="89"/>
      <c r="AG920" s="89"/>
      <c r="AH920" s="89"/>
      <c r="AI920" s="89"/>
      <c r="AJ920" s="89"/>
      <c r="AK920" s="89"/>
      <c r="AL920" s="89"/>
      <c r="AM920" s="89"/>
      <c r="AN920" s="89"/>
      <c r="AO920" s="89"/>
      <c r="AP920" s="89"/>
      <c r="AQ920" s="89"/>
      <c r="AR920" s="89"/>
      <c r="AS920" s="89"/>
      <c r="AT920" s="89"/>
      <c r="AU920" s="89"/>
      <c r="AV920" s="89"/>
      <c r="AW920" s="89"/>
      <c r="AX920" s="89"/>
      <c r="AY920" s="89"/>
      <c r="AZ920" s="89"/>
      <c r="BA920" s="89"/>
      <c r="BB920" s="89"/>
      <c r="BC920" s="89"/>
      <c r="BG920" s="89"/>
      <c r="BH920" s="89"/>
      <c r="BI920" s="89"/>
    </row>
    <row r="921" spans="5:61" ht="15.75" customHeight="1" x14ac:dyDescent="0.35">
      <c r="E921" s="89"/>
      <c r="F921" s="89"/>
      <c r="G921" s="89"/>
      <c r="H921" s="89"/>
      <c r="I921" s="89"/>
      <c r="J921" s="89"/>
      <c r="AC921" s="89"/>
      <c r="AF921" s="89"/>
      <c r="AG921" s="89"/>
      <c r="AH921" s="89"/>
      <c r="AI921" s="89"/>
      <c r="AJ921" s="89"/>
      <c r="AK921" s="89"/>
      <c r="AL921" s="89"/>
      <c r="AM921" s="89"/>
      <c r="AN921" s="89"/>
      <c r="AO921" s="89"/>
      <c r="AP921" s="89"/>
      <c r="AQ921" s="89"/>
      <c r="AR921" s="89"/>
      <c r="AS921" s="89"/>
      <c r="AT921" s="89"/>
      <c r="AU921" s="89"/>
      <c r="AV921" s="89"/>
      <c r="AW921" s="89"/>
      <c r="AX921" s="89"/>
      <c r="AY921" s="89"/>
      <c r="AZ921" s="89"/>
      <c r="BA921" s="89"/>
      <c r="BB921" s="89"/>
      <c r="BC921" s="89"/>
      <c r="BG921" s="89"/>
      <c r="BH921" s="89"/>
      <c r="BI921" s="89"/>
    </row>
    <row r="922" spans="5:61" ht="15.75" customHeight="1" x14ac:dyDescent="0.35">
      <c r="E922" s="89"/>
      <c r="F922" s="89"/>
      <c r="G922" s="89"/>
      <c r="H922" s="89"/>
      <c r="I922" s="89"/>
      <c r="J922" s="89"/>
      <c r="AC922" s="89"/>
      <c r="AF922" s="89"/>
      <c r="AG922" s="89"/>
      <c r="AH922" s="89"/>
      <c r="AI922" s="89"/>
      <c r="AJ922" s="89"/>
      <c r="AK922" s="89"/>
      <c r="AL922" s="89"/>
      <c r="AM922" s="89"/>
      <c r="AN922" s="89"/>
      <c r="AO922" s="89"/>
      <c r="AP922" s="89"/>
      <c r="AQ922" s="89"/>
      <c r="AR922" s="89"/>
      <c r="AS922" s="89"/>
      <c r="AT922" s="89"/>
      <c r="AU922" s="89"/>
      <c r="AV922" s="89"/>
      <c r="AW922" s="89"/>
      <c r="AX922" s="89"/>
      <c r="AY922" s="89"/>
      <c r="AZ922" s="89"/>
      <c r="BA922" s="89"/>
      <c r="BB922" s="89"/>
      <c r="BC922" s="89"/>
      <c r="BG922" s="89"/>
      <c r="BH922" s="89"/>
      <c r="BI922" s="89"/>
    </row>
    <row r="923" spans="5:61" ht="15.75" customHeight="1" x14ac:dyDescent="0.35">
      <c r="E923" s="89"/>
      <c r="F923" s="89"/>
      <c r="G923" s="89"/>
      <c r="H923" s="89"/>
      <c r="I923" s="89"/>
      <c r="J923" s="89"/>
      <c r="AC923" s="89"/>
      <c r="AF923" s="89"/>
      <c r="AG923" s="89"/>
      <c r="AH923" s="89"/>
      <c r="AI923" s="89"/>
      <c r="AJ923" s="89"/>
      <c r="AK923" s="89"/>
      <c r="AL923" s="89"/>
      <c r="AM923" s="89"/>
      <c r="AN923" s="89"/>
      <c r="AO923" s="89"/>
      <c r="AP923" s="89"/>
      <c r="AQ923" s="89"/>
      <c r="AR923" s="89"/>
      <c r="AS923" s="89"/>
      <c r="AT923" s="89"/>
      <c r="AU923" s="89"/>
      <c r="AV923" s="89"/>
      <c r="AW923" s="89"/>
      <c r="AX923" s="89"/>
      <c r="AY923" s="89"/>
      <c r="AZ923" s="89"/>
      <c r="BA923" s="89"/>
      <c r="BB923" s="89"/>
      <c r="BC923" s="89"/>
      <c r="BG923" s="89"/>
      <c r="BH923" s="89"/>
      <c r="BI923" s="89"/>
    </row>
    <row r="924" spans="5:61" ht="15.75" customHeight="1" x14ac:dyDescent="0.35">
      <c r="E924" s="89"/>
      <c r="F924" s="89"/>
      <c r="G924" s="89"/>
      <c r="H924" s="89"/>
      <c r="I924" s="89"/>
      <c r="J924" s="89"/>
      <c r="AC924" s="89"/>
      <c r="AF924" s="89"/>
      <c r="AG924" s="89"/>
      <c r="AH924" s="89"/>
      <c r="AI924" s="89"/>
      <c r="AJ924" s="89"/>
      <c r="AK924" s="89"/>
      <c r="AL924" s="89"/>
      <c r="AM924" s="89"/>
      <c r="AN924" s="89"/>
      <c r="AO924" s="89"/>
      <c r="AP924" s="89"/>
      <c r="AQ924" s="89"/>
      <c r="AR924" s="89"/>
      <c r="AS924" s="89"/>
      <c r="AT924" s="89"/>
      <c r="AU924" s="89"/>
      <c r="AV924" s="89"/>
      <c r="AW924" s="89"/>
      <c r="AX924" s="89"/>
      <c r="AY924" s="89"/>
      <c r="AZ924" s="89"/>
      <c r="BA924" s="89"/>
      <c r="BB924" s="89"/>
      <c r="BC924" s="89"/>
      <c r="BG924" s="89"/>
      <c r="BH924" s="89"/>
      <c r="BI924" s="89"/>
    </row>
    <row r="925" spans="5:61" ht="15.75" customHeight="1" x14ac:dyDescent="0.35">
      <c r="E925" s="89"/>
      <c r="F925" s="89"/>
      <c r="G925" s="89"/>
      <c r="H925" s="89"/>
      <c r="I925" s="89"/>
      <c r="J925" s="89"/>
      <c r="AC925" s="89"/>
      <c r="AF925" s="89"/>
      <c r="AG925" s="89"/>
      <c r="AH925" s="89"/>
      <c r="AI925" s="89"/>
      <c r="AJ925" s="89"/>
      <c r="AK925" s="89"/>
      <c r="AL925" s="89"/>
      <c r="AM925" s="89"/>
      <c r="AN925" s="89"/>
      <c r="AO925" s="89"/>
      <c r="AP925" s="89"/>
      <c r="AQ925" s="89"/>
      <c r="AR925" s="89"/>
      <c r="AS925" s="89"/>
      <c r="AT925" s="89"/>
      <c r="AU925" s="89"/>
      <c r="AV925" s="89"/>
      <c r="AW925" s="89"/>
      <c r="AX925" s="89"/>
      <c r="AY925" s="89"/>
      <c r="AZ925" s="89"/>
      <c r="BA925" s="89"/>
      <c r="BB925" s="89"/>
      <c r="BC925" s="89"/>
      <c r="BG925" s="89"/>
      <c r="BH925" s="89"/>
      <c r="BI925" s="89"/>
    </row>
    <row r="926" spans="5:61" ht="15.75" customHeight="1" x14ac:dyDescent="0.35">
      <c r="E926" s="89"/>
      <c r="F926" s="89"/>
      <c r="G926" s="89"/>
      <c r="H926" s="89"/>
      <c r="I926" s="89"/>
      <c r="J926" s="89"/>
      <c r="AC926" s="89"/>
      <c r="AF926" s="89"/>
      <c r="AG926" s="89"/>
      <c r="AH926" s="89"/>
      <c r="AI926" s="89"/>
      <c r="AJ926" s="89"/>
      <c r="AK926" s="89"/>
      <c r="AL926" s="89"/>
      <c r="AM926" s="89"/>
      <c r="AN926" s="89"/>
      <c r="AO926" s="89"/>
      <c r="AP926" s="89"/>
      <c r="AQ926" s="89"/>
      <c r="AR926" s="89"/>
      <c r="AS926" s="89"/>
      <c r="AT926" s="89"/>
      <c r="AU926" s="89"/>
      <c r="AV926" s="89"/>
      <c r="AW926" s="89"/>
      <c r="AX926" s="89"/>
      <c r="AY926" s="89"/>
      <c r="AZ926" s="89"/>
      <c r="BA926" s="89"/>
      <c r="BB926" s="89"/>
      <c r="BC926" s="89"/>
      <c r="BG926" s="89"/>
      <c r="BH926" s="89"/>
      <c r="BI926" s="89"/>
    </row>
    <row r="927" spans="5:61" ht="15.75" customHeight="1" x14ac:dyDescent="0.35">
      <c r="E927" s="89"/>
      <c r="F927" s="89"/>
      <c r="G927" s="89"/>
      <c r="H927" s="89"/>
      <c r="I927" s="89"/>
      <c r="J927" s="89"/>
      <c r="AC927" s="89"/>
      <c r="AF927" s="89"/>
      <c r="AG927" s="89"/>
      <c r="AH927" s="89"/>
      <c r="AI927" s="89"/>
      <c r="AJ927" s="89"/>
      <c r="AK927" s="89"/>
      <c r="AL927" s="89"/>
      <c r="AM927" s="89"/>
      <c r="AN927" s="89"/>
      <c r="AO927" s="89"/>
      <c r="AP927" s="89"/>
      <c r="AQ927" s="89"/>
      <c r="AR927" s="89"/>
      <c r="AS927" s="89"/>
      <c r="AT927" s="89"/>
      <c r="AU927" s="89"/>
      <c r="AV927" s="89"/>
      <c r="AW927" s="89"/>
      <c r="AX927" s="89"/>
      <c r="AY927" s="89"/>
      <c r="AZ927" s="89"/>
      <c r="BA927" s="89"/>
      <c r="BB927" s="89"/>
      <c r="BC927" s="89"/>
      <c r="BG927" s="89"/>
      <c r="BH927" s="89"/>
      <c r="BI927" s="89"/>
    </row>
    <row r="928" spans="5:61" ht="15.75" customHeight="1" x14ac:dyDescent="0.35">
      <c r="E928" s="89"/>
      <c r="F928" s="89"/>
      <c r="G928" s="89"/>
      <c r="H928" s="89"/>
      <c r="I928" s="89"/>
      <c r="J928" s="89"/>
      <c r="AC928" s="89"/>
      <c r="AF928" s="89"/>
      <c r="AG928" s="89"/>
      <c r="AH928" s="89"/>
      <c r="AI928" s="89"/>
      <c r="AJ928" s="89"/>
      <c r="AK928" s="89"/>
      <c r="AL928" s="89"/>
      <c r="AM928" s="89"/>
      <c r="AN928" s="89"/>
      <c r="AO928" s="89"/>
      <c r="AP928" s="89"/>
      <c r="AQ928" s="89"/>
      <c r="AR928" s="89"/>
      <c r="AS928" s="89"/>
      <c r="AT928" s="89"/>
      <c r="AU928" s="89"/>
      <c r="AV928" s="89"/>
      <c r="AW928" s="89"/>
      <c r="AX928" s="89"/>
      <c r="AY928" s="89"/>
      <c r="AZ928" s="89"/>
      <c r="BA928" s="89"/>
      <c r="BB928" s="89"/>
      <c r="BC928" s="89"/>
      <c r="BG928" s="89"/>
      <c r="BH928" s="89"/>
      <c r="BI928" s="89"/>
    </row>
    <row r="929" spans="5:61" ht="15.75" customHeight="1" x14ac:dyDescent="0.35">
      <c r="E929" s="89"/>
      <c r="F929" s="89"/>
      <c r="G929" s="89"/>
      <c r="H929" s="89"/>
      <c r="I929" s="89"/>
      <c r="J929" s="89"/>
      <c r="AC929" s="89"/>
      <c r="AF929" s="89"/>
      <c r="AG929" s="89"/>
      <c r="AH929" s="89"/>
      <c r="AI929" s="89"/>
      <c r="AJ929" s="89"/>
      <c r="AK929" s="89"/>
      <c r="AL929" s="89"/>
      <c r="AM929" s="89"/>
      <c r="AN929" s="89"/>
      <c r="AO929" s="89"/>
      <c r="AP929" s="89"/>
      <c r="AQ929" s="89"/>
      <c r="AR929" s="89"/>
      <c r="AS929" s="89"/>
      <c r="AT929" s="89"/>
      <c r="AU929" s="89"/>
      <c r="AV929" s="89"/>
      <c r="AW929" s="89"/>
      <c r="AX929" s="89"/>
      <c r="AY929" s="89"/>
      <c r="AZ929" s="89"/>
      <c r="BA929" s="89"/>
      <c r="BB929" s="89"/>
      <c r="BC929" s="89"/>
      <c r="BG929" s="89"/>
      <c r="BH929" s="89"/>
      <c r="BI929" s="89"/>
    </row>
    <row r="930" spans="5:61" ht="15.75" customHeight="1" x14ac:dyDescent="0.35">
      <c r="E930" s="89"/>
      <c r="F930" s="89"/>
      <c r="G930" s="89"/>
      <c r="H930" s="89"/>
      <c r="I930" s="89"/>
      <c r="J930" s="89"/>
      <c r="AC930" s="89"/>
      <c r="AF930" s="89"/>
      <c r="AG930" s="89"/>
      <c r="AH930" s="89"/>
      <c r="AI930" s="89"/>
      <c r="AJ930" s="89"/>
      <c r="AK930" s="89"/>
      <c r="AL930" s="89"/>
      <c r="AM930" s="89"/>
      <c r="AN930" s="89"/>
      <c r="AO930" s="89"/>
      <c r="AP930" s="89"/>
      <c r="AQ930" s="89"/>
      <c r="AR930" s="89"/>
      <c r="AS930" s="89"/>
      <c r="AT930" s="89"/>
      <c r="AU930" s="89"/>
      <c r="AV930" s="89"/>
      <c r="AW930" s="89"/>
      <c r="AX930" s="89"/>
      <c r="AY930" s="89"/>
      <c r="AZ930" s="89"/>
      <c r="BA930" s="89"/>
      <c r="BB930" s="89"/>
      <c r="BC930" s="89"/>
      <c r="BG930" s="89"/>
      <c r="BH930" s="89"/>
      <c r="BI930" s="89"/>
    </row>
    <row r="931" spans="5:61" ht="15.75" customHeight="1" x14ac:dyDescent="0.35">
      <c r="E931" s="89"/>
      <c r="F931" s="89"/>
      <c r="G931" s="89"/>
      <c r="H931" s="89"/>
      <c r="I931" s="89"/>
      <c r="J931" s="89"/>
      <c r="AC931" s="89"/>
      <c r="AF931" s="89"/>
      <c r="AG931" s="89"/>
      <c r="AH931" s="89"/>
      <c r="AI931" s="89"/>
      <c r="AJ931" s="89"/>
      <c r="AK931" s="89"/>
      <c r="AL931" s="89"/>
      <c r="AM931" s="89"/>
      <c r="AN931" s="89"/>
      <c r="AO931" s="89"/>
      <c r="AP931" s="89"/>
      <c r="AQ931" s="89"/>
      <c r="AR931" s="89"/>
      <c r="AS931" s="89"/>
      <c r="AT931" s="89"/>
      <c r="AU931" s="89"/>
      <c r="AV931" s="89"/>
      <c r="AW931" s="89"/>
      <c r="AX931" s="89"/>
      <c r="AY931" s="89"/>
      <c r="AZ931" s="89"/>
      <c r="BA931" s="89"/>
      <c r="BB931" s="89"/>
      <c r="BC931" s="89"/>
      <c r="BG931" s="89"/>
      <c r="BH931" s="89"/>
      <c r="BI931" s="89"/>
    </row>
    <row r="932" spans="5:61" ht="15.75" customHeight="1" x14ac:dyDescent="0.35">
      <c r="E932" s="89"/>
      <c r="F932" s="89"/>
      <c r="G932" s="89"/>
      <c r="H932" s="89"/>
      <c r="I932" s="89"/>
      <c r="J932" s="89"/>
      <c r="AC932" s="89"/>
      <c r="AF932" s="89"/>
      <c r="AG932" s="89"/>
      <c r="AH932" s="89"/>
      <c r="AI932" s="89"/>
      <c r="AJ932" s="89"/>
      <c r="AK932" s="89"/>
      <c r="AL932" s="89"/>
      <c r="AM932" s="89"/>
      <c r="AN932" s="89"/>
      <c r="AO932" s="89"/>
      <c r="AP932" s="89"/>
      <c r="AQ932" s="89"/>
      <c r="AR932" s="89"/>
      <c r="AS932" s="89"/>
      <c r="AT932" s="89"/>
      <c r="AU932" s="89"/>
      <c r="AV932" s="89"/>
      <c r="AW932" s="89"/>
      <c r="AX932" s="89"/>
      <c r="AY932" s="89"/>
      <c r="AZ932" s="89"/>
      <c r="BA932" s="89"/>
      <c r="BB932" s="89"/>
      <c r="BC932" s="89"/>
      <c r="BG932" s="89"/>
      <c r="BH932" s="89"/>
      <c r="BI932" s="89"/>
    </row>
    <row r="933" spans="5:61" ht="15.75" customHeight="1" x14ac:dyDescent="0.35">
      <c r="E933" s="89"/>
      <c r="F933" s="89"/>
      <c r="G933" s="89"/>
      <c r="H933" s="89"/>
      <c r="I933" s="89"/>
      <c r="J933" s="89"/>
      <c r="AC933" s="89"/>
      <c r="AF933" s="89"/>
      <c r="AG933" s="89"/>
      <c r="AH933" s="89"/>
      <c r="AI933" s="89"/>
      <c r="AJ933" s="89"/>
      <c r="AK933" s="89"/>
      <c r="AL933" s="89"/>
      <c r="AM933" s="89"/>
      <c r="AN933" s="89"/>
      <c r="AO933" s="89"/>
      <c r="AP933" s="89"/>
      <c r="AQ933" s="89"/>
      <c r="AR933" s="89"/>
      <c r="AS933" s="89"/>
      <c r="AT933" s="89"/>
      <c r="AU933" s="89"/>
      <c r="AV933" s="89"/>
      <c r="AW933" s="89"/>
      <c r="AX933" s="89"/>
      <c r="AY933" s="89"/>
      <c r="AZ933" s="89"/>
      <c r="BA933" s="89"/>
      <c r="BB933" s="89"/>
      <c r="BC933" s="89"/>
      <c r="BG933" s="89"/>
      <c r="BH933" s="89"/>
      <c r="BI933" s="89"/>
    </row>
    <row r="934" spans="5:61" ht="15.75" customHeight="1" x14ac:dyDescent="0.35">
      <c r="E934" s="89"/>
      <c r="F934" s="89"/>
      <c r="G934" s="89"/>
      <c r="H934" s="89"/>
      <c r="I934" s="89"/>
      <c r="J934" s="89"/>
      <c r="AC934" s="89"/>
      <c r="AF934" s="89"/>
      <c r="AG934" s="89"/>
      <c r="AH934" s="89"/>
      <c r="AI934" s="89"/>
      <c r="AJ934" s="89"/>
      <c r="AK934" s="89"/>
      <c r="AL934" s="89"/>
      <c r="AM934" s="89"/>
      <c r="AN934" s="89"/>
      <c r="AO934" s="89"/>
      <c r="AP934" s="89"/>
      <c r="AQ934" s="89"/>
      <c r="AR934" s="89"/>
      <c r="AS934" s="89"/>
      <c r="AT934" s="89"/>
      <c r="AU934" s="89"/>
      <c r="AV934" s="89"/>
      <c r="AW934" s="89"/>
      <c r="AX934" s="89"/>
      <c r="AY934" s="89"/>
      <c r="AZ934" s="89"/>
      <c r="BA934" s="89"/>
      <c r="BB934" s="89"/>
      <c r="BC934" s="89"/>
      <c r="BG934" s="89"/>
      <c r="BH934" s="89"/>
      <c r="BI934" s="89"/>
    </row>
    <row r="935" spans="5:61" ht="15.75" customHeight="1" x14ac:dyDescent="0.35">
      <c r="E935" s="89"/>
      <c r="F935" s="89"/>
      <c r="G935" s="89"/>
      <c r="H935" s="89"/>
      <c r="I935" s="89"/>
      <c r="J935" s="89"/>
      <c r="AC935" s="89"/>
      <c r="AF935" s="89"/>
      <c r="AG935" s="89"/>
      <c r="AH935" s="89"/>
      <c r="AI935" s="89"/>
      <c r="AJ935" s="89"/>
      <c r="AK935" s="89"/>
      <c r="AL935" s="89"/>
      <c r="AM935" s="89"/>
      <c r="AN935" s="89"/>
      <c r="AO935" s="89"/>
      <c r="AP935" s="89"/>
      <c r="AQ935" s="89"/>
      <c r="AR935" s="89"/>
      <c r="AS935" s="89"/>
      <c r="AT935" s="89"/>
      <c r="AU935" s="89"/>
      <c r="AV935" s="89"/>
      <c r="AW935" s="89"/>
      <c r="AX935" s="89"/>
      <c r="AY935" s="89"/>
      <c r="AZ935" s="89"/>
      <c r="BA935" s="89"/>
      <c r="BB935" s="89"/>
      <c r="BC935" s="89"/>
      <c r="BG935" s="89"/>
      <c r="BH935" s="89"/>
      <c r="BI935" s="89"/>
    </row>
    <row r="936" spans="5:61" ht="15.75" customHeight="1" x14ac:dyDescent="0.35">
      <c r="E936" s="89"/>
      <c r="F936" s="89"/>
      <c r="G936" s="89"/>
      <c r="H936" s="89"/>
      <c r="I936" s="89"/>
      <c r="J936" s="89"/>
      <c r="AC936" s="89"/>
      <c r="AF936" s="89"/>
      <c r="AG936" s="89"/>
      <c r="AH936" s="89"/>
      <c r="AI936" s="89"/>
      <c r="AJ936" s="89"/>
      <c r="AK936" s="89"/>
      <c r="AL936" s="89"/>
      <c r="AM936" s="89"/>
      <c r="AN936" s="89"/>
      <c r="AO936" s="89"/>
      <c r="AP936" s="89"/>
      <c r="AQ936" s="89"/>
      <c r="AR936" s="89"/>
      <c r="AS936" s="89"/>
      <c r="AT936" s="89"/>
      <c r="AU936" s="89"/>
      <c r="AV936" s="89"/>
      <c r="AW936" s="89"/>
      <c r="AX936" s="89"/>
      <c r="AY936" s="89"/>
      <c r="AZ936" s="89"/>
      <c r="BA936" s="89"/>
      <c r="BB936" s="89"/>
      <c r="BC936" s="89"/>
      <c r="BG936" s="89"/>
      <c r="BH936" s="89"/>
      <c r="BI936" s="89"/>
    </row>
    <row r="937" spans="5:61" ht="15.75" customHeight="1" x14ac:dyDescent="0.35">
      <c r="E937" s="89"/>
      <c r="F937" s="89"/>
      <c r="G937" s="89"/>
      <c r="H937" s="89"/>
      <c r="I937" s="89"/>
      <c r="J937" s="89"/>
      <c r="AC937" s="89"/>
      <c r="AF937" s="89"/>
      <c r="AG937" s="89"/>
      <c r="AH937" s="89"/>
      <c r="AI937" s="89"/>
      <c r="AJ937" s="89"/>
      <c r="AK937" s="89"/>
      <c r="AL937" s="89"/>
      <c r="AM937" s="89"/>
      <c r="AN937" s="89"/>
      <c r="AO937" s="89"/>
      <c r="AP937" s="89"/>
      <c r="AQ937" s="89"/>
      <c r="AR937" s="89"/>
      <c r="AS937" s="89"/>
      <c r="AT937" s="89"/>
      <c r="AU937" s="89"/>
      <c r="AV937" s="89"/>
      <c r="AW937" s="89"/>
      <c r="AX937" s="89"/>
      <c r="AY937" s="89"/>
      <c r="AZ937" s="89"/>
      <c r="BA937" s="89"/>
      <c r="BB937" s="89"/>
      <c r="BC937" s="89"/>
      <c r="BG937" s="89"/>
      <c r="BH937" s="89"/>
      <c r="BI937" s="89"/>
    </row>
    <row r="938" spans="5:61" ht="15.75" customHeight="1" x14ac:dyDescent="0.35">
      <c r="E938" s="89"/>
      <c r="F938" s="89"/>
      <c r="G938" s="89"/>
      <c r="H938" s="89"/>
      <c r="I938" s="89"/>
      <c r="J938" s="89"/>
      <c r="AC938" s="89"/>
      <c r="AF938" s="89"/>
      <c r="AG938" s="89"/>
      <c r="AH938" s="89"/>
      <c r="AI938" s="89"/>
      <c r="AJ938" s="89"/>
      <c r="AK938" s="89"/>
      <c r="AL938" s="89"/>
      <c r="AM938" s="89"/>
      <c r="AN938" s="89"/>
      <c r="AO938" s="89"/>
      <c r="AP938" s="89"/>
      <c r="AQ938" s="89"/>
      <c r="AR938" s="89"/>
      <c r="AS938" s="89"/>
      <c r="AT938" s="89"/>
      <c r="AU938" s="89"/>
      <c r="AV938" s="89"/>
      <c r="AW938" s="89"/>
      <c r="AX938" s="89"/>
      <c r="AY938" s="89"/>
      <c r="AZ938" s="89"/>
      <c r="BA938" s="89"/>
      <c r="BB938" s="89"/>
      <c r="BC938" s="89"/>
      <c r="BG938" s="89"/>
      <c r="BH938" s="89"/>
      <c r="BI938" s="89"/>
    </row>
    <row r="939" spans="5:61" ht="15.75" customHeight="1" x14ac:dyDescent="0.35">
      <c r="E939" s="89"/>
      <c r="F939" s="89"/>
      <c r="G939" s="89"/>
      <c r="H939" s="89"/>
      <c r="I939" s="89"/>
      <c r="J939" s="89"/>
      <c r="AC939" s="89"/>
      <c r="AF939" s="89"/>
      <c r="AG939" s="89"/>
      <c r="AH939" s="89"/>
      <c r="AI939" s="89"/>
      <c r="AJ939" s="89"/>
      <c r="AK939" s="89"/>
      <c r="AL939" s="89"/>
      <c r="AM939" s="89"/>
      <c r="AN939" s="89"/>
      <c r="AO939" s="89"/>
      <c r="AP939" s="89"/>
      <c r="AQ939" s="89"/>
      <c r="AR939" s="89"/>
      <c r="AS939" s="89"/>
      <c r="AT939" s="89"/>
      <c r="AU939" s="89"/>
      <c r="AV939" s="89"/>
      <c r="AW939" s="89"/>
      <c r="AX939" s="89"/>
      <c r="AY939" s="89"/>
      <c r="AZ939" s="89"/>
      <c r="BA939" s="89"/>
      <c r="BB939" s="89"/>
      <c r="BC939" s="89"/>
      <c r="BG939" s="89"/>
      <c r="BH939" s="89"/>
      <c r="BI939" s="89"/>
    </row>
    <row r="940" spans="5:61" ht="15.75" customHeight="1" x14ac:dyDescent="0.35">
      <c r="E940" s="89"/>
      <c r="F940" s="89"/>
      <c r="G940" s="89"/>
      <c r="H940" s="89"/>
      <c r="I940" s="89"/>
      <c r="J940" s="89"/>
      <c r="AC940" s="89"/>
      <c r="AF940" s="89"/>
      <c r="AG940" s="89"/>
      <c r="AH940" s="89"/>
      <c r="AI940" s="89"/>
      <c r="AJ940" s="89"/>
      <c r="AK940" s="89"/>
      <c r="AL940" s="89"/>
      <c r="AM940" s="89"/>
      <c r="AN940" s="89"/>
      <c r="AO940" s="89"/>
      <c r="AP940" s="89"/>
      <c r="AQ940" s="89"/>
      <c r="AR940" s="89"/>
      <c r="AS940" s="89"/>
      <c r="AT940" s="89"/>
      <c r="AU940" s="89"/>
      <c r="AV940" s="89"/>
      <c r="AW940" s="89"/>
      <c r="AX940" s="89"/>
      <c r="AY940" s="89"/>
      <c r="AZ940" s="89"/>
      <c r="BA940" s="89"/>
      <c r="BB940" s="89"/>
      <c r="BC940" s="89"/>
      <c r="BG940" s="89"/>
      <c r="BH940" s="89"/>
      <c r="BI940" s="89"/>
    </row>
    <row r="941" spans="5:61" ht="15.75" customHeight="1" x14ac:dyDescent="0.35">
      <c r="E941" s="89"/>
      <c r="F941" s="89"/>
      <c r="G941" s="89"/>
      <c r="H941" s="89"/>
      <c r="I941" s="89"/>
      <c r="J941" s="89"/>
      <c r="AC941" s="89"/>
      <c r="AF941" s="89"/>
      <c r="AG941" s="89"/>
      <c r="AH941" s="89"/>
      <c r="AI941" s="89"/>
      <c r="AJ941" s="89"/>
      <c r="AK941" s="89"/>
      <c r="AL941" s="89"/>
      <c r="AM941" s="89"/>
      <c r="AN941" s="89"/>
      <c r="AO941" s="89"/>
      <c r="AP941" s="89"/>
      <c r="AQ941" s="89"/>
      <c r="AR941" s="89"/>
      <c r="AS941" s="89"/>
      <c r="AT941" s="89"/>
      <c r="AU941" s="89"/>
      <c r="AV941" s="89"/>
      <c r="AW941" s="89"/>
      <c r="AX941" s="89"/>
      <c r="AY941" s="89"/>
      <c r="AZ941" s="89"/>
      <c r="BA941" s="89"/>
      <c r="BB941" s="89"/>
      <c r="BC941" s="89"/>
      <c r="BG941" s="89"/>
      <c r="BH941" s="89"/>
      <c r="BI941" s="89"/>
    </row>
    <row r="942" spans="5:61" ht="15.75" customHeight="1" x14ac:dyDescent="0.35">
      <c r="E942" s="89"/>
      <c r="F942" s="89"/>
      <c r="G942" s="89"/>
      <c r="H942" s="89"/>
      <c r="I942" s="89"/>
      <c r="J942" s="89"/>
      <c r="AC942" s="89"/>
      <c r="AF942" s="89"/>
      <c r="AG942" s="89"/>
      <c r="AH942" s="89"/>
      <c r="AI942" s="89"/>
      <c r="AJ942" s="89"/>
      <c r="AK942" s="89"/>
      <c r="AL942" s="89"/>
      <c r="AM942" s="89"/>
      <c r="AN942" s="89"/>
      <c r="AO942" s="89"/>
      <c r="AP942" s="89"/>
      <c r="AQ942" s="89"/>
      <c r="AR942" s="89"/>
      <c r="AS942" s="89"/>
      <c r="AT942" s="89"/>
      <c r="AU942" s="89"/>
      <c r="AV942" s="89"/>
      <c r="AW942" s="89"/>
      <c r="AX942" s="89"/>
      <c r="AY942" s="89"/>
      <c r="AZ942" s="89"/>
      <c r="BA942" s="89"/>
      <c r="BB942" s="89"/>
      <c r="BC942" s="89"/>
      <c r="BG942" s="89"/>
      <c r="BH942" s="89"/>
      <c r="BI942" s="89"/>
    </row>
    <row r="943" spans="5:61" ht="15.75" customHeight="1" x14ac:dyDescent="0.35">
      <c r="E943" s="89"/>
      <c r="F943" s="89"/>
      <c r="G943" s="89"/>
      <c r="H943" s="89"/>
      <c r="I943" s="89"/>
      <c r="J943" s="89"/>
      <c r="AC943" s="89"/>
      <c r="AF943" s="89"/>
      <c r="AG943" s="89"/>
      <c r="AH943" s="89"/>
      <c r="AI943" s="89"/>
      <c r="AJ943" s="89"/>
      <c r="AK943" s="89"/>
      <c r="AL943" s="89"/>
      <c r="AM943" s="89"/>
      <c r="AN943" s="89"/>
      <c r="AO943" s="89"/>
      <c r="AP943" s="89"/>
      <c r="AQ943" s="89"/>
      <c r="AR943" s="89"/>
      <c r="AS943" s="89"/>
      <c r="AT943" s="89"/>
      <c r="AU943" s="89"/>
      <c r="AV943" s="89"/>
      <c r="AW943" s="89"/>
      <c r="AX943" s="89"/>
      <c r="AY943" s="89"/>
      <c r="AZ943" s="89"/>
      <c r="BA943" s="89"/>
      <c r="BB943" s="89"/>
      <c r="BC943" s="89"/>
      <c r="BG943" s="89"/>
      <c r="BH943" s="89"/>
      <c r="BI943" s="89"/>
    </row>
    <row r="944" spans="5:61" ht="15.75" customHeight="1" x14ac:dyDescent="0.35">
      <c r="E944" s="89"/>
      <c r="F944" s="89"/>
      <c r="G944" s="89"/>
      <c r="H944" s="89"/>
      <c r="I944" s="89"/>
      <c r="J944" s="89"/>
      <c r="AC944" s="89"/>
      <c r="AF944" s="89"/>
      <c r="AG944" s="89"/>
      <c r="AH944" s="89"/>
      <c r="AI944" s="89"/>
      <c r="AJ944" s="89"/>
      <c r="AK944" s="89"/>
      <c r="AL944" s="89"/>
      <c r="AM944" s="89"/>
      <c r="AN944" s="89"/>
      <c r="AO944" s="89"/>
      <c r="AP944" s="89"/>
      <c r="AQ944" s="89"/>
      <c r="AR944" s="89"/>
      <c r="AS944" s="89"/>
      <c r="AT944" s="89"/>
      <c r="AU944" s="89"/>
      <c r="AV944" s="89"/>
      <c r="AW944" s="89"/>
      <c r="AX944" s="89"/>
      <c r="AY944" s="89"/>
      <c r="AZ944" s="89"/>
      <c r="BA944" s="89"/>
      <c r="BB944" s="89"/>
      <c r="BC944" s="89"/>
      <c r="BG944" s="89"/>
      <c r="BH944" s="89"/>
      <c r="BI944" s="89"/>
    </row>
    <row r="945" spans="5:61" ht="15.75" customHeight="1" x14ac:dyDescent="0.35">
      <c r="E945" s="89"/>
      <c r="F945" s="89"/>
      <c r="G945" s="89"/>
      <c r="H945" s="89"/>
      <c r="I945" s="89"/>
      <c r="J945" s="89"/>
      <c r="AC945" s="89"/>
      <c r="AF945" s="89"/>
      <c r="AG945" s="89"/>
      <c r="AH945" s="89"/>
      <c r="AI945" s="89"/>
      <c r="AJ945" s="89"/>
      <c r="AK945" s="89"/>
      <c r="AL945" s="89"/>
      <c r="AM945" s="89"/>
      <c r="AN945" s="89"/>
      <c r="AO945" s="89"/>
      <c r="AP945" s="89"/>
      <c r="AQ945" s="89"/>
      <c r="AR945" s="89"/>
      <c r="AS945" s="89"/>
      <c r="AT945" s="89"/>
      <c r="AU945" s="89"/>
      <c r="AV945" s="89"/>
      <c r="AW945" s="89"/>
      <c r="AX945" s="89"/>
      <c r="AY945" s="89"/>
      <c r="AZ945" s="89"/>
      <c r="BA945" s="89"/>
      <c r="BB945" s="89"/>
      <c r="BC945" s="89"/>
      <c r="BG945" s="89"/>
      <c r="BH945" s="89"/>
      <c r="BI945" s="89"/>
    </row>
    <row r="946" spans="5:61" ht="15.75" customHeight="1" x14ac:dyDescent="0.35">
      <c r="E946" s="89"/>
      <c r="F946" s="89"/>
      <c r="G946" s="89"/>
      <c r="H946" s="89"/>
      <c r="I946" s="89"/>
      <c r="J946" s="89"/>
      <c r="AC946" s="89"/>
      <c r="AF946" s="89"/>
      <c r="AG946" s="89"/>
      <c r="AH946" s="89"/>
      <c r="AI946" s="89"/>
      <c r="AJ946" s="89"/>
      <c r="AK946" s="89"/>
      <c r="AL946" s="89"/>
      <c r="AM946" s="89"/>
      <c r="AN946" s="89"/>
      <c r="AO946" s="89"/>
      <c r="AP946" s="89"/>
      <c r="AQ946" s="89"/>
      <c r="AR946" s="89"/>
      <c r="AS946" s="89"/>
      <c r="AT946" s="89"/>
      <c r="AU946" s="89"/>
      <c r="AV946" s="89"/>
      <c r="AW946" s="89"/>
      <c r="AX946" s="89"/>
      <c r="AY946" s="89"/>
      <c r="AZ946" s="89"/>
      <c r="BA946" s="89"/>
      <c r="BB946" s="89"/>
      <c r="BC946" s="89"/>
      <c r="BG946" s="89"/>
      <c r="BH946" s="89"/>
      <c r="BI946" s="89"/>
    </row>
    <row r="947" spans="5:61" ht="15.75" customHeight="1" x14ac:dyDescent="0.35">
      <c r="E947" s="89"/>
      <c r="F947" s="89"/>
      <c r="G947" s="89"/>
      <c r="H947" s="89"/>
      <c r="I947" s="89"/>
      <c r="J947" s="89"/>
      <c r="AC947" s="89"/>
      <c r="AF947" s="89"/>
      <c r="AG947" s="89"/>
      <c r="AH947" s="89"/>
      <c r="AI947" s="89"/>
      <c r="AJ947" s="89"/>
      <c r="AK947" s="89"/>
      <c r="AL947" s="89"/>
      <c r="AM947" s="89"/>
      <c r="AN947" s="89"/>
      <c r="AO947" s="89"/>
      <c r="AP947" s="89"/>
      <c r="AQ947" s="89"/>
      <c r="AR947" s="89"/>
      <c r="AS947" s="89"/>
      <c r="AT947" s="89"/>
      <c r="AU947" s="89"/>
      <c r="AV947" s="89"/>
      <c r="AW947" s="89"/>
      <c r="AX947" s="89"/>
      <c r="AY947" s="89"/>
      <c r="AZ947" s="89"/>
      <c r="BA947" s="89"/>
      <c r="BB947" s="89"/>
      <c r="BC947" s="89"/>
      <c r="BG947" s="89"/>
      <c r="BH947" s="89"/>
      <c r="BI947" s="89"/>
    </row>
    <row r="948" spans="5:61" ht="15.75" customHeight="1" x14ac:dyDescent="0.35">
      <c r="E948" s="89"/>
      <c r="F948" s="89"/>
      <c r="G948" s="89"/>
      <c r="H948" s="89"/>
      <c r="I948" s="89"/>
      <c r="J948" s="89"/>
      <c r="AC948" s="89"/>
      <c r="AF948" s="89"/>
      <c r="AG948" s="89"/>
      <c r="AH948" s="89"/>
      <c r="AI948" s="89"/>
      <c r="AJ948" s="89"/>
      <c r="AK948" s="89"/>
      <c r="AL948" s="89"/>
      <c r="AM948" s="89"/>
      <c r="AN948" s="89"/>
      <c r="AO948" s="89"/>
      <c r="AP948" s="89"/>
      <c r="AQ948" s="89"/>
      <c r="AR948" s="89"/>
      <c r="AS948" s="89"/>
      <c r="AT948" s="89"/>
      <c r="AU948" s="89"/>
      <c r="AV948" s="89"/>
      <c r="AW948" s="89"/>
      <c r="AX948" s="89"/>
      <c r="AY948" s="89"/>
      <c r="AZ948" s="89"/>
      <c r="BA948" s="89"/>
      <c r="BB948" s="89"/>
      <c r="BC948" s="89"/>
      <c r="BG948" s="89"/>
      <c r="BH948" s="89"/>
      <c r="BI948" s="89"/>
    </row>
    <row r="949" spans="5:61" ht="15.75" customHeight="1" x14ac:dyDescent="0.35">
      <c r="E949" s="89"/>
      <c r="F949" s="89"/>
      <c r="G949" s="89"/>
      <c r="H949" s="89"/>
      <c r="I949" s="89"/>
      <c r="J949" s="89"/>
      <c r="AC949" s="89"/>
      <c r="AF949" s="89"/>
      <c r="AG949" s="89"/>
      <c r="AH949" s="89"/>
      <c r="AI949" s="89"/>
      <c r="AJ949" s="89"/>
      <c r="AK949" s="89"/>
      <c r="AL949" s="89"/>
      <c r="AM949" s="89"/>
      <c r="AN949" s="89"/>
      <c r="AO949" s="89"/>
      <c r="AP949" s="89"/>
      <c r="AQ949" s="89"/>
      <c r="AR949" s="89"/>
      <c r="AS949" s="89"/>
      <c r="AT949" s="89"/>
      <c r="AU949" s="89"/>
      <c r="AV949" s="89"/>
      <c r="AW949" s="89"/>
      <c r="AX949" s="89"/>
      <c r="AY949" s="89"/>
      <c r="AZ949" s="89"/>
      <c r="BA949" s="89"/>
      <c r="BB949" s="89"/>
      <c r="BC949" s="89"/>
      <c r="BG949" s="89"/>
      <c r="BH949" s="89"/>
      <c r="BI949" s="89"/>
    </row>
    <row r="950" spans="5:61" ht="15.75" customHeight="1" x14ac:dyDescent="0.35">
      <c r="E950" s="89"/>
      <c r="F950" s="89"/>
      <c r="G950" s="89"/>
      <c r="H950" s="89"/>
      <c r="I950" s="89"/>
      <c r="J950" s="89"/>
      <c r="AC950" s="89"/>
      <c r="AF950" s="89"/>
      <c r="AG950" s="89"/>
      <c r="AH950" s="89"/>
      <c r="AI950" s="89"/>
      <c r="AJ950" s="89"/>
      <c r="AK950" s="89"/>
      <c r="AL950" s="89"/>
      <c r="AM950" s="89"/>
      <c r="AN950" s="89"/>
      <c r="AO950" s="89"/>
      <c r="AP950" s="89"/>
      <c r="AQ950" s="89"/>
      <c r="AR950" s="89"/>
      <c r="AS950" s="89"/>
      <c r="AT950" s="89"/>
      <c r="AU950" s="89"/>
      <c r="AV950" s="89"/>
      <c r="AW950" s="89"/>
      <c r="AX950" s="89"/>
      <c r="AY950" s="89"/>
      <c r="AZ950" s="89"/>
      <c r="BA950" s="89"/>
      <c r="BB950" s="89"/>
      <c r="BC950" s="89"/>
      <c r="BG950" s="89"/>
      <c r="BH950" s="89"/>
      <c r="BI950" s="89"/>
    </row>
    <row r="951" spans="5:61" ht="15.75" customHeight="1" x14ac:dyDescent="0.35">
      <c r="E951" s="89"/>
      <c r="F951" s="89"/>
      <c r="G951" s="89"/>
      <c r="H951" s="89"/>
      <c r="I951" s="89"/>
      <c r="J951" s="89"/>
      <c r="AC951" s="89"/>
      <c r="AF951" s="89"/>
      <c r="AG951" s="89"/>
      <c r="AH951" s="89"/>
      <c r="AI951" s="89"/>
      <c r="AJ951" s="89"/>
      <c r="AK951" s="89"/>
      <c r="AL951" s="89"/>
      <c r="AM951" s="89"/>
      <c r="AN951" s="89"/>
      <c r="AO951" s="89"/>
      <c r="AP951" s="89"/>
      <c r="AQ951" s="89"/>
      <c r="AR951" s="89"/>
      <c r="AS951" s="89"/>
      <c r="AT951" s="89"/>
      <c r="AU951" s="89"/>
      <c r="AV951" s="89"/>
      <c r="AW951" s="89"/>
      <c r="AX951" s="89"/>
      <c r="AY951" s="89"/>
      <c r="AZ951" s="89"/>
      <c r="BA951" s="89"/>
      <c r="BB951" s="89"/>
      <c r="BC951" s="89"/>
      <c r="BG951" s="89"/>
      <c r="BH951" s="89"/>
      <c r="BI951" s="89"/>
    </row>
    <row r="952" spans="5:61" ht="15.75" customHeight="1" x14ac:dyDescent="0.35">
      <c r="E952" s="89"/>
      <c r="F952" s="89"/>
      <c r="G952" s="89"/>
      <c r="H952" s="89"/>
      <c r="I952" s="89"/>
      <c r="J952" s="89"/>
      <c r="AC952" s="89"/>
      <c r="AF952" s="89"/>
      <c r="AG952" s="89"/>
      <c r="AH952" s="89"/>
      <c r="AI952" s="89"/>
      <c r="AJ952" s="89"/>
      <c r="AK952" s="89"/>
      <c r="AL952" s="89"/>
      <c r="AM952" s="89"/>
      <c r="AN952" s="89"/>
      <c r="AO952" s="89"/>
      <c r="AP952" s="89"/>
      <c r="AQ952" s="89"/>
      <c r="AR952" s="89"/>
      <c r="AS952" s="89"/>
      <c r="AT952" s="89"/>
      <c r="AU952" s="89"/>
      <c r="AV952" s="89"/>
      <c r="AW952" s="89"/>
      <c r="AX952" s="89"/>
      <c r="AY952" s="89"/>
      <c r="AZ952" s="89"/>
      <c r="BA952" s="89"/>
      <c r="BB952" s="89"/>
      <c r="BC952" s="89"/>
      <c r="BG952" s="89"/>
      <c r="BH952" s="89"/>
      <c r="BI952" s="89"/>
    </row>
    <row r="953" spans="5:61" ht="15.75" customHeight="1" x14ac:dyDescent="0.35">
      <c r="E953" s="89"/>
      <c r="F953" s="89"/>
      <c r="G953" s="89"/>
      <c r="H953" s="89"/>
      <c r="I953" s="89"/>
      <c r="J953" s="89"/>
      <c r="AC953" s="89"/>
      <c r="AF953" s="89"/>
      <c r="AG953" s="89"/>
      <c r="AH953" s="89"/>
      <c r="AI953" s="89"/>
      <c r="AJ953" s="89"/>
      <c r="AK953" s="89"/>
      <c r="AL953" s="89"/>
      <c r="AM953" s="89"/>
      <c r="AN953" s="89"/>
      <c r="AO953" s="89"/>
      <c r="AP953" s="89"/>
      <c r="AQ953" s="89"/>
      <c r="AR953" s="89"/>
      <c r="AS953" s="89"/>
      <c r="AT953" s="89"/>
      <c r="AU953" s="89"/>
      <c r="AV953" s="89"/>
      <c r="AW953" s="89"/>
      <c r="AX953" s="89"/>
      <c r="AY953" s="89"/>
      <c r="AZ953" s="89"/>
      <c r="BA953" s="89"/>
      <c r="BB953" s="89"/>
      <c r="BC953" s="89"/>
      <c r="BG953" s="89"/>
      <c r="BH953" s="89"/>
      <c r="BI953" s="89"/>
    </row>
    <row r="954" spans="5:61" ht="15.75" customHeight="1" x14ac:dyDescent="0.35">
      <c r="E954" s="89"/>
      <c r="F954" s="89"/>
      <c r="G954" s="89"/>
      <c r="H954" s="89"/>
      <c r="I954" s="89"/>
      <c r="J954" s="89"/>
      <c r="AC954" s="89"/>
      <c r="AF954" s="89"/>
      <c r="AG954" s="89"/>
      <c r="AH954" s="89"/>
      <c r="AI954" s="89"/>
      <c r="AJ954" s="89"/>
      <c r="AK954" s="89"/>
      <c r="AL954" s="89"/>
      <c r="AM954" s="89"/>
      <c r="AN954" s="89"/>
      <c r="AO954" s="89"/>
      <c r="AP954" s="89"/>
      <c r="AQ954" s="89"/>
      <c r="AR954" s="89"/>
      <c r="AS954" s="89"/>
      <c r="AT954" s="89"/>
      <c r="AU954" s="89"/>
      <c r="AV954" s="89"/>
      <c r="AW954" s="89"/>
      <c r="AX954" s="89"/>
      <c r="AY954" s="89"/>
      <c r="AZ954" s="89"/>
      <c r="BA954" s="89"/>
      <c r="BB954" s="89"/>
      <c r="BC954" s="89"/>
      <c r="BG954" s="89"/>
      <c r="BH954" s="89"/>
      <c r="BI954" s="89"/>
    </row>
    <row r="955" spans="5:61" ht="15.75" customHeight="1" x14ac:dyDescent="0.35">
      <c r="E955" s="89"/>
      <c r="F955" s="89"/>
      <c r="G955" s="89"/>
      <c r="H955" s="89"/>
      <c r="I955" s="89"/>
      <c r="J955" s="89"/>
      <c r="AC955" s="89"/>
      <c r="AF955" s="89"/>
      <c r="AG955" s="89"/>
      <c r="AH955" s="89"/>
      <c r="AI955" s="89"/>
      <c r="AJ955" s="89"/>
      <c r="AK955" s="89"/>
      <c r="AL955" s="89"/>
      <c r="AM955" s="89"/>
      <c r="AN955" s="89"/>
      <c r="AO955" s="89"/>
      <c r="AP955" s="89"/>
      <c r="AQ955" s="89"/>
      <c r="AR955" s="89"/>
      <c r="AS955" s="89"/>
      <c r="AT955" s="89"/>
      <c r="AU955" s="89"/>
      <c r="AV955" s="89"/>
      <c r="AW955" s="89"/>
      <c r="AX955" s="89"/>
      <c r="AY955" s="89"/>
      <c r="AZ955" s="89"/>
      <c r="BA955" s="89"/>
      <c r="BB955" s="89"/>
      <c r="BC955" s="89"/>
      <c r="BG955" s="89"/>
      <c r="BH955" s="89"/>
      <c r="BI955" s="89"/>
    </row>
    <row r="956" spans="5:61" ht="15.75" customHeight="1" x14ac:dyDescent="0.35">
      <c r="E956" s="89"/>
      <c r="F956" s="89"/>
      <c r="G956" s="89"/>
      <c r="H956" s="89"/>
      <c r="I956" s="89"/>
      <c r="J956" s="89"/>
      <c r="AC956" s="89"/>
      <c r="AF956" s="89"/>
      <c r="AG956" s="89"/>
      <c r="AH956" s="89"/>
      <c r="AI956" s="89"/>
      <c r="AJ956" s="89"/>
      <c r="AK956" s="89"/>
      <c r="AL956" s="89"/>
      <c r="AM956" s="89"/>
      <c r="AN956" s="89"/>
      <c r="AO956" s="89"/>
      <c r="AP956" s="89"/>
      <c r="AQ956" s="89"/>
      <c r="AR956" s="89"/>
      <c r="AS956" s="89"/>
      <c r="AT956" s="89"/>
      <c r="AU956" s="89"/>
      <c r="AV956" s="89"/>
      <c r="AW956" s="89"/>
      <c r="AX956" s="89"/>
      <c r="AY956" s="89"/>
      <c r="AZ956" s="89"/>
      <c r="BA956" s="89"/>
      <c r="BB956" s="89"/>
      <c r="BC956" s="89"/>
      <c r="BG956" s="89"/>
      <c r="BH956" s="89"/>
      <c r="BI956" s="89"/>
    </row>
    <row r="957" spans="5:61" ht="15.75" customHeight="1" x14ac:dyDescent="0.35">
      <c r="E957" s="89"/>
      <c r="F957" s="89"/>
      <c r="G957" s="89"/>
      <c r="H957" s="89"/>
      <c r="I957" s="89"/>
      <c r="J957" s="89"/>
      <c r="AC957" s="89"/>
      <c r="AF957" s="89"/>
      <c r="AG957" s="89"/>
      <c r="AH957" s="89"/>
      <c r="AI957" s="89"/>
      <c r="AJ957" s="89"/>
      <c r="AK957" s="89"/>
      <c r="AL957" s="89"/>
      <c r="AM957" s="89"/>
      <c r="AN957" s="89"/>
      <c r="AO957" s="89"/>
      <c r="AP957" s="89"/>
      <c r="AQ957" s="89"/>
      <c r="AR957" s="89"/>
      <c r="AS957" s="89"/>
      <c r="AT957" s="89"/>
      <c r="AU957" s="89"/>
      <c r="AV957" s="89"/>
      <c r="AW957" s="89"/>
      <c r="AX957" s="89"/>
      <c r="AY957" s="89"/>
      <c r="AZ957" s="89"/>
      <c r="BA957" s="89"/>
      <c r="BB957" s="89"/>
      <c r="BC957" s="89"/>
      <c r="BG957" s="89"/>
      <c r="BH957" s="89"/>
      <c r="BI957" s="89"/>
    </row>
    <row r="958" spans="5:61" ht="15.75" customHeight="1" x14ac:dyDescent="0.35">
      <c r="E958" s="89"/>
      <c r="F958" s="89"/>
      <c r="G958" s="89"/>
      <c r="H958" s="89"/>
      <c r="I958" s="89"/>
      <c r="J958" s="89"/>
      <c r="AC958" s="89"/>
      <c r="AF958" s="89"/>
      <c r="AG958" s="89"/>
      <c r="AH958" s="89"/>
      <c r="AI958" s="89"/>
      <c r="AJ958" s="89"/>
      <c r="AK958" s="89"/>
      <c r="AL958" s="89"/>
      <c r="AM958" s="89"/>
      <c r="AN958" s="89"/>
      <c r="AO958" s="89"/>
      <c r="AP958" s="89"/>
      <c r="AQ958" s="89"/>
      <c r="AR958" s="89"/>
      <c r="AS958" s="89"/>
      <c r="AT958" s="89"/>
      <c r="AU958" s="89"/>
      <c r="AV958" s="89"/>
      <c r="AW958" s="89"/>
      <c r="AX958" s="89"/>
      <c r="AY958" s="89"/>
      <c r="AZ958" s="89"/>
      <c r="BA958" s="89"/>
      <c r="BB958" s="89"/>
      <c r="BC958" s="89"/>
      <c r="BG958" s="89"/>
      <c r="BH958" s="89"/>
      <c r="BI958" s="89"/>
    </row>
    <row r="959" spans="5:61" ht="15.75" customHeight="1" x14ac:dyDescent="0.35">
      <c r="E959" s="89"/>
      <c r="F959" s="89"/>
      <c r="G959" s="89"/>
      <c r="H959" s="89"/>
      <c r="I959" s="89"/>
      <c r="J959" s="89"/>
      <c r="AC959" s="89"/>
      <c r="AF959" s="89"/>
      <c r="AG959" s="89"/>
      <c r="AH959" s="89"/>
      <c r="AI959" s="89"/>
      <c r="AJ959" s="89"/>
      <c r="AK959" s="89"/>
      <c r="AL959" s="89"/>
      <c r="AM959" s="89"/>
      <c r="AN959" s="89"/>
      <c r="AO959" s="89"/>
      <c r="AP959" s="89"/>
      <c r="AQ959" s="89"/>
      <c r="AR959" s="89"/>
      <c r="AS959" s="89"/>
      <c r="AT959" s="89"/>
      <c r="AU959" s="89"/>
      <c r="AV959" s="89"/>
      <c r="AW959" s="89"/>
      <c r="AX959" s="89"/>
      <c r="AY959" s="89"/>
      <c r="AZ959" s="89"/>
      <c r="BA959" s="89"/>
      <c r="BB959" s="89"/>
      <c r="BC959" s="89"/>
      <c r="BG959" s="89"/>
      <c r="BH959" s="89"/>
      <c r="BI959" s="89"/>
    </row>
    <row r="960" spans="5:61" ht="15.75" customHeight="1" x14ac:dyDescent="0.35">
      <c r="E960" s="89"/>
      <c r="F960" s="89"/>
      <c r="G960" s="89"/>
      <c r="H960" s="89"/>
      <c r="I960" s="89"/>
      <c r="J960" s="89"/>
      <c r="AC960" s="89"/>
      <c r="AF960" s="89"/>
      <c r="AG960" s="89"/>
      <c r="AH960" s="89"/>
      <c r="AI960" s="89"/>
      <c r="AJ960" s="89"/>
      <c r="AK960" s="89"/>
      <c r="AL960" s="89"/>
      <c r="AM960" s="89"/>
      <c r="AN960" s="89"/>
      <c r="AO960" s="89"/>
      <c r="AP960" s="89"/>
      <c r="AQ960" s="89"/>
      <c r="AR960" s="89"/>
      <c r="AS960" s="89"/>
      <c r="AT960" s="89"/>
      <c r="AU960" s="89"/>
      <c r="AV960" s="89"/>
      <c r="AW960" s="89"/>
      <c r="AX960" s="89"/>
      <c r="AY960" s="89"/>
      <c r="AZ960" s="89"/>
      <c r="BA960" s="89"/>
      <c r="BB960" s="89"/>
      <c r="BC960" s="89"/>
      <c r="BG960" s="89"/>
      <c r="BH960" s="89"/>
      <c r="BI960" s="89"/>
    </row>
    <row r="961" spans="5:61" ht="15.75" customHeight="1" x14ac:dyDescent="0.35">
      <c r="E961" s="89"/>
      <c r="F961" s="89"/>
      <c r="G961" s="89"/>
      <c r="H961" s="89"/>
      <c r="I961" s="89"/>
      <c r="J961" s="89"/>
      <c r="AC961" s="89"/>
      <c r="AF961" s="89"/>
      <c r="AG961" s="89"/>
      <c r="AH961" s="89"/>
      <c r="AI961" s="89"/>
      <c r="AJ961" s="89"/>
      <c r="AK961" s="89"/>
      <c r="AL961" s="89"/>
      <c r="AM961" s="89"/>
      <c r="AN961" s="89"/>
      <c r="AO961" s="89"/>
      <c r="AP961" s="89"/>
      <c r="AQ961" s="89"/>
      <c r="AR961" s="89"/>
      <c r="AS961" s="89"/>
      <c r="AT961" s="89"/>
      <c r="AU961" s="89"/>
      <c r="AV961" s="89"/>
      <c r="AW961" s="89"/>
      <c r="AX961" s="89"/>
      <c r="AY961" s="89"/>
      <c r="AZ961" s="89"/>
      <c r="BA961" s="89"/>
      <c r="BB961" s="89"/>
      <c r="BC961" s="89"/>
      <c r="BG961" s="89"/>
      <c r="BH961" s="89"/>
      <c r="BI961" s="89"/>
    </row>
    <row r="962" spans="5:61" ht="15.75" customHeight="1" x14ac:dyDescent="0.35">
      <c r="E962" s="89"/>
      <c r="F962" s="89"/>
      <c r="G962" s="89"/>
      <c r="H962" s="89"/>
      <c r="I962" s="89"/>
      <c r="J962" s="89"/>
      <c r="AC962" s="89"/>
      <c r="AF962" s="89"/>
      <c r="AG962" s="89"/>
      <c r="AH962" s="89"/>
      <c r="AI962" s="89"/>
      <c r="AJ962" s="89"/>
      <c r="AK962" s="89"/>
      <c r="AL962" s="89"/>
      <c r="AM962" s="89"/>
      <c r="AN962" s="89"/>
      <c r="AO962" s="89"/>
      <c r="AP962" s="89"/>
      <c r="AQ962" s="89"/>
      <c r="AR962" s="89"/>
      <c r="AS962" s="89"/>
      <c r="AT962" s="89"/>
      <c r="AU962" s="89"/>
      <c r="AV962" s="89"/>
      <c r="AW962" s="89"/>
      <c r="AX962" s="89"/>
      <c r="AY962" s="89"/>
      <c r="AZ962" s="89"/>
      <c r="BA962" s="89"/>
      <c r="BB962" s="89"/>
      <c r="BC962" s="89"/>
      <c r="BG962" s="89"/>
      <c r="BH962" s="89"/>
      <c r="BI962" s="89"/>
    </row>
    <row r="963" spans="5:61" ht="15.75" customHeight="1" x14ac:dyDescent="0.35">
      <c r="E963" s="89"/>
      <c r="F963" s="89"/>
      <c r="G963" s="89"/>
      <c r="H963" s="89"/>
      <c r="I963" s="89"/>
      <c r="J963" s="89"/>
      <c r="AC963" s="89"/>
      <c r="AF963" s="89"/>
      <c r="AG963" s="89"/>
      <c r="AH963" s="89"/>
      <c r="AI963" s="89"/>
      <c r="AJ963" s="89"/>
      <c r="AK963" s="89"/>
      <c r="AL963" s="89"/>
      <c r="AM963" s="89"/>
      <c r="AN963" s="89"/>
      <c r="AO963" s="89"/>
      <c r="AP963" s="89"/>
      <c r="AQ963" s="89"/>
      <c r="AR963" s="89"/>
      <c r="AS963" s="89"/>
      <c r="AT963" s="89"/>
      <c r="AU963" s="89"/>
      <c r="AV963" s="89"/>
      <c r="AW963" s="89"/>
      <c r="AX963" s="89"/>
      <c r="AY963" s="89"/>
      <c r="AZ963" s="89"/>
      <c r="BA963" s="89"/>
      <c r="BB963" s="89"/>
      <c r="BC963" s="89"/>
      <c r="BG963" s="89"/>
      <c r="BH963" s="89"/>
      <c r="BI963" s="89"/>
    </row>
    <row r="964" spans="5:61" ht="15.75" customHeight="1" x14ac:dyDescent="0.35">
      <c r="E964" s="89"/>
      <c r="F964" s="89"/>
      <c r="G964" s="89"/>
      <c r="H964" s="89"/>
      <c r="I964" s="89"/>
      <c r="J964" s="89"/>
      <c r="AC964" s="89"/>
      <c r="AF964" s="89"/>
      <c r="AG964" s="89"/>
      <c r="AH964" s="89"/>
      <c r="AI964" s="89"/>
      <c r="AJ964" s="89"/>
      <c r="AK964" s="89"/>
      <c r="AL964" s="89"/>
      <c r="AM964" s="89"/>
      <c r="AN964" s="89"/>
      <c r="AO964" s="89"/>
      <c r="AP964" s="89"/>
      <c r="AQ964" s="89"/>
      <c r="AR964" s="89"/>
      <c r="AS964" s="89"/>
      <c r="AT964" s="89"/>
      <c r="AU964" s="89"/>
      <c r="AV964" s="89"/>
      <c r="AW964" s="89"/>
      <c r="AX964" s="89"/>
      <c r="AY964" s="89"/>
      <c r="AZ964" s="89"/>
      <c r="BA964" s="89"/>
      <c r="BB964" s="89"/>
      <c r="BC964" s="89"/>
      <c r="BG964" s="89"/>
      <c r="BH964" s="89"/>
      <c r="BI964" s="89"/>
    </row>
    <row r="965" spans="5:61" ht="15.75" customHeight="1" x14ac:dyDescent="0.35">
      <c r="E965" s="89"/>
      <c r="F965" s="89"/>
      <c r="G965" s="89"/>
      <c r="H965" s="89"/>
      <c r="I965" s="89"/>
      <c r="J965" s="89"/>
      <c r="AC965" s="89"/>
      <c r="AF965" s="89"/>
      <c r="AG965" s="89"/>
      <c r="AH965" s="89"/>
      <c r="AI965" s="89"/>
      <c r="AJ965" s="89"/>
      <c r="AK965" s="89"/>
      <c r="AL965" s="89"/>
      <c r="AM965" s="89"/>
      <c r="AN965" s="89"/>
      <c r="AO965" s="89"/>
      <c r="AP965" s="89"/>
      <c r="AQ965" s="89"/>
      <c r="AR965" s="89"/>
      <c r="AS965" s="89"/>
      <c r="AT965" s="89"/>
      <c r="AU965" s="89"/>
      <c r="AV965" s="89"/>
      <c r="AW965" s="89"/>
      <c r="AX965" s="89"/>
      <c r="AY965" s="89"/>
      <c r="AZ965" s="89"/>
      <c r="BA965" s="89"/>
      <c r="BB965" s="89"/>
      <c r="BC965" s="89"/>
      <c r="BG965" s="89"/>
      <c r="BH965" s="89"/>
      <c r="BI965" s="89"/>
    </row>
    <row r="966" spans="5:61" ht="15.75" customHeight="1" x14ac:dyDescent="0.35">
      <c r="E966" s="89"/>
      <c r="F966" s="89"/>
      <c r="G966" s="89"/>
      <c r="H966" s="89"/>
      <c r="I966" s="89"/>
      <c r="J966" s="89"/>
      <c r="AC966" s="89"/>
      <c r="AF966" s="89"/>
      <c r="AG966" s="89"/>
      <c r="AH966" s="89"/>
      <c r="AI966" s="89"/>
      <c r="AJ966" s="89"/>
      <c r="AK966" s="89"/>
      <c r="AL966" s="89"/>
      <c r="AM966" s="89"/>
      <c r="AN966" s="89"/>
      <c r="AO966" s="89"/>
      <c r="AP966" s="89"/>
      <c r="AQ966" s="89"/>
      <c r="AR966" s="89"/>
      <c r="AS966" s="89"/>
      <c r="AT966" s="89"/>
      <c r="AU966" s="89"/>
      <c r="AV966" s="89"/>
      <c r="AW966" s="89"/>
      <c r="AX966" s="89"/>
      <c r="AY966" s="89"/>
      <c r="AZ966" s="89"/>
      <c r="BA966" s="89"/>
      <c r="BB966" s="89"/>
      <c r="BC966" s="89"/>
      <c r="BG966" s="89"/>
      <c r="BH966" s="89"/>
      <c r="BI966" s="89"/>
    </row>
    <row r="967" spans="5:61" ht="15.75" customHeight="1" x14ac:dyDescent="0.35">
      <c r="E967" s="89"/>
      <c r="F967" s="89"/>
      <c r="G967" s="89"/>
      <c r="H967" s="89"/>
      <c r="I967" s="89"/>
      <c r="J967" s="89"/>
      <c r="AC967" s="89"/>
      <c r="AF967" s="89"/>
      <c r="AG967" s="89"/>
      <c r="AH967" s="89"/>
      <c r="AI967" s="89"/>
      <c r="AJ967" s="89"/>
      <c r="AK967" s="89"/>
      <c r="AL967" s="89"/>
      <c r="AM967" s="89"/>
      <c r="AN967" s="89"/>
      <c r="AO967" s="89"/>
      <c r="AP967" s="89"/>
      <c r="AQ967" s="89"/>
      <c r="AR967" s="89"/>
      <c r="AS967" s="89"/>
      <c r="AT967" s="89"/>
      <c r="AU967" s="89"/>
      <c r="AV967" s="89"/>
      <c r="AW967" s="89"/>
      <c r="AX967" s="89"/>
      <c r="AY967" s="89"/>
      <c r="AZ967" s="89"/>
      <c r="BA967" s="89"/>
      <c r="BB967" s="89"/>
      <c r="BC967" s="89"/>
      <c r="BG967" s="89"/>
      <c r="BH967" s="89"/>
      <c r="BI967" s="89"/>
    </row>
    <row r="968" spans="5:61" ht="15.75" customHeight="1" x14ac:dyDescent="0.35">
      <c r="E968" s="89"/>
      <c r="F968" s="89"/>
      <c r="G968" s="89"/>
      <c r="H968" s="89"/>
      <c r="I968" s="89"/>
      <c r="J968" s="89"/>
      <c r="AC968" s="89"/>
      <c r="AF968" s="89"/>
      <c r="AG968" s="89"/>
      <c r="AH968" s="89"/>
      <c r="AI968" s="89"/>
      <c r="AJ968" s="89"/>
      <c r="AK968" s="89"/>
      <c r="AL968" s="89"/>
      <c r="AM968" s="89"/>
      <c r="AN968" s="89"/>
      <c r="AO968" s="89"/>
      <c r="AP968" s="89"/>
      <c r="AQ968" s="89"/>
      <c r="AR968" s="89"/>
      <c r="AS968" s="89"/>
      <c r="AT968" s="89"/>
      <c r="AU968" s="89"/>
      <c r="AV968" s="89"/>
      <c r="AW968" s="89"/>
      <c r="AX968" s="89"/>
      <c r="AY968" s="89"/>
      <c r="AZ968" s="89"/>
      <c r="BA968" s="89"/>
      <c r="BB968" s="89"/>
      <c r="BC968" s="89"/>
      <c r="BG968" s="89"/>
      <c r="BH968" s="89"/>
      <c r="BI968" s="89"/>
    </row>
    <row r="969" spans="5:61" ht="15.75" customHeight="1" x14ac:dyDescent="0.35">
      <c r="E969" s="89"/>
      <c r="F969" s="89"/>
      <c r="G969" s="89"/>
      <c r="H969" s="89"/>
      <c r="I969" s="89"/>
      <c r="J969" s="89"/>
      <c r="AC969" s="89"/>
      <c r="AF969" s="89"/>
      <c r="AG969" s="89"/>
      <c r="AH969" s="89"/>
      <c r="AI969" s="89"/>
      <c r="AJ969" s="89"/>
      <c r="AK969" s="89"/>
      <c r="AL969" s="89"/>
      <c r="AM969" s="89"/>
      <c r="AN969" s="89"/>
      <c r="AO969" s="89"/>
      <c r="AP969" s="89"/>
      <c r="AQ969" s="89"/>
      <c r="AR969" s="89"/>
      <c r="AS969" s="89"/>
      <c r="AT969" s="89"/>
      <c r="AU969" s="89"/>
      <c r="AV969" s="89"/>
      <c r="AW969" s="89"/>
      <c r="AX969" s="89"/>
      <c r="AY969" s="89"/>
      <c r="AZ969" s="89"/>
      <c r="BA969" s="89"/>
      <c r="BB969" s="89"/>
      <c r="BC969" s="89"/>
      <c r="BG969" s="89"/>
      <c r="BH969" s="89"/>
      <c r="BI969" s="89"/>
    </row>
    <row r="970" spans="5:61" ht="15.75" customHeight="1" x14ac:dyDescent="0.35">
      <c r="E970" s="89"/>
      <c r="F970" s="89"/>
      <c r="G970" s="89"/>
      <c r="H970" s="89"/>
      <c r="I970" s="89"/>
      <c r="J970" s="89"/>
      <c r="AC970" s="89"/>
      <c r="AF970" s="89"/>
      <c r="AG970" s="89"/>
      <c r="AH970" s="89"/>
      <c r="AI970" s="89"/>
      <c r="AJ970" s="89"/>
      <c r="AK970" s="89"/>
      <c r="AL970" s="89"/>
      <c r="AM970" s="89"/>
      <c r="AN970" s="89"/>
      <c r="AO970" s="89"/>
      <c r="AP970" s="89"/>
      <c r="AQ970" s="89"/>
      <c r="AR970" s="89"/>
      <c r="AS970" s="89"/>
      <c r="AT970" s="89"/>
      <c r="AU970" s="89"/>
      <c r="AV970" s="89"/>
      <c r="AW970" s="89"/>
      <c r="AX970" s="89"/>
      <c r="AY970" s="89"/>
      <c r="AZ970" s="89"/>
      <c r="BA970" s="89"/>
      <c r="BB970" s="89"/>
      <c r="BC970" s="89"/>
      <c r="BG970" s="89"/>
      <c r="BH970" s="89"/>
      <c r="BI970" s="89"/>
    </row>
    <row r="971" spans="5:61" ht="15.75" customHeight="1" x14ac:dyDescent="0.35">
      <c r="E971" s="89"/>
      <c r="F971" s="89"/>
      <c r="G971" s="89"/>
      <c r="H971" s="89"/>
      <c r="I971" s="89"/>
      <c r="J971" s="89"/>
      <c r="AC971" s="89"/>
      <c r="AF971" s="89"/>
      <c r="AG971" s="89"/>
      <c r="AH971" s="89"/>
      <c r="AI971" s="89"/>
      <c r="AJ971" s="89"/>
      <c r="AK971" s="89"/>
      <c r="AL971" s="89"/>
      <c r="AM971" s="89"/>
      <c r="AN971" s="89"/>
      <c r="AO971" s="89"/>
      <c r="AP971" s="89"/>
      <c r="AQ971" s="89"/>
      <c r="AR971" s="89"/>
      <c r="AS971" s="89"/>
      <c r="AT971" s="89"/>
      <c r="AU971" s="89"/>
      <c r="AV971" s="89"/>
      <c r="AW971" s="89"/>
      <c r="AX971" s="89"/>
      <c r="AY971" s="89"/>
      <c r="AZ971" s="89"/>
      <c r="BA971" s="89"/>
      <c r="BB971" s="89"/>
      <c r="BC971" s="89"/>
      <c r="BG971" s="89"/>
      <c r="BH971" s="89"/>
      <c r="BI971" s="89"/>
    </row>
    <row r="972" spans="5:61" ht="15.75" customHeight="1" x14ac:dyDescent="0.35">
      <c r="E972" s="89"/>
      <c r="F972" s="89"/>
      <c r="G972" s="89"/>
      <c r="H972" s="89"/>
      <c r="I972" s="89"/>
      <c r="J972" s="89"/>
      <c r="AC972" s="89"/>
      <c r="AF972" s="89"/>
      <c r="AG972" s="89"/>
      <c r="AH972" s="89"/>
      <c r="AI972" s="89"/>
      <c r="AJ972" s="89"/>
      <c r="AK972" s="89"/>
      <c r="AL972" s="89"/>
      <c r="AM972" s="89"/>
      <c r="AN972" s="89"/>
      <c r="AO972" s="89"/>
      <c r="AP972" s="89"/>
      <c r="AQ972" s="89"/>
      <c r="AR972" s="89"/>
      <c r="AS972" s="89"/>
      <c r="AT972" s="89"/>
      <c r="AU972" s="89"/>
      <c r="AV972" s="89"/>
      <c r="AW972" s="89"/>
      <c r="AX972" s="89"/>
      <c r="AY972" s="89"/>
      <c r="AZ972" s="89"/>
      <c r="BA972" s="89"/>
      <c r="BB972" s="89"/>
      <c r="BC972" s="89"/>
      <c r="BG972" s="89"/>
      <c r="BH972" s="89"/>
      <c r="BI972" s="89"/>
    </row>
    <row r="973" spans="5:61" ht="15.75" customHeight="1" x14ac:dyDescent="0.35">
      <c r="E973" s="89"/>
      <c r="F973" s="89"/>
      <c r="G973" s="89"/>
      <c r="H973" s="89"/>
      <c r="I973" s="89"/>
      <c r="J973" s="89"/>
      <c r="AC973" s="89"/>
      <c r="AF973" s="89"/>
      <c r="AG973" s="89"/>
      <c r="AH973" s="89"/>
      <c r="AI973" s="89"/>
      <c r="AJ973" s="89"/>
      <c r="AK973" s="89"/>
      <c r="AL973" s="89"/>
      <c r="AM973" s="89"/>
      <c r="AN973" s="89"/>
      <c r="AO973" s="89"/>
      <c r="AP973" s="89"/>
      <c r="AQ973" s="89"/>
      <c r="AR973" s="89"/>
      <c r="AS973" s="89"/>
      <c r="AT973" s="89"/>
      <c r="AU973" s="89"/>
      <c r="AV973" s="89"/>
      <c r="AW973" s="89"/>
      <c r="AX973" s="89"/>
      <c r="AY973" s="89"/>
      <c r="AZ973" s="89"/>
      <c r="BA973" s="89"/>
      <c r="BB973" s="89"/>
      <c r="BC973" s="89"/>
      <c r="BG973" s="89"/>
      <c r="BH973" s="89"/>
      <c r="BI973" s="89"/>
    </row>
    <row r="974" spans="5:61" ht="15.75" customHeight="1" x14ac:dyDescent="0.35">
      <c r="E974" s="89"/>
      <c r="F974" s="89"/>
      <c r="G974" s="89"/>
      <c r="H974" s="89"/>
      <c r="I974" s="89"/>
      <c r="J974" s="89"/>
      <c r="AC974" s="89"/>
      <c r="AF974" s="89"/>
      <c r="AG974" s="89"/>
      <c r="AH974" s="89"/>
      <c r="AI974" s="89"/>
      <c r="AJ974" s="89"/>
      <c r="AK974" s="89"/>
      <c r="AL974" s="89"/>
      <c r="AM974" s="89"/>
      <c r="AN974" s="89"/>
      <c r="AO974" s="89"/>
      <c r="AP974" s="89"/>
      <c r="AQ974" s="89"/>
      <c r="AR974" s="89"/>
      <c r="AS974" s="89"/>
      <c r="AT974" s="89"/>
      <c r="AU974" s="89"/>
      <c r="AV974" s="89"/>
      <c r="AW974" s="89"/>
      <c r="AX974" s="89"/>
      <c r="AY974" s="89"/>
      <c r="AZ974" s="89"/>
      <c r="BA974" s="89"/>
      <c r="BB974" s="89"/>
      <c r="BC974" s="89"/>
      <c r="BG974" s="89"/>
      <c r="BH974" s="89"/>
      <c r="BI974" s="89"/>
    </row>
    <row r="975" spans="5:61" ht="15.75" customHeight="1" x14ac:dyDescent="0.35">
      <c r="E975" s="89"/>
      <c r="F975" s="89"/>
      <c r="G975" s="89"/>
      <c r="H975" s="89"/>
      <c r="I975" s="89"/>
      <c r="J975" s="89"/>
      <c r="AC975" s="89"/>
      <c r="AF975" s="89"/>
      <c r="AG975" s="89"/>
      <c r="AH975" s="89"/>
      <c r="AI975" s="89"/>
      <c r="AJ975" s="89"/>
      <c r="AK975" s="89"/>
      <c r="AL975" s="89"/>
      <c r="AM975" s="89"/>
      <c r="AN975" s="89"/>
      <c r="AO975" s="89"/>
      <c r="AP975" s="89"/>
      <c r="AQ975" s="89"/>
      <c r="AR975" s="89"/>
      <c r="AS975" s="89"/>
      <c r="AT975" s="89"/>
      <c r="AU975" s="89"/>
      <c r="AV975" s="89"/>
      <c r="AW975" s="89"/>
      <c r="AX975" s="89"/>
      <c r="AY975" s="89"/>
      <c r="AZ975" s="89"/>
      <c r="BA975" s="89"/>
      <c r="BB975" s="89"/>
      <c r="BC975" s="89"/>
      <c r="BG975" s="89"/>
      <c r="BH975" s="89"/>
      <c r="BI975" s="89"/>
    </row>
    <row r="976" spans="5:61" ht="15.75" customHeight="1" x14ac:dyDescent="0.35">
      <c r="E976" s="89"/>
      <c r="F976" s="89"/>
      <c r="G976" s="89"/>
      <c r="H976" s="89"/>
      <c r="I976" s="89"/>
      <c r="J976" s="89"/>
      <c r="AC976" s="89"/>
      <c r="AF976" s="89"/>
      <c r="AG976" s="89"/>
      <c r="AH976" s="89"/>
      <c r="AI976" s="89"/>
      <c r="AJ976" s="89"/>
      <c r="AK976" s="89"/>
      <c r="AL976" s="89"/>
      <c r="AM976" s="89"/>
      <c r="AN976" s="89"/>
      <c r="AO976" s="89"/>
      <c r="AP976" s="89"/>
      <c r="AQ976" s="89"/>
      <c r="AR976" s="89"/>
      <c r="AS976" s="89"/>
      <c r="AT976" s="89"/>
      <c r="AU976" s="89"/>
      <c r="AV976" s="89"/>
      <c r="AW976" s="89"/>
      <c r="AX976" s="89"/>
      <c r="AY976" s="89"/>
      <c r="AZ976" s="89"/>
      <c r="BA976" s="89"/>
      <c r="BB976" s="89"/>
      <c r="BC976" s="89"/>
      <c r="BG976" s="89"/>
      <c r="BH976" s="89"/>
      <c r="BI976" s="89"/>
    </row>
    <row r="977" spans="5:61" ht="15.75" customHeight="1" x14ac:dyDescent="0.35">
      <c r="E977" s="89"/>
      <c r="F977" s="89"/>
      <c r="G977" s="89"/>
      <c r="H977" s="89"/>
      <c r="I977" s="89"/>
      <c r="J977" s="89"/>
      <c r="AC977" s="89"/>
      <c r="AF977" s="89"/>
      <c r="AG977" s="89"/>
      <c r="AH977" s="89"/>
      <c r="AI977" s="89"/>
      <c r="AJ977" s="89"/>
      <c r="AK977" s="89"/>
      <c r="AL977" s="89"/>
      <c r="AM977" s="89"/>
      <c r="AN977" s="89"/>
      <c r="AO977" s="89"/>
      <c r="AP977" s="89"/>
      <c r="AQ977" s="89"/>
      <c r="AR977" s="89"/>
      <c r="AS977" s="89"/>
      <c r="AT977" s="89"/>
      <c r="AU977" s="89"/>
      <c r="AV977" s="89"/>
      <c r="AW977" s="89"/>
      <c r="AX977" s="89"/>
      <c r="AY977" s="89"/>
      <c r="AZ977" s="89"/>
      <c r="BA977" s="89"/>
      <c r="BB977" s="89"/>
      <c r="BC977" s="89"/>
      <c r="BG977" s="89"/>
      <c r="BH977" s="89"/>
      <c r="BI977" s="89"/>
    </row>
    <row r="978" spans="5:61" ht="15.75" customHeight="1" x14ac:dyDescent="0.35">
      <c r="E978" s="89"/>
      <c r="F978" s="89"/>
      <c r="G978" s="89"/>
      <c r="H978" s="89"/>
      <c r="I978" s="89"/>
      <c r="J978" s="89"/>
      <c r="AC978" s="89"/>
      <c r="AF978" s="89"/>
      <c r="AG978" s="89"/>
      <c r="AH978" s="89"/>
      <c r="AI978" s="89"/>
      <c r="AJ978" s="89"/>
      <c r="AK978" s="89"/>
      <c r="AL978" s="89"/>
      <c r="AM978" s="89"/>
      <c r="AN978" s="89"/>
      <c r="AO978" s="89"/>
      <c r="AP978" s="89"/>
      <c r="AQ978" s="89"/>
      <c r="AR978" s="89"/>
      <c r="AS978" s="89"/>
      <c r="AT978" s="89"/>
      <c r="AU978" s="89"/>
      <c r="AV978" s="89"/>
      <c r="AW978" s="89"/>
      <c r="AX978" s="89"/>
      <c r="AY978" s="89"/>
      <c r="AZ978" s="89"/>
      <c r="BA978" s="89"/>
      <c r="BB978" s="89"/>
      <c r="BC978" s="89"/>
      <c r="BG978" s="89"/>
      <c r="BH978" s="89"/>
      <c r="BI978" s="89"/>
    </row>
    <row r="979" spans="5:61" ht="15.75" customHeight="1" x14ac:dyDescent="0.35">
      <c r="E979" s="89"/>
      <c r="F979" s="89"/>
      <c r="G979" s="89"/>
      <c r="H979" s="89"/>
      <c r="I979" s="89"/>
      <c r="J979" s="89"/>
      <c r="AC979" s="89"/>
      <c r="AF979" s="89"/>
      <c r="AG979" s="89"/>
      <c r="AH979" s="89"/>
      <c r="AI979" s="89"/>
      <c r="AJ979" s="89"/>
      <c r="AK979" s="89"/>
      <c r="AL979" s="89"/>
      <c r="AM979" s="89"/>
      <c r="AN979" s="89"/>
      <c r="AO979" s="89"/>
      <c r="AP979" s="89"/>
      <c r="AQ979" s="89"/>
      <c r="AR979" s="89"/>
      <c r="AS979" s="89"/>
      <c r="AT979" s="89"/>
      <c r="AU979" s="89"/>
      <c r="AV979" s="89"/>
      <c r="AW979" s="89"/>
      <c r="AX979" s="89"/>
      <c r="AY979" s="89"/>
      <c r="AZ979" s="89"/>
      <c r="BA979" s="89"/>
      <c r="BB979" s="89"/>
      <c r="BC979" s="89"/>
      <c r="BG979" s="89"/>
      <c r="BH979" s="89"/>
      <c r="BI979" s="89"/>
    </row>
    <row r="980" spans="5:61" ht="15.75" customHeight="1" x14ac:dyDescent="0.35">
      <c r="E980" s="89"/>
      <c r="F980" s="89"/>
      <c r="G980" s="89"/>
      <c r="H980" s="89"/>
      <c r="I980" s="89"/>
      <c r="J980" s="89"/>
      <c r="AC980" s="89"/>
      <c r="AF980" s="89"/>
      <c r="AG980" s="89"/>
      <c r="AH980" s="89"/>
      <c r="AI980" s="89"/>
      <c r="AJ980" s="89"/>
      <c r="AK980" s="89"/>
      <c r="AL980" s="89"/>
      <c r="AM980" s="89"/>
      <c r="AN980" s="89"/>
      <c r="AO980" s="89"/>
      <c r="AP980" s="89"/>
      <c r="AQ980" s="89"/>
      <c r="AR980" s="89"/>
      <c r="AS980" s="89"/>
      <c r="AT980" s="89"/>
      <c r="AU980" s="89"/>
      <c r="AV980" s="89"/>
      <c r="AW980" s="89"/>
      <c r="AX980" s="89"/>
      <c r="AY980" s="89"/>
      <c r="AZ980" s="89"/>
      <c r="BA980" s="89"/>
      <c r="BB980" s="89"/>
      <c r="BC980" s="89"/>
      <c r="BG980" s="89"/>
      <c r="BH980" s="89"/>
      <c r="BI980" s="89"/>
    </row>
    <row r="981" spans="5:61" ht="15.75" customHeight="1" x14ac:dyDescent="0.35">
      <c r="E981" s="89"/>
      <c r="F981" s="89"/>
      <c r="G981" s="89"/>
      <c r="H981" s="89"/>
      <c r="I981" s="89"/>
      <c r="J981" s="89"/>
      <c r="AC981" s="89"/>
      <c r="AF981" s="89"/>
      <c r="AG981" s="89"/>
      <c r="AH981" s="89"/>
      <c r="AI981" s="89"/>
      <c r="AJ981" s="89"/>
      <c r="AK981" s="89"/>
      <c r="AL981" s="89"/>
      <c r="AM981" s="89"/>
      <c r="AN981" s="89"/>
      <c r="AO981" s="89"/>
      <c r="AP981" s="89"/>
      <c r="AQ981" s="89"/>
      <c r="AR981" s="89"/>
      <c r="AS981" s="89"/>
      <c r="AT981" s="89"/>
      <c r="AU981" s="89"/>
      <c r="AV981" s="89"/>
      <c r="AW981" s="89"/>
      <c r="AX981" s="89"/>
      <c r="AY981" s="89"/>
      <c r="AZ981" s="89"/>
      <c r="BA981" s="89"/>
      <c r="BB981" s="89"/>
      <c r="BC981" s="89"/>
      <c r="BG981" s="89"/>
      <c r="BH981" s="89"/>
      <c r="BI981" s="89"/>
    </row>
    <row r="982" spans="5:61" ht="15.75" customHeight="1" x14ac:dyDescent="0.35">
      <c r="E982" s="89"/>
      <c r="F982" s="89"/>
      <c r="G982" s="89"/>
      <c r="H982" s="89"/>
      <c r="I982" s="89"/>
      <c r="J982" s="89"/>
      <c r="AC982" s="89"/>
      <c r="AF982" s="89"/>
      <c r="AG982" s="89"/>
      <c r="AH982" s="89"/>
      <c r="AI982" s="89"/>
      <c r="AJ982" s="89"/>
      <c r="AK982" s="89"/>
      <c r="AL982" s="89"/>
      <c r="AM982" s="89"/>
      <c r="AN982" s="89"/>
      <c r="AO982" s="89"/>
      <c r="AP982" s="89"/>
      <c r="AQ982" s="89"/>
      <c r="AR982" s="89"/>
      <c r="AS982" s="89"/>
      <c r="AT982" s="89"/>
      <c r="AU982" s="89"/>
      <c r="AV982" s="89"/>
      <c r="AW982" s="89"/>
      <c r="AX982" s="89"/>
      <c r="AY982" s="89"/>
      <c r="AZ982" s="89"/>
      <c r="BA982" s="89"/>
      <c r="BB982" s="89"/>
      <c r="BC982" s="89"/>
      <c r="BG982" s="89"/>
      <c r="BH982" s="89"/>
      <c r="BI982" s="89"/>
    </row>
    <row r="983" spans="5:61" ht="15.75" customHeight="1" x14ac:dyDescent="0.35">
      <c r="E983" s="89"/>
      <c r="F983" s="89"/>
      <c r="G983" s="89"/>
      <c r="H983" s="89"/>
      <c r="I983" s="89"/>
      <c r="J983" s="89"/>
      <c r="AC983" s="89"/>
      <c r="AF983" s="89"/>
      <c r="AG983" s="89"/>
      <c r="AH983" s="89"/>
      <c r="AI983" s="89"/>
      <c r="AJ983" s="89"/>
      <c r="AK983" s="89"/>
      <c r="AL983" s="89"/>
      <c r="AM983" s="89"/>
      <c r="AN983" s="89"/>
      <c r="AO983" s="89"/>
      <c r="AP983" s="89"/>
      <c r="AQ983" s="89"/>
      <c r="AR983" s="89"/>
      <c r="AS983" s="89"/>
      <c r="AT983" s="89"/>
      <c r="AU983" s="89"/>
      <c r="AV983" s="89"/>
      <c r="AW983" s="89"/>
      <c r="AX983" s="89"/>
      <c r="AY983" s="89"/>
      <c r="AZ983" s="89"/>
      <c r="BA983" s="89"/>
      <c r="BB983" s="89"/>
      <c r="BC983" s="89"/>
      <c r="BG983" s="89"/>
      <c r="BH983" s="89"/>
      <c r="BI983" s="89"/>
    </row>
    <row r="984" spans="5:61" ht="15.75" customHeight="1" x14ac:dyDescent="0.35">
      <c r="E984" s="89"/>
      <c r="F984" s="89"/>
      <c r="G984" s="89"/>
      <c r="H984" s="89"/>
      <c r="I984" s="89"/>
      <c r="J984" s="89"/>
      <c r="AC984" s="89"/>
      <c r="AF984" s="89"/>
      <c r="AG984" s="89"/>
      <c r="AH984" s="89"/>
      <c r="AI984" s="89"/>
      <c r="AJ984" s="89"/>
      <c r="AK984" s="89"/>
      <c r="AL984" s="89"/>
      <c r="AM984" s="89"/>
      <c r="AN984" s="89"/>
      <c r="AO984" s="89"/>
      <c r="AP984" s="89"/>
      <c r="AQ984" s="89"/>
      <c r="AR984" s="89"/>
      <c r="AS984" s="89"/>
      <c r="AT984" s="89"/>
      <c r="AU984" s="89"/>
      <c r="AV984" s="89"/>
      <c r="AW984" s="89"/>
      <c r="AX984" s="89"/>
      <c r="AY984" s="89"/>
      <c r="AZ984" s="89"/>
      <c r="BA984" s="89"/>
      <c r="BB984" s="89"/>
      <c r="BC984" s="89"/>
      <c r="BG984" s="89"/>
      <c r="BH984" s="89"/>
      <c r="BI984" s="89"/>
    </row>
    <row r="985" spans="5:61" ht="15.75" customHeight="1" x14ac:dyDescent="0.35">
      <c r="E985" s="89"/>
      <c r="F985" s="89"/>
      <c r="G985" s="89"/>
      <c r="H985" s="89"/>
      <c r="I985" s="89"/>
      <c r="J985" s="89"/>
      <c r="AC985" s="89"/>
      <c r="AF985" s="89"/>
      <c r="AG985" s="89"/>
      <c r="AH985" s="89"/>
      <c r="AI985" s="89"/>
      <c r="AJ985" s="89"/>
      <c r="AK985" s="89"/>
      <c r="AL985" s="89"/>
      <c r="AM985" s="89"/>
      <c r="AN985" s="89"/>
      <c r="AO985" s="89"/>
      <c r="AP985" s="89"/>
      <c r="AQ985" s="89"/>
      <c r="AR985" s="89"/>
      <c r="AS985" s="89"/>
      <c r="AT985" s="89"/>
      <c r="AU985" s="89"/>
      <c r="AV985" s="89"/>
      <c r="AW985" s="89"/>
      <c r="AX985" s="89"/>
      <c r="AY985" s="89"/>
      <c r="AZ985" s="89"/>
      <c r="BA985" s="89"/>
      <c r="BB985" s="89"/>
      <c r="BC985" s="89"/>
      <c r="BG985" s="89"/>
      <c r="BH985" s="89"/>
      <c r="BI985" s="89"/>
    </row>
    <row r="986" spans="5:61" ht="15.75" customHeight="1" x14ac:dyDescent="0.35">
      <c r="E986" s="89"/>
      <c r="F986" s="89"/>
      <c r="G986" s="89"/>
      <c r="H986" s="89"/>
      <c r="I986" s="89"/>
      <c r="J986" s="89"/>
      <c r="AC986" s="89"/>
      <c r="AF986" s="89"/>
      <c r="AG986" s="89"/>
      <c r="AH986" s="89"/>
      <c r="AI986" s="89"/>
      <c r="AJ986" s="89"/>
      <c r="AK986" s="89"/>
      <c r="AL986" s="89"/>
      <c r="AM986" s="89"/>
      <c r="AN986" s="89"/>
      <c r="AO986" s="89"/>
      <c r="AP986" s="89"/>
      <c r="AQ986" s="89"/>
      <c r="AR986" s="89"/>
      <c r="AS986" s="89"/>
      <c r="AT986" s="89"/>
      <c r="AU986" s="89"/>
      <c r="AV986" s="89"/>
      <c r="AW986" s="89"/>
      <c r="AX986" s="89"/>
      <c r="AY986" s="89"/>
      <c r="AZ986" s="89"/>
      <c r="BA986" s="89"/>
      <c r="BB986" s="89"/>
      <c r="BC986" s="89"/>
      <c r="BG986" s="89"/>
      <c r="BH986" s="89"/>
      <c r="BI986" s="89"/>
    </row>
    <row r="987" spans="5:61" ht="15.75" customHeight="1" x14ac:dyDescent="0.35">
      <c r="E987" s="89"/>
      <c r="F987" s="89"/>
      <c r="G987" s="89"/>
      <c r="H987" s="89"/>
      <c r="I987" s="89"/>
      <c r="J987" s="89"/>
      <c r="AC987" s="89"/>
      <c r="AF987" s="89"/>
      <c r="AG987" s="89"/>
      <c r="AH987" s="89"/>
      <c r="AI987" s="89"/>
      <c r="AJ987" s="89"/>
      <c r="AK987" s="89"/>
      <c r="AL987" s="89"/>
      <c r="AM987" s="89"/>
      <c r="AN987" s="89"/>
      <c r="AO987" s="89"/>
      <c r="AP987" s="89"/>
      <c r="AQ987" s="89"/>
      <c r="AR987" s="89"/>
      <c r="AS987" s="89"/>
      <c r="AT987" s="89"/>
      <c r="AU987" s="89"/>
      <c r="AV987" s="89"/>
      <c r="AW987" s="89"/>
      <c r="AX987" s="89"/>
      <c r="AY987" s="89"/>
      <c r="AZ987" s="89"/>
      <c r="BA987" s="89"/>
      <c r="BB987" s="89"/>
      <c r="BC987" s="89"/>
      <c r="BG987" s="89"/>
      <c r="BH987" s="89"/>
      <c r="BI987" s="89"/>
    </row>
    <row r="988" spans="5:61" ht="15.75" customHeight="1" x14ac:dyDescent="0.35">
      <c r="E988" s="89"/>
      <c r="F988" s="89"/>
      <c r="G988" s="89"/>
      <c r="H988" s="89"/>
      <c r="I988" s="89"/>
      <c r="J988" s="89"/>
      <c r="AC988" s="89"/>
      <c r="AF988" s="89"/>
      <c r="AG988" s="89"/>
      <c r="AH988" s="89"/>
      <c r="AI988" s="89"/>
      <c r="AJ988" s="89"/>
      <c r="AK988" s="89"/>
      <c r="AL988" s="89"/>
      <c r="AM988" s="89"/>
      <c r="AN988" s="89"/>
      <c r="AO988" s="89"/>
      <c r="AP988" s="89"/>
      <c r="AQ988" s="89"/>
      <c r="AR988" s="89"/>
      <c r="AS988" s="89"/>
      <c r="AT988" s="89"/>
      <c r="AU988" s="89"/>
      <c r="AV988" s="89"/>
      <c r="AW988" s="89"/>
      <c r="AX988" s="89"/>
      <c r="AY988" s="89"/>
      <c r="AZ988" s="89"/>
      <c r="BA988" s="89"/>
      <c r="BB988" s="89"/>
      <c r="BC988" s="89"/>
      <c r="BG988" s="89"/>
      <c r="BH988" s="89"/>
      <c r="BI988" s="89"/>
    </row>
    <row r="989" spans="5:61" ht="15.75" customHeight="1" x14ac:dyDescent="0.35">
      <c r="E989" s="89"/>
      <c r="F989" s="89"/>
      <c r="G989" s="89"/>
      <c r="H989" s="89"/>
      <c r="I989" s="89"/>
      <c r="J989" s="89"/>
      <c r="AC989" s="89"/>
      <c r="AF989" s="89"/>
      <c r="AG989" s="89"/>
      <c r="AH989" s="89"/>
      <c r="AI989" s="89"/>
      <c r="AJ989" s="89"/>
      <c r="AK989" s="89"/>
      <c r="AL989" s="89"/>
      <c r="AM989" s="89"/>
      <c r="AN989" s="89"/>
      <c r="AO989" s="89"/>
      <c r="AP989" s="89"/>
      <c r="AQ989" s="89"/>
      <c r="AR989" s="89"/>
      <c r="AS989" s="89"/>
      <c r="AT989" s="89"/>
      <c r="AU989" s="89"/>
      <c r="AV989" s="89"/>
      <c r="AW989" s="89"/>
      <c r="AX989" s="89"/>
      <c r="AY989" s="89"/>
      <c r="AZ989" s="89"/>
      <c r="BA989" s="89"/>
      <c r="BB989" s="89"/>
      <c r="BC989" s="89"/>
      <c r="BG989" s="89"/>
      <c r="BH989" s="89"/>
      <c r="BI989" s="89"/>
    </row>
    <row r="990" spans="5:61" ht="15.75" customHeight="1" x14ac:dyDescent="0.35">
      <c r="E990" s="89"/>
      <c r="F990" s="89"/>
      <c r="G990" s="89"/>
      <c r="H990" s="89"/>
      <c r="I990" s="89"/>
      <c r="J990" s="89"/>
      <c r="AC990" s="89"/>
      <c r="AF990" s="89"/>
      <c r="AG990" s="89"/>
      <c r="AH990" s="89"/>
      <c r="AI990" s="89"/>
      <c r="AJ990" s="89"/>
      <c r="AK990" s="89"/>
      <c r="AL990" s="89"/>
      <c r="AM990" s="89"/>
      <c r="AN990" s="89"/>
      <c r="AO990" s="89"/>
      <c r="AP990" s="89"/>
      <c r="AQ990" s="89"/>
      <c r="AR990" s="89"/>
      <c r="AS990" s="89"/>
      <c r="AT990" s="89"/>
      <c r="AU990" s="89"/>
      <c r="AV990" s="89"/>
      <c r="AW990" s="89"/>
      <c r="AX990" s="89"/>
      <c r="AY990" s="89"/>
      <c r="AZ990" s="89"/>
      <c r="BA990" s="89"/>
      <c r="BB990" s="89"/>
      <c r="BC990" s="89"/>
      <c r="BG990" s="89"/>
      <c r="BH990" s="89"/>
      <c r="BI990" s="89"/>
    </row>
    <row r="991" spans="5:61" ht="15.75" customHeight="1" x14ac:dyDescent="0.35">
      <c r="E991" s="89"/>
      <c r="F991" s="89"/>
      <c r="G991" s="89"/>
      <c r="H991" s="89"/>
      <c r="I991" s="89"/>
      <c r="J991" s="89"/>
      <c r="AC991" s="89"/>
      <c r="AF991" s="89"/>
      <c r="AG991" s="89"/>
      <c r="AH991" s="89"/>
      <c r="AI991" s="89"/>
      <c r="AJ991" s="89"/>
      <c r="AK991" s="89"/>
      <c r="AL991" s="89"/>
      <c r="AM991" s="89"/>
      <c r="AN991" s="89"/>
      <c r="AO991" s="89"/>
      <c r="AP991" s="89"/>
      <c r="AQ991" s="89"/>
      <c r="AR991" s="89"/>
      <c r="AS991" s="89"/>
      <c r="AT991" s="89"/>
      <c r="AU991" s="89"/>
      <c r="AV991" s="89"/>
      <c r="AW991" s="89"/>
      <c r="AX991" s="89"/>
      <c r="AY991" s="89"/>
      <c r="AZ991" s="89"/>
      <c r="BA991" s="89"/>
      <c r="BB991" s="89"/>
      <c r="BC991" s="89"/>
      <c r="BG991" s="89"/>
      <c r="BH991" s="89"/>
      <c r="BI991" s="89"/>
    </row>
    <row r="992" spans="5:61" ht="15.75" customHeight="1" x14ac:dyDescent="0.35">
      <c r="E992" s="89"/>
      <c r="F992" s="89"/>
      <c r="G992" s="89"/>
      <c r="H992" s="89"/>
      <c r="I992" s="89"/>
      <c r="J992" s="89"/>
      <c r="AC992" s="89"/>
      <c r="AF992" s="89"/>
      <c r="AG992" s="89"/>
      <c r="AH992" s="89"/>
      <c r="AI992" s="89"/>
      <c r="AJ992" s="89"/>
      <c r="AK992" s="89"/>
      <c r="AL992" s="89"/>
      <c r="AM992" s="89"/>
      <c r="AN992" s="89"/>
      <c r="AO992" s="89"/>
      <c r="AP992" s="89"/>
      <c r="AQ992" s="89"/>
      <c r="AR992" s="89"/>
      <c r="AS992" s="89"/>
      <c r="AT992" s="89"/>
      <c r="AU992" s="89"/>
      <c r="AV992" s="89"/>
      <c r="AW992" s="89"/>
      <c r="AX992" s="89"/>
      <c r="AY992" s="89"/>
      <c r="AZ992" s="89"/>
      <c r="BA992" s="89"/>
      <c r="BB992" s="89"/>
      <c r="BC992" s="89"/>
      <c r="BG992" s="89"/>
      <c r="BH992" s="89"/>
      <c r="BI992" s="89"/>
    </row>
    <row r="993" spans="5:61" ht="15.75" customHeight="1" x14ac:dyDescent="0.35">
      <c r="E993" s="89"/>
      <c r="F993" s="89"/>
      <c r="G993" s="89"/>
      <c r="H993" s="89"/>
      <c r="I993" s="89"/>
      <c r="J993" s="89"/>
      <c r="AC993" s="89"/>
      <c r="AF993" s="89"/>
      <c r="AG993" s="89"/>
      <c r="AH993" s="89"/>
      <c r="AI993" s="89"/>
      <c r="AJ993" s="89"/>
      <c r="AK993" s="89"/>
      <c r="AL993" s="89"/>
      <c r="AM993" s="89"/>
      <c r="AN993" s="89"/>
      <c r="AO993" s="89"/>
      <c r="AP993" s="89"/>
      <c r="AQ993" s="89"/>
      <c r="AR993" s="89"/>
      <c r="AS993" s="89"/>
      <c r="AT993" s="89"/>
      <c r="AU993" s="89"/>
      <c r="AV993" s="89"/>
      <c r="AW993" s="89"/>
      <c r="AX993" s="89"/>
      <c r="AY993" s="89"/>
      <c r="AZ993" s="89"/>
      <c r="BA993" s="89"/>
      <c r="BB993" s="89"/>
      <c r="BC993" s="89"/>
      <c r="BG993" s="89"/>
      <c r="BH993" s="89"/>
      <c r="BI993" s="89"/>
    </row>
    <row r="994" spans="5:61" ht="15.75" customHeight="1" x14ac:dyDescent="0.35">
      <c r="E994" s="89"/>
      <c r="F994" s="89"/>
      <c r="G994" s="89"/>
      <c r="H994" s="89"/>
      <c r="I994" s="89"/>
      <c r="J994" s="89"/>
      <c r="AC994" s="89"/>
      <c r="AF994" s="89"/>
      <c r="AG994" s="89"/>
      <c r="AH994" s="89"/>
      <c r="AI994" s="89"/>
      <c r="AJ994" s="89"/>
      <c r="AK994" s="89"/>
      <c r="AL994" s="89"/>
      <c r="AM994" s="89"/>
      <c r="AN994" s="89"/>
      <c r="AO994" s="89"/>
      <c r="AP994" s="89"/>
      <c r="AQ994" s="89"/>
      <c r="AR994" s="89"/>
      <c r="AS994" s="89"/>
      <c r="AT994" s="89"/>
      <c r="AU994" s="89"/>
      <c r="AV994" s="89"/>
      <c r="AW994" s="89"/>
      <c r="AX994" s="89"/>
      <c r="AY994" s="89"/>
      <c r="AZ994" s="89"/>
      <c r="BA994" s="89"/>
      <c r="BB994" s="89"/>
      <c r="BC994" s="89"/>
      <c r="BG994" s="89"/>
      <c r="BH994" s="89"/>
      <c r="BI994" s="89"/>
    </row>
    <row r="995" spans="5:61" ht="15.75" customHeight="1" x14ac:dyDescent="0.35">
      <c r="E995" s="89"/>
      <c r="F995" s="89"/>
      <c r="G995" s="89"/>
      <c r="H995" s="89"/>
      <c r="I995" s="89"/>
      <c r="J995" s="89"/>
      <c r="AC995" s="89"/>
      <c r="AF995" s="89"/>
      <c r="AG995" s="89"/>
      <c r="AH995" s="89"/>
      <c r="AI995" s="89"/>
      <c r="AJ995" s="89"/>
      <c r="AK995" s="89"/>
      <c r="AL995" s="89"/>
      <c r="AM995" s="89"/>
      <c r="AN995" s="89"/>
      <c r="AO995" s="89"/>
      <c r="AP995" s="89"/>
      <c r="AQ995" s="89"/>
      <c r="AR995" s="89"/>
      <c r="AS995" s="89"/>
      <c r="AT995" s="89"/>
      <c r="AU995" s="89"/>
      <c r="AV995" s="89"/>
      <c r="AW995" s="89"/>
      <c r="AX995" s="89"/>
      <c r="AY995" s="89"/>
      <c r="AZ995" s="89"/>
      <c r="BA995" s="89"/>
      <c r="BB995" s="89"/>
      <c r="BC995" s="89"/>
      <c r="BG995" s="89"/>
      <c r="BH995" s="89"/>
      <c r="BI995" s="89"/>
    </row>
    <row r="996" spans="5:61" ht="15.75" customHeight="1" x14ac:dyDescent="0.35">
      <c r="E996" s="89"/>
      <c r="F996" s="89"/>
      <c r="G996" s="89"/>
      <c r="H996" s="89"/>
      <c r="I996" s="89"/>
      <c r="J996" s="89"/>
      <c r="AC996" s="89"/>
      <c r="AF996" s="89"/>
      <c r="AG996" s="89"/>
      <c r="AH996" s="89"/>
      <c r="AI996" s="89"/>
      <c r="AJ996" s="89"/>
      <c r="AK996" s="89"/>
      <c r="AL996" s="89"/>
      <c r="AM996" s="89"/>
      <c r="AN996" s="89"/>
      <c r="AO996" s="89"/>
      <c r="AP996" s="89"/>
      <c r="AQ996" s="89"/>
      <c r="AR996" s="89"/>
      <c r="AS996" s="89"/>
      <c r="AT996" s="89"/>
      <c r="AU996" s="89"/>
      <c r="AV996" s="89"/>
      <c r="AW996" s="89"/>
      <c r="AX996" s="89"/>
      <c r="AY996" s="89"/>
      <c r="AZ996" s="89"/>
      <c r="BA996" s="89"/>
      <c r="BB996" s="89"/>
      <c r="BC996" s="89"/>
      <c r="BG996" s="89"/>
      <c r="BH996" s="89"/>
      <c r="BI996" s="89"/>
    </row>
    <row r="997" spans="5:61" ht="15.75" customHeight="1" x14ac:dyDescent="0.35">
      <c r="E997" s="89"/>
      <c r="F997" s="89"/>
      <c r="G997" s="89"/>
      <c r="H997" s="89"/>
      <c r="I997" s="89"/>
      <c r="J997" s="89"/>
      <c r="AC997" s="89"/>
      <c r="AF997" s="89"/>
      <c r="AG997" s="89"/>
      <c r="AH997" s="89"/>
      <c r="AI997" s="89"/>
      <c r="AJ997" s="89"/>
      <c r="AK997" s="89"/>
      <c r="AL997" s="89"/>
      <c r="AM997" s="89"/>
      <c r="AN997" s="89"/>
      <c r="AO997" s="89"/>
      <c r="AP997" s="89"/>
      <c r="AQ997" s="89"/>
      <c r="AR997" s="89"/>
      <c r="AS997" s="89"/>
      <c r="AT997" s="89"/>
      <c r="AU997" s="89"/>
      <c r="AV997" s="89"/>
      <c r="AW997" s="89"/>
      <c r="AX997" s="89"/>
      <c r="AY997" s="89"/>
      <c r="AZ997" s="89"/>
      <c r="BA997" s="89"/>
      <c r="BB997" s="89"/>
      <c r="BC997" s="89"/>
      <c r="BG997" s="89"/>
      <c r="BH997" s="89"/>
      <c r="BI997" s="89"/>
    </row>
    <row r="998" spans="5:61" ht="15.75" customHeight="1" x14ac:dyDescent="0.35">
      <c r="E998" s="89"/>
      <c r="F998" s="89"/>
      <c r="G998" s="89"/>
      <c r="H998" s="89"/>
      <c r="I998" s="89"/>
      <c r="J998" s="89"/>
      <c r="AC998" s="89"/>
      <c r="AF998" s="89"/>
      <c r="AG998" s="89"/>
      <c r="AH998" s="89"/>
      <c r="AI998" s="89"/>
      <c r="AJ998" s="89"/>
      <c r="AK998" s="89"/>
      <c r="AL998" s="89"/>
      <c r="AM998" s="89"/>
      <c r="AN998" s="89"/>
      <c r="AO998" s="89"/>
      <c r="AP998" s="89"/>
      <c r="AQ998" s="89"/>
      <c r="AR998" s="89"/>
      <c r="AS998" s="89"/>
      <c r="AT998" s="89"/>
      <c r="AU998" s="89"/>
      <c r="AV998" s="89"/>
      <c r="AW998" s="89"/>
      <c r="AX998" s="89"/>
      <c r="AY998" s="89"/>
      <c r="AZ998" s="89"/>
      <c r="BA998" s="89"/>
      <c r="BB998" s="89"/>
      <c r="BC998" s="89"/>
      <c r="BG998" s="89"/>
      <c r="BH998" s="89"/>
      <c r="BI998" s="89"/>
    </row>
    <row r="999" spans="5:61" ht="15.75" customHeight="1" x14ac:dyDescent="0.35">
      <c r="E999" s="89"/>
      <c r="F999" s="89"/>
      <c r="G999" s="89"/>
      <c r="H999" s="89"/>
      <c r="I999" s="89"/>
      <c r="J999" s="89"/>
      <c r="AC999" s="89"/>
      <c r="AF999" s="89"/>
      <c r="AG999" s="89"/>
      <c r="AH999" s="89"/>
      <c r="AI999" s="89"/>
      <c r="AJ999" s="89"/>
      <c r="AK999" s="89"/>
      <c r="AL999" s="89"/>
      <c r="AM999" s="89"/>
      <c r="AN999" s="89"/>
      <c r="AO999" s="89"/>
      <c r="AP999" s="89"/>
      <c r="AQ999" s="89"/>
      <c r="AR999" s="89"/>
      <c r="AS999" s="89"/>
      <c r="AT999" s="89"/>
      <c r="AU999" s="89"/>
      <c r="AV999" s="89"/>
      <c r="AW999" s="89"/>
      <c r="AX999" s="89"/>
      <c r="AY999" s="89"/>
      <c r="AZ999" s="89"/>
      <c r="BA999" s="89"/>
      <c r="BB999" s="89"/>
      <c r="BC999" s="89"/>
      <c r="BG999" s="89"/>
      <c r="BH999" s="89"/>
      <c r="BI999" s="89"/>
    </row>
    <row r="1000" spans="5:61" ht="15.75" customHeight="1" x14ac:dyDescent="0.35">
      <c r="E1000" s="89"/>
      <c r="F1000" s="89"/>
      <c r="G1000" s="89"/>
      <c r="H1000" s="89"/>
      <c r="I1000" s="89"/>
      <c r="J1000" s="89"/>
      <c r="AC1000" s="89"/>
      <c r="AF1000" s="89"/>
      <c r="AG1000" s="89"/>
      <c r="AH1000" s="89"/>
      <c r="AI1000" s="89"/>
      <c r="AJ1000" s="89"/>
      <c r="AK1000" s="89"/>
      <c r="AL1000" s="89"/>
      <c r="AM1000" s="89"/>
      <c r="AN1000" s="89"/>
      <c r="AO1000" s="89"/>
      <c r="AP1000" s="89"/>
      <c r="AQ1000" s="89"/>
      <c r="AR1000" s="89"/>
      <c r="AS1000" s="89"/>
      <c r="AT1000" s="89"/>
      <c r="AU1000" s="89"/>
      <c r="AV1000" s="89"/>
      <c r="AW1000" s="89"/>
      <c r="AX1000" s="89"/>
      <c r="AY1000" s="89"/>
      <c r="AZ1000" s="89"/>
      <c r="BA1000" s="89"/>
      <c r="BB1000" s="89"/>
      <c r="BC1000" s="89"/>
      <c r="BG1000" s="89"/>
      <c r="BH1000" s="89"/>
      <c r="BI1000" s="89"/>
    </row>
  </sheetData>
  <mergeCells count="496">
    <mergeCell ref="AR24:AR25"/>
    <mergeCell ref="AS24:AS25"/>
    <mergeCell ref="AT24:AT25"/>
    <mergeCell ref="AU24:AU25"/>
    <mergeCell ref="AR26:AR27"/>
    <mergeCell ref="AS26:AS27"/>
    <mergeCell ref="AT26:AT27"/>
    <mergeCell ref="AU26:AU27"/>
    <mergeCell ref="AR7:AR8"/>
    <mergeCell ref="AS7:AS8"/>
    <mergeCell ref="AT7:AT8"/>
    <mergeCell ref="AU7:AU8"/>
    <mergeCell ref="AR9:AR10"/>
    <mergeCell ref="AS9:AS10"/>
    <mergeCell ref="AT9:AT10"/>
    <mergeCell ref="AU9:AU10"/>
    <mergeCell ref="AR11:AR12"/>
    <mergeCell ref="AS11:AS12"/>
    <mergeCell ref="AT11:AT12"/>
    <mergeCell ref="AU11:AU12"/>
    <mergeCell ref="AR13:AR14"/>
    <mergeCell ref="AS13:AS14"/>
    <mergeCell ref="AT13:AT14"/>
    <mergeCell ref="AU13:AU14"/>
    <mergeCell ref="AN7:AN8"/>
    <mergeCell ref="AN9:AN10"/>
    <mergeCell ref="AO9:AO10"/>
    <mergeCell ref="AN22:AN23"/>
    <mergeCell ref="AO22:AO23"/>
    <mergeCell ref="AP22:AP23"/>
    <mergeCell ref="AQ22:AQ23"/>
    <mergeCell ref="AW26:AW27"/>
    <mergeCell ref="AX26:AX27"/>
    <mergeCell ref="AO24:AO25"/>
    <mergeCell ref="AP24:AP25"/>
    <mergeCell ref="AQ24:AQ25"/>
    <mergeCell ref="AV24:AV25"/>
    <mergeCell ref="AW24:AW25"/>
    <mergeCell ref="AX24:AX25"/>
    <mergeCell ref="AO26:AO27"/>
    <mergeCell ref="AP26:AP27"/>
    <mergeCell ref="AQ26:AQ27"/>
    <mergeCell ref="AV26:AV27"/>
    <mergeCell ref="AX22:AX23"/>
    <mergeCell ref="AV9:AV10"/>
    <mergeCell ref="AW9:AW10"/>
    <mergeCell ref="AX9:AX10"/>
    <mergeCell ref="AX11:AX12"/>
    <mergeCell ref="AY26:AY27"/>
    <mergeCell ref="BI24:BI25"/>
    <mergeCell ref="BI26:BI27"/>
    <mergeCell ref="BJ26:BJ27"/>
    <mergeCell ref="BK26:BK27"/>
    <mergeCell ref="AZ24:AZ25"/>
    <mergeCell ref="BA24:BA25"/>
    <mergeCell ref="BB24:BB25"/>
    <mergeCell ref="BC24:BC25"/>
    <mergeCell ref="BD24:BD25"/>
    <mergeCell ref="AY24:AY25"/>
    <mergeCell ref="BG26:BG27"/>
    <mergeCell ref="BH26:BH27"/>
    <mergeCell ref="AZ26:AZ27"/>
    <mergeCell ref="BA26:BA27"/>
    <mergeCell ref="BB26:BB27"/>
    <mergeCell ref="BC26:BC27"/>
    <mergeCell ref="BD26:BD27"/>
    <mergeCell ref="BE26:BE27"/>
    <mergeCell ref="BF26:BF27"/>
    <mergeCell ref="BE24:BE25"/>
    <mergeCell ref="BF24:BF25"/>
    <mergeCell ref="BG24:BG25"/>
    <mergeCell ref="BH24:BH25"/>
    <mergeCell ref="AH24:AH25"/>
    <mergeCell ref="AI24:AI25"/>
    <mergeCell ref="AJ24:AJ25"/>
    <mergeCell ref="AK24:AK25"/>
    <mergeCell ref="AL24:AL25"/>
    <mergeCell ref="AM24:AM25"/>
    <mergeCell ref="AN24:AN25"/>
    <mergeCell ref="AH26:AH27"/>
    <mergeCell ref="AI26:AI27"/>
    <mergeCell ref="AJ26:AJ27"/>
    <mergeCell ref="AK26:AK27"/>
    <mergeCell ref="AL26:AL27"/>
    <mergeCell ref="AM26:AM27"/>
    <mergeCell ref="AN26:AN27"/>
    <mergeCell ref="AY22:AY23"/>
    <mergeCell ref="BG22:BG23"/>
    <mergeCell ref="BH22:BH23"/>
    <mergeCell ref="BI22:BI23"/>
    <mergeCell ref="BJ22:BJ23"/>
    <mergeCell ref="BK22:BK23"/>
    <mergeCell ref="BL22:BL23"/>
    <mergeCell ref="AZ22:AZ23"/>
    <mergeCell ref="BA22:BA23"/>
    <mergeCell ref="BB22:BB23"/>
    <mergeCell ref="BC22:BC23"/>
    <mergeCell ref="BD22:BD23"/>
    <mergeCell ref="BE22:BE23"/>
    <mergeCell ref="BF22:BF23"/>
    <mergeCell ref="AM20:AM21"/>
    <mergeCell ref="AN20:AN21"/>
    <mergeCell ref="AO20:AO21"/>
    <mergeCell ref="AP20:AP21"/>
    <mergeCell ref="AQ20:AQ21"/>
    <mergeCell ref="AV20:AV21"/>
    <mergeCell ref="AW20:AW21"/>
    <mergeCell ref="AH22:AH23"/>
    <mergeCell ref="AI22:AI23"/>
    <mergeCell ref="AL22:AL23"/>
    <mergeCell ref="AM22:AM23"/>
    <mergeCell ref="AV22:AV23"/>
    <mergeCell ref="AW22:AW23"/>
    <mergeCell ref="AJ22:AJ23"/>
    <mergeCell ref="AK22:AK23"/>
    <mergeCell ref="AR22:AR23"/>
    <mergeCell ref="AS22:AS23"/>
    <mergeCell ref="AT22:AT23"/>
    <mergeCell ref="AU22:AU23"/>
    <mergeCell ref="BL9:BL10"/>
    <mergeCell ref="BC9:BC10"/>
    <mergeCell ref="BD9:BD10"/>
    <mergeCell ref="BE9:BE10"/>
    <mergeCell ref="BF9:BF10"/>
    <mergeCell ref="BG9:BG10"/>
    <mergeCell ref="BH9:BH10"/>
    <mergeCell ref="BI9:BI10"/>
    <mergeCell ref="AX20:AX21"/>
    <mergeCell ref="AY20:AY21"/>
    <mergeCell ref="AZ13:AZ14"/>
    <mergeCell ref="BA13:BA14"/>
    <mergeCell ref="BB13:BB14"/>
    <mergeCell ref="BC13:BC14"/>
    <mergeCell ref="BD13:BD14"/>
    <mergeCell ref="BE13:BE14"/>
    <mergeCell ref="BF13:BF14"/>
    <mergeCell ref="BI13:BI14"/>
    <mergeCell ref="BJ13:BJ14"/>
    <mergeCell ref="BK13:BK14"/>
    <mergeCell ref="BL13:BL14"/>
    <mergeCell ref="BD15:BD16"/>
    <mergeCell ref="BE15:BE16"/>
    <mergeCell ref="BF15:BF16"/>
    <mergeCell ref="AY9:AY10"/>
    <mergeCell ref="AZ9:AZ10"/>
    <mergeCell ref="BA9:BA10"/>
    <mergeCell ref="BB9:BB10"/>
    <mergeCell ref="BJ9:BJ10"/>
    <mergeCell ref="BK9:BK10"/>
    <mergeCell ref="BG7:BG8"/>
    <mergeCell ref="BH7:BH8"/>
    <mergeCell ref="BI7:BI8"/>
    <mergeCell ref="BJ7:BJ8"/>
    <mergeCell ref="BK7:BK8"/>
    <mergeCell ref="BL7:BL8"/>
    <mergeCell ref="AZ7:AZ8"/>
    <mergeCell ref="BA7:BA8"/>
    <mergeCell ref="BB7:BB8"/>
    <mergeCell ref="BC7:BC8"/>
    <mergeCell ref="BD7:BD8"/>
    <mergeCell ref="BE7:BE8"/>
    <mergeCell ref="BF7:BF8"/>
    <mergeCell ref="BK5:BK6"/>
    <mergeCell ref="BL5:BL6"/>
    <mergeCell ref="A5:A6"/>
    <mergeCell ref="B5:B6"/>
    <mergeCell ref="C5:C6"/>
    <mergeCell ref="B1:BL1"/>
    <mergeCell ref="B2:BL2"/>
    <mergeCell ref="B3:BL3"/>
    <mergeCell ref="C4:BL4"/>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Q5:Q6"/>
    <mergeCell ref="R5:R6"/>
    <mergeCell ref="D5:D6"/>
    <mergeCell ref="A7:A43"/>
    <mergeCell ref="B22:B43"/>
    <mergeCell ref="C24:C25"/>
    <mergeCell ref="C26:C27"/>
    <mergeCell ref="C42:C43"/>
    <mergeCell ref="B7:B21"/>
    <mergeCell ref="C22:C23"/>
    <mergeCell ref="D28:Q28"/>
    <mergeCell ref="D29:Q29"/>
    <mergeCell ref="D30:Q30"/>
    <mergeCell ref="D31:Q31"/>
    <mergeCell ref="D32:Q32"/>
    <mergeCell ref="D33:Q33"/>
    <mergeCell ref="D34:Q34"/>
    <mergeCell ref="D35:Q35"/>
    <mergeCell ref="D36:Q36"/>
    <mergeCell ref="D37:Q37"/>
    <mergeCell ref="D38:Q38"/>
    <mergeCell ref="D39:Q39"/>
    <mergeCell ref="C7:C8"/>
    <mergeCell ref="C13:C14"/>
    <mergeCell ref="C9:C10"/>
    <mergeCell ref="C11:C12"/>
    <mergeCell ref="E5:P5"/>
    <mergeCell ref="D40:Q40"/>
    <mergeCell ref="D41:Q41"/>
    <mergeCell ref="Y42:Y43"/>
    <mergeCell ref="Z42:Z43"/>
    <mergeCell ref="AA42:AA43"/>
    <mergeCell ref="AD42:AD43"/>
    <mergeCell ref="AE42:AE43"/>
    <mergeCell ref="R7:R8"/>
    <mergeCell ref="R42:R43"/>
    <mergeCell ref="S24:S25"/>
    <mergeCell ref="T24:T25"/>
    <mergeCell ref="U24:U25"/>
    <mergeCell ref="V24:V25"/>
    <mergeCell ref="W24:W25"/>
    <mergeCell ref="X24:X25"/>
    <mergeCell ref="Y24:Y25"/>
    <mergeCell ref="AD15:AD16"/>
    <mergeCell ref="AE15:AE16"/>
    <mergeCell ref="AB15:AB16"/>
    <mergeCell ref="Z24:Z25"/>
    <mergeCell ref="AA24:AA25"/>
    <mergeCell ref="X26:X27"/>
    <mergeCell ref="Y26:Y27"/>
    <mergeCell ref="AF22:AF23"/>
    <mergeCell ref="AG22:AG23"/>
    <mergeCell ref="AG26:AG27"/>
    <mergeCell ref="R11:R12"/>
    <mergeCell ref="R24:R25"/>
    <mergeCell ref="R22:R23"/>
    <mergeCell ref="S22:S23"/>
    <mergeCell ref="T22:T23"/>
    <mergeCell ref="U22:U23"/>
    <mergeCell ref="V22:V23"/>
    <mergeCell ref="W22:W23"/>
    <mergeCell ref="X22:X23"/>
    <mergeCell ref="AB24:AB25"/>
    <mergeCell ref="AC24:AC25"/>
    <mergeCell ref="AD24:AD25"/>
    <mergeCell ref="AE24:AE25"/>
    <mergeCell ref="AF24:AF25"/>
    <mergeCell ref="AG24:AG25"/>
    <mergeCell ref="Y22:Y23"/>
    <mergeCell ref="Z22:Z23"/>
    <mergeCell ref="AA22:AA23"/>
    <mergeCell ref="AB22:AB23"/>
    <mergeCell ref="AE26:AE27"/>
    <mergeCell ref="AF26:AF27"/>
    <mergeCell ref="Z26:Z27"/>
    <mergeCell ref="AA26:AA27"/>
    <mergeCell ref="AB26:AB27"/>
    <mergeCell ref="AC26:AC27"/>
    <mergeCell ref="AD26:AD27"/>
    <mergeCell ref="AC22:AC23"/>
    <mergeCell ref="AD22:AD23"/>
    <mergeCell ref="AE22:AE23"/>
    <mergeCell ref="R9:R10"/>
    <mergeCell ref="R26:R27"/>
    <mergeCell ref="S26:S27"/>
    <mergeCell ref="T26:T27"/>
    <mergeCell ref="U26:U27"/>
    <mergeCell ref="V26:V27"/>
    <mergeCell ref="W26:W27"/>
    <mergeCell ref="T20:T21"/>
    <mergeCell ref="U20:U21"/>
    <mergeCell ref="AE20:AE21"/>
    <mergeCell ref="W15:W16"/>
    <mergeCell ref="AC13:AC14"/>
    <mergeCell ref="AD13:AD14"/>
    <mergeCell ref="R13:R14"/>
    <mergeCell ref="S13:S14"/>
    <mergeCell ref="T13:T14"/>
    <mergeCell ref="AB5:AB6"/>
    <mergeCell ref="AA7:AA8"/>
    <mergeCell ref="AB7:AB8"/>
    <mergeCell ref="AA9:AA10"/>
    <mergeCell ref="AB9:AB10"/>
    <mergeCell ref="AA11:AA12"/>
    <mergeCell ref="AB11:AB12"/>
    <mergeCell ref="AC5:AC6"/>
    <mergeCell ref="AD5:AD6"/>
    <mergeCell ref="AC7:AC8"/>
    <mergeCell ref="AD7:AD8"/>
    <mergeCell ref="AC9:AC10"/>
    <mergeCell ref="AD9:AD10"/>
    <mergeCell ref="AC11:AC12"/>
    <mergeCell ref="AD11:AD12"/>
    <mergeCell ref="Y5:Y6"/>
    <mergeCell ref="Z5:Z6"/>
    <mergeCell ref="Y7:Y8"/>
    <mergeCell ref="Z7:Z8"/>
    <mergeCell ref="Y9:Y10"/>
    <mergeCell ref="Z9:Z10"/>
    <mergeCell ref="Y11:Y12"/>
    <mergeCell ref="Z11:Z12"/>
    <mergeCell ref="AA5:AA6"/>
    <mergeCell ref="V5:V6"/>
    <mergeCell ref="U7:U8"/>
    <mergeCell ref="V7:V8"/>
    <mergeCell ref="U9:U10"/>
    <mergeCell ref="V9:V10"/>
    <mergeCell ref="U11:U12"/>
    <mergeCell ref="V11:V12"/>
    <mergeCell ref="W5:W6"/>
    <mergeCell ref="X5:X6"/>
    <mergeCell ref="W7:W8"/>
    <mergeCell ref="X7:X8"/>
    <mergeCell ref="W9:W10"/>
    <mergeCell ref="X9:X10"/>
    <mergeCell ref="W11:W12"/>
    <mergeCell ref="X11:X12"/>
    <mergeCell ref="S5:S6"/>
    <mergeCell ref="T5:T6"/>
    <mergeCell ref="S7:S8"/>
    <mergeCell ref="T7:T8"/>
    <mergeCell ref="S9:S10"/>
    <mergeCell ref="T9:T10"/>
    <mergeCell ref="S11:S12"/>
    <mergeCell ref="T11:T12"/>
    <mergeCell ref="U5:U6"/>
    <mergeCell ref="AX13:AX14"/>
    <mergeCell ref="AY13:AY14"/>
    <mergeCell ref="BJ15:BJ16"/>
    <mergeCell ref="BK15:BK16"/>
    <mergeCell ref="BL15:BL16"/>
    <mergeCell ref="BG11:BG12"/>
    <mergeCell ref="BH11:BH12"/>
    <mergeCell ref="BI11:BI12"/>
    <mergeCell ref="BJ11:BJ12"/>
    <mergeCell ref="BK11:BK12"/>
    <mergeCell ref="BL11:BL12"/>
    <mergeCell ref="AY11:AY12"/>
    <mergeCell ref="BG13:BG14"/>
    <mergeCell ref="BH13:BH14"/>
    <mergeCell ref="AZ11:AZ12"/>
    <mergeCell ref="BA11:BA12"/>
    <mergeCell ref="BB11:BB12"/>
    <mergeCell ref="BC11:BC12"/>
    <mergeCell ref="BD11:BD12"/>
    <mergeCell ref="BE11:BE12"/>
    <mergeCell ref="BF11:BF12"/>
    <mergeCell ref="BG20:BG21"/>
    <mergeCell ref="BH20:BH21"/>
    <mergeCell ref="BL42:BL43"/>
    <mergeCell ref="AZ20:AZ21"/>
    <mergeCell ref="BA20:BA21"/>
    <mergeCell ref="BB20:BB21"/>
    <mergeCell ref="BC20:BC21"/>
    <mergeCell ref="BD20:BD21"/>
    <mergeCell ref="BE20:BE21"/>
    <mergeCell ref="BF20:BF21"/>
    <mergeCell ref="BI20:BI21"/>
    <mergeCell ref="BJ20:BJ21"/>
    <mergeCell ref="BK20:BK21"/>
    <mergeCell ref="BL20:BL21"/>
    <mergeCell ref="BL26:BL27"/>
    <mergeCell ref="BJ24:BJ25"/>
    <mergeCell ref="BK24:BK25"/>
    <mergeCell ref="BL24:BL25"/>
    <mergeCell ref="AF20:AF21"/>
    <mergeCell ref="AG20:AG21"/>
    <mergeCell ref="AH20:AH21"/>
    <mergeCell ref="AI20:AI21"/>
    <mergeCell ref="AJ20:AJ21"/>
    <mergeCell ref="AK20:AK21"/>
    <mergeCell ref="AL20:AL21"/>
    <mergeCell ref="C20:C21"/>
    <mergeCell ref="D20:D21"/>
    <mergeCell ref="E20:E21"/>
    <mergeCell ref="F20:F21"/>
    <mergeCell ref="G20:G21"/>
    <mergeCell ref="H20:H21"/>
    <mergeCell ref="Q20:Q21"/>
    <mergeCell ref="R20:R21"/>
    <mergeCell ref="S20:S21"/>
    <mergeCell ref="W20:W21"/>
    <mergeCell ref="X20:X21"/>
    <mergeCell ref="Y20:Y21"/>
    <mergeCell ref="Z20:Z21"/>
    <mergeCell ref="AA20:AA21"/>
    <mergeCell ref="AB20:AB21"/>
    <mergeCell ref="U13:U14"/>
    <mergeCell ref="V13:V14"/>
    <mergeCell ref="W13:W14"/>
    <mergeCell ref="X13:X14"/>
    <mergeCell ref="Y13:Y14"/>
    <mergeCell ref="Z13:Z14"/>
    <mergeCell ref="AA13:AA14"/>
    <mergeCell ref="AB13:AB14"/>
    <mergeCell ref="X15:X16"/>
    <mergeCell ref="Y15:Y16"/>
    <mergeCell ref="Z15:Z16"/>
    <mergeCell ref="AA15:AA16"/>
    <mergeCell ref="AN5:AN6"/>
    <mergeCell ref="AM7:AM8"/>
    <mergeCell ref="AM9:AM10"/>
    <mergeCell ref="AN11:AN12"/>
    <mergeCell ref="AN13:AN14"/>
    <mergeCell ref="I20:I21"/>
    <mergeCell ref="J20:J21"/>
    <mergeCell ref="K20:K21"/>
    <mergeCell ref="L20:L21"/>
    <mergeCell ref="M20:M21"/>
    <mergeCell ref="N20:N21"/>
    <mergeCell ref="O20:O21"/>
    <mergeCell ref="P20:P21"/>
    <mergeCell ref="AC20:AC21"/>
    <mergeCell ref="AD20:AD21"/>
    <mergeCell ref="V20:V21"/>
    <mergeCell ref="D15:Q16"/>
    <mergeCell ref="R15:R16"/>
    <mergeCell ref="S15:S16"/>
    <mergeCell ref="T15:T16"/>
    <mergeCell ref="U15:U16"/>
    <mergeCell ref="V15:V16"/>
    <mergeCell ref="AM11:AM12"/>
    <mergeCell ref="AM13:AM14"/>
    <mergeCell ref="AP9:AP10"/>
    <mergeCell ref="AQ9:AQ10"/>
    <mergeCell ref="AE11:AE12"/>
    <mergeCell ref="AE13:AE14"/>
    <mergeCell ref="AE5:AE6"/>
    <mergeCell ref="AF5:AF6"/>
    <mergeCell ref="AE7:AE8"/>
    <mergeCell ref="AF7:AF8"/>
    <mergeCell ref="AE9:AE10"/>
    <mergeCell ref="AF9:AF10"/>
    <mergeCell ref="AF11:AF12"/>
    <mergeCell ref="AF13:AF14"/>
    <mergeCell ref="AI11:AI12"/>
    <mergeCell ref="AI13:AI14"/>
    <mergeCell ref="AI5:AI6"/>
    <mergeCell ref="AJ5:AJ6"/>
    <mergeCell ref="AI7:AI8"/>
    <mergeCell ref="AJ7:AJ8"/>
    <mergeCell ref="AI9:AI10"/>
    <mergeCell ref="AJ9:AJ10"/>
    <mergeCell ref="AJ11:AJ12"/>
    <mergeCell ref="AJ13:AJ14"/>
    <mergeCell ref="AM5:AM6"/>
    <mergeCell ref="AQ5:AQ6"/>
    <mergeCell ref="AV5:AV6"/>
    <mergeCell ref="AQ7:AQ8"/>
    <mergeCell ref="AV7:AV8"/>
    <mergeCell ref="AW7:AW8"/>
    <mergeCell ref="AX7:AX8"/>
    <mergeCell ref="AY7:AY8"/>
    <mergeCell ref="AO5:AO6"/>
    <mergeCell ref="AP5:AP6"/>
    <mergeCell ref="AP7:AP8"/>
    <mergeCell ref="AO7:AO8"/>
    <mergeCell ref="AR5:AR6"/>
    <mergeCell ref="AS5:AS6"/>
    <mergeCell ref="AT5:AT6"/>
    <mergeCell ref="AU5:AU6"/>
    <mergeCell ref="AO13:AO14"/>
    <mergeCell ref="AP13:AP14"/>
    <mergeCell ref="AQ13:AQ14"/>
    <mergeCell ref="AV13:AV14"/>
    <mergeCell ref="AW13:AW14"/>
    <mergeCell ref="AK11:AK12"/>
    <mergeCell ref="AK13:AK14"/>
    <mergeCell ref="AO11:AO12"/>
    <mergeCell ref="AP11:AP12"/>
    <mergeCell ref="AQ11:AQ12"/>
    <mergeCell ref="AV11:AV12"/>
    <mergeCell ref="AW11:AW12"/>
    <mergeCell ref="AK5:AK6"/>
    <mergeCell ref="AL5:AL6"/>
    <mergeCell ref="AK7:AK8"/>
    <mergeCell ref="AL7:AL8"/>
    <mergeCell ref="AK9:AK10"/>
    <mergeCell ref="AL9:AL10"/>
    <mergeCell ref="AL11:AL12"/>
    <mergeCell ref="AL13:AL14"/>
    <mergeCell ref="AG11:AG12"/>
    <mergeCell ref="AG13:AG14"/>
    <mergeCell ref="AG5:AG6"/>
    <mergeCell ref="AH5:AH6"/>
    <mergeCell ref="AG7:AG8"/>
    <mergeCell ref="AH7:AH8"/>
    <mergeCell ref="AG9:AG10"/>
    <mergeCell ref="AH9:AH10"/>
    <mergeCell ref="AH11:AH12"/>
    <mergeCell ref="AH13:AH14"/>
  </mergeCells>
  <dataValidations count="3">
    <dataValidation type="custom" allowBlank="1" showErrorMessage="1" sqref="S20:Y20 AB20" xr:uid="{00000000-0002-0000-0000-000000000000}">
      <formula1>LT(LEN(S20),(400))</formula1>
    </dataValidation>
    <dataValidation type="custom" allowBlank="1" showErrorMessage="1" sqref="S22 S24 AB30:AC30 S31 V36 S35:S37" xr:uid="{00000000-0002-0000-0000-000001000000}">
      <formula1>LT(LEN(S22),(300))</formula1>
    </dataValidation>
    <dataValidation type="custom" allowBlank="1" showErrorMessage="1" sqref="S7 V7 Y7 V9 Y9 S11 V11 Y11 S13 V13 Y13 S15 V15 Y15 S17:U17 AB18:AC18 S18:V19 Y18:Y19 V22 Y22 V24 Y24 S26 T28:U29 Y29 S30:V30 T31:V31 Y31 S32:V32 T33:V33 T35:V35 T36:U36 T37:V37 Y35:Y37 S38:U38" xr:uid="{00000000-0002-0000-0000-000002000000}">
      <formula1>AND(GTE(LEN(S7),MIN((0),(300))),LTE(LEN(S7),MAX((0),(300))))</formula1>
    </dataValidation>
  </dataValidations>
  <hyperlinks>
    <hyperlink ref="BL7" r:id="rId1" xr:uid="{00000000-0004-0000-0000-000000000000}"/>
    <hyperlink ref="BL9" r:id="rId2" xr:uid="{00000000-0004-0000-0000-000001000000}"/>
    <hyperlink ref="BL11" r:id="rId3" xr:uid="{00000000-0004-0000-0000-000002000000}"/>
    <hyperlink ref="BL13" r:id="rId4" xr:uid="{00000000-0004-0000-0000-000003000000}"/>
    <hyperlink ref="BL15" r:id="rId5" xr:uid="{00000000-0004-0000-0000-000004000000}"/>
    <hyperlink ref="BL22" r:id="rId6" xr:uid="{00000000-0004-0000-0000-000005000000}"/>
    <hyperlink ref="BL24" r:id="rId7" xr:uid="{00000000-0004-0000-0000-000006000000}"/>
    <hyperlink ref="BL26" r:id="rId8" xr:uid="{00000000-0004-0000-0000-000007000000}"/>
    <hyperlink ref="BL28" r:id="rId9" xr:uid="{00000000-0004-0000-0000-000008000000}"/>
    <hyperlink ref="BL37" r:id="rId10" xr:uid="{00000000-0004-0000-0000-000009000000}"/>
  </hyperlinks>
  <pageMargins left="0.7" right="0.7" top="0.75" bottom="0.75" header="0" footer="0"/>
  <pageSetup orientation="portrait" r:id="rId11"/>
  <drawing r:id="rId12"/>
  <legacyDrawing r:id="rId1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35" workbookViewId="0">
      <selection activeCell="S22" sqref="S22"/>
    </sheetView>
  </sheetViews>
  <sheetFormatPr baseColWidth="10" defaultColWidth="14.453125" defaultRowHeight="15" customHeight="1" x14ac:dyDescent="0.35"/>
  <cols>
    <col min="1" max="1" width="35" customWidth="1"/>
    <col min="2" max="2" width="11.26953125" customWidth="1"/>
    <col min="3" max="3" width="11" customWidth="1"/>
    <col min="4" max="15" width="7.54296875" customWidth="1"/>
    <col min="16" max="16" width="8.7265625" customWidth="1"/>
    <col min="17" max="22" width="11.453125" customWidth="1"/>
    <col min="23" max="26" width="10.7265625" customWidth="1"/>
  </cols>
  <sheetData>
    <row r="1" spans="1:26" ht="29.25" customHeight="1" x14ac:dyDescent="0.35">
      <c r="A1" s="104" t="s">
        <v>220</v>
      </c>
      <c r="B1" s="104" t="s">
        <v>221</v>
      </c>
      <c r="C1" s="104" t="s">
        <v>222</v>
      </c>
      <c r="D1" s="105" t="s">
        <v>223</v>
      </c>
      <c r="E1" s="105" t="s">
        <v>224</v>
      </c>
      <c r="F1" s="105" t="s">
        <v>225</v>
      </c>
      <c r="G1" s="105" t="s">
        <v>226</v>
      </c>
      <c r="H1" s="105" t="s">
        <v>227</v>
      </c>
      <c r="I1" s="105" t="s">
        <v>228</v>
      </c>
      <c r="J1" s="105" t="s">
        <v>229</v>
      </c>
      <c r="K1" s="105" t="s">
        <v>230</v>
      </c>
      <c r="L1" s="105" t="s">
        <v>231</v>
      </c>
      <c r="M1" s="105" t="s">
        <v>232</v>
      </c>
      <c r="N1" s="105" t="s">
        <v>233</v>
      </c>
      <c r="O1" s="105" t="s">
        <v>234</v>
      </c>
      <c r="P1" s="106" t="s">
        <v>235</v>
      </c>
      <c r="Q1" s="107"/>
      <c r="R1" s="107"/>
      <c r="S1" s="107"/>
      <c r="T1" s="107"/>
      <c r="U1" s="107"/>
      <c r="V1" s="107"/>
      <c r="W1" s="107"/>
      <c r="X1" s="107"/>
      <c r="Y1" s="107"/>
      <c r="Z1" s="107"/>
    </row>
    <row r="2" spans="1:26" ht="23.25" customHeight="1" x14ac:dyDescent="0.35">
      <c r="A2" s="520" t="s">
        <v>236</v>
      </c>
      <c r="B2" s="521">
        <f>+U4</f>
        <v>4.9999999999999996E-2</v>
      </c>
      <c r="C2" s="522" t="s">
        <v>45</v>
      </c>
      <c r="D2" s="108">
        <v>0.02</v>
      </c>
      <c r="E2" s="108">
        <v>0.15</v>
      </c>
      <c r="F2" s="108">
        <v>0.15</v>
      </c>
      <c r="G2" s="108">
        <v>0.15</v>
      </c>
      <c r="H2" s="108">
        <v>0.15</v>
      </c>
      <c r="I2" s="108">
        <v>0.15</v>
      </c>
      <c r="J2" s="108">
        <v>7.0000000000000007E-2</v>
      </c>
      <c r="K2" s="108">
        <v>0.05</v>
      </c>
      <c r="L2" s="108">
        <v>0.05</v>
      </c>
      <c r="M2" s="108">
        <v>0.02</v>
      </c>
      <c r="N2" s="108">
        <v>0.02</v>
      </c>
      <c r="O2" s="108">
        <v>0.02</v>
      </c>
      <c r="P2" s="109">
        <f t="shared" ref="P2:P8" si="0">SUM(D2:O2)</f>
        <v>1.0000000000000002</v>
      </c>
      <c r="Q2" s="107"/>
      <c r="R2" s="107" t="s">
        <v>237</v>
      </c>
      <c r="S2" s="107">
        <v>1</v>
      </c>
      <c r="T2" s="110">
        <f>+S2/$S$6</f>
        <v>0.33333333333333331</v>
      </c>
      <c r="U2" s="110">
        <f>+(T2/100%)*30%</f>
        <v>9.9999999999999992E-2</v>
      </c>
      <c r="V2" s="107"/>
      <c r="W2" s="107"/>
      <c r="X2" s="107"/>
      <c r="Y2" s="107"/>
      <c r="Z2" s="107"/>
    </row>
    <row r="3" spans="1:26" ht="23.25" customHeight="1" x14ac:dyDescent="0.35">
      <c r="A3" s="450"/>
      <c r="B3" s="450"/>
      <c r="C3" s="376"/>
      <c r="D3" s="111">
        <f t="shared" ref="D3:O3" si="1">+D2*$B$2/$P$2</f>
        <v>9.999999999999998E-4</v>
      </c>
      <c r="E3" s="111">
        <f t="shared" si="1"/>
        <v>7.4999999999999971E-3</v>
      </c>
      <c r="F3" s="111">
        <f t="shared" si="1"/>
        <v>7.4999999999999971E-3</v>
      </c>
      <c r="G3" s="111">
        <f t="shared" si="1"/>
        <v>7.4999999999999971E-3</v>
      </c>
      <c r="H3" s="111">
        <f t="shared" si="1"/>
        <v>7.4999999999999971E-3</v>
      </c>
      <c r="I3" s="111">
        <f t="shared" si="1"/>
        <v>7.4999999999999971E-3</v>
      </c>
      <c r="J3" s="111">
        <f t="shared" si="1"/>
        <v>3.4999999999999992E-3</v>
      </c>
      <c r="K3" s="112">
        <f t="shared" si="1"/>
        <v>2.4999999999999996E-3</v>
      </c>
      <c r="L3" s="112">
        <f t="shared" si="1"/>
        <v>2.4999999999999996E-3</v>
      </c>
      <c r="M3" s="112">
        <f t="shared" si="1"/>
        <v>9.999999999999998E-4</v>
      </c>
      <c r="N3" s="112">
        <f t="shared" si="1"/>
        <v>9.999999999999998E-4</v>
      </c>
      <c r="O3" s="112">
        <f t="shared" si="1"/>
        <v>9.999999999999998E-4</v>
      </c>
      <c r="P3" s="109">
        <f t="shared" si="0"/>
        <v>4.9999999999999989E-2</v>
      </c>
      <c r="Q3" s="107"/>
      <c r="R3" s="107" t="s">
        <v>238</v>
      </c>
      <c r="S3" s="107">
        <v>0.5</v>
      </c>
      <c r="T3" s="110">
        <f>+S3/$S$6</f>
        <v>0.16666666666666666</v>
      </c>
      <c r="U3" s="110">
        <f>+(T3/100%)*30%</f>
        <v>4.9999999999999996E-2</v>
      </c>
      <c r="V3" s="107"/>
      <c r="W3" s="107"/>
      <c r="X3" s="107"/>
      <c r="Y3" s="107"/>
      <c r="Z3" s="107"/>
    </row>
    <row r="4" spans="1:26" ht="23.25" customHeight="1" x14ac:dyDescent="0.35">
      <c r="A4" s="450"/>
      <c r="B4" s="450"/>
      <c r="C4" s="519" t="s">
        <v>56</v>
      </c>
      <c r="D4" s="113">
        <f>+MATRIZ!E8</f>
        <v>0.02</v>
      </c>
      <c r="E4" s="113">
        <f>+MATRIZ!F8</f>
        <v>0.15</v>
      </c>
      <c r="F4" s="113">
        <v>0.15</v>
      </c>
      <c r="G4" s="113">
        <v>0.15</v>
      </c>
      <c r="H4" s="113">
        <f>+MATRIZ!I8</f>
        <v>0.15</v>
      </c>
      <c r="I4" s="113">
        <f>+MATRIZ!J8</f>
        <v>0.15</v>
      </c>
      <c r="J4" s="113">
        <f>+MATRIZ!K8</f>
        <v>7.0000000000000007E-2</v>
      </c>
      <c r="K4" s="113">
        <f>+MATRIZ!L8</f>
        <v>0</v>
      </c>
      <c r="L4" s="113">
        <f>+MATRIZ!M8</f>
        <v>0</v>
      </c>
      <c r="M4" s="113">
        <f>+MATRIZ!N8</f>
        <v>0</v>
      </c>
      <c r="N4" s="113">
        <f>+MATRIZ!O8</f>
        <v>0</v>
      </c>
      <c r="O4" s="113">
        <f>+MATRIZ!P8</f>
        <v>0</v>
      </c>
      <c r="P4" s="114">
        <f t="shared" si="0"/>
        <v>0.84000000000000008</v>
      </c>
      <c r="Q4" s="107"/>
      <c r="R4" s="107" t="s">
        <v>239</v>
      </c>
      <c r="S4" s="107">
        <v>0.5</v>
      </c>
      <c r="T4" s="110">
        <f>+S4/$S$6</f>
        <v>0.16666666666666666</v>
      </c>
      <c r="U4" s="110">
        <f>+(T4/100%)*30%</f>
        <v>4.9999999999999996E-2</v>
      </c>
      <c r="V4" s="107"/>
      <c r="W4" s="107"/>
      <c r="X4" s="107"/>
      <c r="Y4" s="107"/>
      <c r="Z4" s="107"/>
    </row>
    <row r="5" spans="1:26" ht="23.25" customHeight="1" x14ac:dyDescent="0.35">
      <c r="A5" s="376"/>
      <c r="B5" s="376"/>
      <c r="C5" s="376"/>
      <c r="D5" s="113">
        <f t="shared" ref="D5:O5" si="2">+D4*$B$2/$P$2</f>
        <v>9.999999999999998E-4</v>
      </c>
      <c r="E5" s="113">
        <f t="shared" si="2"/>
        <v>7.4999999999999971E-3</v>
      </c>
      <c r="F5" s="113">
        <f t="shared" si="2"/>
        <v>7.4999999999999971E-3</v>
      </c>
      <c r="G5" s="113">
        <f t="shared" si="2"/>
        <v>7.4999999999999971E-3</v>
      </c>
      <c r="H5" s="113">
        <f t="shared" si="2"/>
        <v>7.4999999999999971E-3</v>
      </c>
      <c r="I5" s="113">
        <f t="shared" si="2"/>
        <v>7.4999999999999971E-3</v>
      </c>
      <c r="J5" s="113">
        <f t="shared" si="2"/>
        <v>3.4999999999999992E-3</v>
      </c>
      <c r="K5" s="113">
        <f t="shared" si="2"/>
        <v>0</v>
      </c>
      <c r="L5" s="113">
        <f t="shared" si="2"/>
        <v>0</v>
      </c>
      <c r="M5" s="113">
        <f t="shared" si="2"/>
        <v>0</v>
      </c>
      <c r="N5" s="113">
        <f t="shared" si="2"/>
        <v>0</v>
      </c>
      <c r="O5" s="113">
        <f t="shared" si="2"/>
        <v>0</v>
      </c>
      <c r="P5" s="114">
        <f t="shared" si="0"/>
        <v>4.1999999999999982E-2</v>
      </c>
      <c r="Q5" s="107"/>
      <c r="R5" s="107" t="s">
        <v>240</v>
      </c>
      <c r="S5" s="107">
        <v>1</v>
      </c>
      <c r="T5" s="110">
        <f>+S5/$S$6</f>
        <v>0.33333333333333331</v>
      </c>
      <c r="U5" s="110">
        <f>+(T5/100%)*30%</f>
        <v>9.9999999999999992E-2</v>
      </c>
      <c r="V5" s="107"/>
      <c r="W5" s="107"/>
      <c r="X5" s="107"/>
      <c r="Y5" s="107"/>
      <c r="Z5" s="107"/>
    </row>
    <row r="6" spans="1:26" ht="12.75" customHeight="1" x14ac:dyDescent="0.35">
      <c r="A6" s="115" t="s">
        <v>241</v>
      </c>
      <c r="B6" s="116">
        <f>SUM(B2:B5)</f>
        <v>4.9999999999999996E-2</v>
      </c>
      <c r="C6" s="117"/>
      <c r="D6" s="118">
        <f t="shared" ref="D6:O6" si="3">+D3</f>
        <v>9.999999999999998E-4</v>
      </c>
      <c r="E6" s="118">
        <f t="shared" si="3"/>
        <v>7.4999999999999971E-3</v>
      </c>
      <c r="F6" s="118">
        <f t="shared" si="3"/>
        <v>7.4999999999999971E-3</v>
      </c>
      <c r="G6" s="118">
        <f t="shared" si="3"/>
        <v>7.4999999999999971E-3</v>
      </c>
      <c r="H6" s="118">
        <f t="shared" si="3"/>
        <v>7.4999999999999971E-3</v>
      </c>
      <c r="I6" s="118">
        <f t="shared" si="3"/>
        <v>7.4999999999999971E-3</v>
      </c>
      <c r="J6" s="118">
        <f t="shared" si="3"/>
        <v>3.4999999999999992E-3</v>
      </c>
      <c r="K6" s="118">
        <f t="shared" si="3"/>
        <v>2.4999999999999996E-3</v>
      </c>
      <c r="L6" s="118">
        <f t="shared" si="3"/>
        <v>2.4999999999999996E-3</v>
      </c>
      <c r="M6" s="118">
        <f t="shared" si="3"/>
        <v>9.999999999999998E-4</v>
      </c>
      <c r="N6" s="118">
        <f t="shared" si="3"/>
        <v>9.999999999999998E-4</v>
      </c>
      <c r="O6" s="118">
        <f t="shared" si="3"/>
        <v>9.999999999999998E-4</v>
      </c>
      <c r="P6" s="119">
        <f t="shared" si="0"/>
        <v>4.9999999999999989E-2</v>
      </c>
      <c r="Q6" s="120"/>
      <c r="R6" s="107"/>
      <c r="S6" s="107">
        <f>SUM(S2:S5)</f>
        <v>3</v>
      </c>
      <c r="T6" s="110">
        <f>SUM(T2:T5)</f>
        <v>1</v>
      </c>
      <c r="U6" s="110">
        <f>SUM(U2:U5)</f>
        <v>0.3</v>
      </c>
      <c r="V6" s="107"/>
      <c r="W6" s="107"/>
      <c r="X6" s="107"/>
      <c r="Y6" s="107"/>
      <c r="Z6" s="107"/>
    </row>
    <row r="7" spans="1:26" ht="12.75" customHeight="1" x14ac:dyDescent="0.35">
      <c r="A7" s="523" t="s">
        <v>242</v>
      </c>
      <c r="B7" s="121"/>
      <c r="C7" s="114"/>
      <c r="D7" s="122">
        <f t="shared" ref="D7:O7" si="4">+D5</f>
        <v>9.999999999999998E-4</v>
      </c>
      <c r="E7" s="122">
        <f t="shared" si="4"/>
        <v>7.4999999999999971E-3</v>
      </c>
      <c r="F7" s="122">
        <f t="shared" si="4"/>
        <v>7.4999999999999971E-3</v>
      </c>
      <c r="G7" s="122">
        <f t="shared" si="4"/>
        <v>7.4999999999999971E-3</v>
      </c>
      <c r="H7" s="122">
        <f t="shared" si="4"/>
        <v>7.4999999999999971E-3</v>
      </c>
      <c r="I7" s="122">
        <f t="shared" si="4"/>
        <v>7.4999999999999971E-3</v>
      </c>
      <c r="J7" s="122">
        <f t="shared" si="4"/>
        <v>3.4999999999999992E-3</v>
      </c>
      <c r="K7" s="122">
        <f t="shared" si="4"/>
        <v>0</v>
      </c>
      <c r="L7" s="122">
        <f t="shared" si="4"/>
        <v>0</v>
      </c>
      <c r="M7" s="122">
        <f t="shared" si="4"/>
        <v>0</v>
      </c>
      <c r="N7" s="122">
        <f t="shared" si="4"/>
        <v>0</v>
      </c>
      <c r="O7" s="122">
        <f t="shared" si="4"/>
        <v>0</v>
      </c>
      <c r="P7" s="123">
        <f t="shared" si="0"/>
        <v>4.1999999999999982E-2</v>
      </c>
      <c r="Q7" s="120" t="s">
        <v>243</v>
      </c>
      <c r="R7" s="107"/>
      <c r="S7" s="107"/>
      <c r="T7" s="107"/>
      <c r="U7" s="107"/>
      <c r="V7" s="107"/>
      <c r="W7" s="107"/>
      <c r="X7" s="107"/>
      <c r="Y7" s="107"/>
      <c r="Z7" s="107"/>
    </row>
    <row r="8" spans="1:26" ht="12.75" customHeight="1" x14ac:dyDescent="0.35">
      <c r="A8" s="376"/>
      <c r="B8" s="107"/>
      <c r="C8" s="124" t="s">
        <v>244</v>
      </c>
      <c r="D8" s="122">
        <v>1E-3</v>
      </c>
      <c r="E8" s="122">
        <v>7.4999999999999997E-3</v>
      </c>
      <c r="F8" s="122">
        <v>7.4999999999999997E-3</v>
      </c>
      <c r="G8" s="122">
        <v>7.4999999999999997E-3</v>
      </c>
      <c r="H8" s="122">
        <v>7.4999999999999997E-3</v>
      </c>
      <c r="I8" s="122">
        <v>7.4999999999999997E-3</v>
      </c>
      <c r="J8" s="122">
        <v>3.5000000000000001E-3</v>
      </c>
      <c r="K8" s="122"/>
      <c r="L8" s="122"/>
      <c r="M8" s="122"/>
      <c r="N8" s="122"/>
      <c r="O8" s="122"/>
      <c r="P8" s="123">
        <f t="shared" si="0"/>
        <v>4.2000000000000003E-2</v>
      </c>
      <c r="Q8" s="107"/>
      <c r="R8" s="107"/>
      <c r="S8" s="107"/>
      <c r="T8" s="107"/>
      <c r="U8" s="107"/>
      <c r="V8" s="107"/>
      <c r="W8" s="107"/>
      <c r="X8" s="107"/>
      <c r="Y8" s="107"/>
      <c r="Z8" s="107"/>
    </row>
    <row r="9" spans="1:26" ht="12.75" customHeight="1" x14ac:dyDescent="0.35">
      <c r="A9" s="107"/>
      <c r="B9" s="107"/>
      <c r="C9" s="107"/>
      <c r="D9" s="107"/>
      <c r="E9" s="107"/>
      <c r="F9" s="107"/>
      <c r="G9" s="107"/>
      <c r="H9" s="107"/>
      <c r="I9" s="107"/>
      <c r="J9" s="107"/>
      <c r="K9" s="107"/>
      <c r="L9" s="107"/>
      <c r="M9" s="107"/>
      <c r="N9" s="107"/>
      <c r="O9" s="107"/>
      <c r="P9" s="107"/>
      <c r="Q9" s="107"/>
      <c r="R9" s="107"/>
      <c r="S9" s="107"/>
      <c r="T9" s="107"/>
      <c r="U9" s="107"/>
      <c r="V9" s="107"/>
      <c r="W9" s="107"/>
      <c r="X9" s="107"/>
      <c r="Y9" s="107"/>
      <c r="Z9" s="107"/>
    </row>
    <row r="10" spans="1:26" ht="12.75" customHeight="1" x14ac:dyDescent="0.35">
      <c r="A10" s="107"/>
      <c r="B10" s="107"/>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row>
    <row r="11" spans="1:26" ht="30" customHeight="1" x14ac:dyDescent="0.35">
      <c r="A11" s="104" t="s">
        <v>245</v>
      </c>
      <c r="B11" s="104" t="s">
        <v>221</v>
      </c>
      <c r="C11" s="104" t="s">
        <v>222</v>
      </c>
      <c r="D11" s="105" t="s">
        <v>223</v>
      </c>
      <c r="E11" s="105" t="s">
        <v>224</v>
      </c>
      <c r="F11" s="105" t="s">
        <v>225</v>
      </c>
      <c r="G11" s="105" t="s">
        <v>226</v>
      </c>
      <c r="H11" s="105" t="s">
        <v>227</v>
      </c>
      <c r="I11" s="105" t="s">
        <v>228</v>
      </c>
      <c r="J11" s="105" t="s">
        <v>229</v>
      </c>
      <c r="K11" s="125" t="s">
        <v>246</v>
      </c>
      <c r="L11" s="125" t="s">
        <v>247</v>
      </c>
      <c r="M11" s="125" t="s">
        <v>248</v>
      </c>
      <c r="N11" s="125" t="s">
        <v>249</v>
      </c>
      <c r="O11" s="125" t="s">
        <v>250</v>
      </c>
      <c r="P11" s="106" t="s">
        <v>235</v>
      </c>
      <c r="Q11" s="107"/>
      <c r="R11" s="107"/>
      <c r="S11" s="107"/>
      <c r="T11" s="107"/>
      <c r="U11" s="107"/>
      <c r="V11" s="107"/>
      <c r="W11" s="107"/>
      <c r="X11" s="107"/>
      <c r="Y11" s="107"/>
      <c r="Z11" s="107"/>
    </row>
    <row r="12" spans="1:26" ht="12.75" customHeight="1" x14ac:dyDescent="0.35">
      <c r="A12" s="524" t="s">
        <v>251</v>
      </c>
      <c r="B12" s="521">
        <v>0.01</v>
      </c>
      <c r="C12" s="518" t="s">
        <v>45</v>
      </c>
      <c r="D12" s="108">
        <v>0.09</v>
      </c>
      <c r="E12" s="108">
        <v>0.25</v>
      </c>
      <c r="F12" s="108">
        <v>0.25</v>
      </c>
      <c r="G12" s="108">
        <v>0.16</v>
      </c>
      <c r="H12" s="108">
        <v>0.09</v>
      </c>
      <c r="I12" s="108">
        <v>0.1</v>
      </c>
      <c r="J12" s="108">
        <v>0.01</v>
      </c>
      <c r="K12" s="108">
        <v>0.01</v>
      </c>
      <c r="L12" s="108">
        <v>0.01</v>
      </c>
      <c r="M12" s="108">
        <v>0.01</v>
      </c>
      <c r="N12" s="108">
        <v>0.01</v>
      </c>
      <c r="O12" s="108">
        <v>0.01</v>
      </c>
      <c r="P12" s="126">
        <f t="shared" ref="P12:P34" si="5">SUM(D12:O12)</f>
        <v>1</v>
      </c>
      <c r="Q12" s="107"/>
      <c r="R12" s="107"/>
      <c r="S12" s="107"/>
      <c r="T12" s="107"/>
      <c r="U12" s="107"/>
      <c r="V12" s="107"/>
      <c r="W12" s="107"/>
      <c r="X12" s="107"/>
      <c r="Y12" s="107"/>
      <c r="Z12" s="107"/>
    </row>
    <row r="13" spans="1:26" ht="12.75" customHeight="1" x14ac:dyDescent="0.35">
      <c r="A13" s="525"/>
      <c r="B13" s="450"/>
      <c r="C13" s="376"/>
      <c r="D13" s="127">
        <f t="shared" ref="D13:O13" si="6">+D12*$B$12/$P$12</f>
        <v>8.9999999999999998E-4</v>
      </c>
      <c r="E13" s="127">
        <f t="shared" si="6"/>
        <v>2.5000000000000001E-3</v>
      </c>
      <c r="F13" s="127">
        <f t="shared" si="6"/>
        <v>2.5000000000000001E-3</v>
      </c>
      <c r="G13" s="127">
        <f t="shared" si="6"/>
        <v>1.6000000000000001E-3</v>
      </c>
      <c r="H13" s="127">
        <f t="shared" si="6"/>
        <v>8.9999999999999998E-4</v>
      </c>
      <c r="I13" s="127">
        <f t="shared" si="6"/>
        <v>1E-3</v>
      </c>
      <c r="J13" s="127">
        <f t="shared" si="6"/>
        <v>1E-4</v>
      </c>
      <c r="K13" s="127">
        <f t="shared" si="6"/>
        <v>1E-4</v>
      </c>
      <c r="L13" s="127">
        <f t="shared" si="6"/>
        <v>1E-4</v>
      </c>
      <c r="M13" s="127">
        <f t="shared" si="6"/>
        <v>1E-4</v>
      </c>
      <c r="N13" s="127">
        <f t="shared" si="6"/>
        <v>1E-4</v>
      </c>
      <c r="O13" s="127">
        <f t="shared" si="6"/>
        <v>1E-4</v>
      </c>
      <c r="P13" s="109">
        <f t="shared" si="5"/>
        <v>9.9999999999999985E-3</v>
      </c>
      <c r="Q13" s="107"/>
      <c r="R13" s="107"/>
      <c r="S13" s="107"/>
      <c r="T13" s="107"/>
      <c r="U13" s="107"/>
      <c r="V13" s="107"/>
      <c r="W13" s="107"/>
      <c r="X13" s="107"/>
      <c r="Y13" s="107"/>
      <c r="Z13" s="107"/>
    </row>
    <row r="14" spans="1:26" ht="12.75" customHeight="1" x14ac:dyDescent="0.35">
      <c r="A14" s="525"/>
      <c r="B14" s="450"/>
      <c r="C14" s="519" t="s">
        <v>56</v>
      </c>
      <c r="D14" s="113">
        <v>0.09</v>
      </c>
      <c r="E14" s="113">
        <v>0.25</v>
      </c>
      <c r="F14" s="113">
        <v>0.25</v>
      </c>
      <c r="G14" s="113">
        <v>0.09</v>
      </c>
      <c r="H14" s="113">
        <v>0.09</v>
      </c>
      <c r="I14" s="113">
        <v>0.1</v>
      </c>
      <c r="J14" s="113">
        <v>0.01</v>
      </c>
      <c r="K14" s="113"/>
      <c r="L14" s="113"/>
      <c r="M14" s="113"/>
      <c r="N14" s="113"/>
      <c r="O14" s="113"/>
      <c r="P14" s="114">
        <f t="shared" si="5"/>
        <v>0.87999999999999989</v>
      </c>
      <c r="Q14" s="107"/>
      <c r="R14" s="107"/>
      <c r="S14" s="107"/>
      <c r="T14" s="107"/>
      <c r="U14" s="107"/>
      <c r="V14" s="107"/>
      <c r="W14" s="107"/>
      <c r="X14" s="107"/>
      <c r="Y14" s="107"/>
      <c r="Z14" s="107"/>
    </row>
    <row r="15" spans="1:26" ht="12.75" customHeight="1" x14ac:dyDescent="0.35">
      <c r="A15" s="412"/>
      <c r="B15" s="376"/>
      <c r="C15" s="376"/>
      <c r="D15" s="128">
        <f t="shared" ref="D15:O15" si="7">+D14*$B$12/$P$12</f>
        <v>8.9999999999999998E-4</v>
      </c>
      <c r="E15" s="128">
        <f t="shared" si="7"/>
        <v>2.5000000000000001E-3</v>
      </c>
      <c r="F15" s="128">
        <f t="shared" si="7"/>
        <v>2.5000000000000001E-3</v>
      </c>
      <c r="G15" s="128">
        <f t="shared" si="7"/>
        <v>8.9999999999999998E-4</v>
      </c>
      <c r="H15" s="128">
        <f t="shared" si="7"/>
        <v>8.9999999999999998E-4</v>
      </c>
      <c r="I15" s="128">
        <f t="shared" si="7"/>
        <v>1E-3</v>
      </c>
      <c r="J15" s="129">
        <f t="shared" si="7"/>
        <v>1E-4</v>
      </c>
      <c r="K15" s="113">
        <f t="shared" si="7"/>
        <v>0</v>
      </c>
      <c r="L15" s="113">
        <f t="shared" si="7"/>
        <v>0</v>
      </c>
      <c r="M15" s="113">
        <f t="shared" si="7"/>
        <v>0</v>
      </c>
      <c r="N15" s="113">
        <f t="shared" si="7"/>
        <v>0</v>
      </c>
      <c r="O15" s="113">
        <f t="shared" si="7"/>
        <v>0</v>
      </c>
      <c r="P15" s="123">
        <f t="shared" si="5"/>
        <v>8.7999999999999988E-3</v>
      </c>
      <c r="Q15" s="107"/>
      <c r="R15" s="107"/>
      <c r="S15" s="107"/>
      <c r="T15" s="107"/>
      <c r="U15" s="107"/>
      <c r="V15" s="107"/>
      <c r="W15" s="107"/>
      <c r="X15" s="107"/>
      <c r="Y15" s="107"/>
      <c r="Z15" s="107"/>
    </row>
    <row r="16" spans="1:26" ht="12.75" customHeight="1" x14ac:dyDescent="0.35">
      <c r="A16" s="524" t="s">
        <v>252</v>
      </c>
      <c r="B16" s="521">
        <v>0.01</v>
      </c>
      <c r="C16" s="518" t="s">
        <v>45</v>
      </c>
      <c r="D16" s="108">
        <v>0</v>
      </c>
      <c r="E16" s="108">
        <v>0.09</v>
      </c>
      <c r="F16" s="108">
        <v>0.09</v>
      </c>
      <c r="G16" s="108">
        <v>0.09</v>
      </c>
      <c r="H16" s="108">
        <v>0.09</v>
      </c>
      <c r="I16" s="108">
        <v>0.09</v>
      </c>
      <c r="J16" s="108">
        <v>0.09</v>
      </c>
      <c r="K16" s="108">
        <v>0.09</v>
      </c>
      <c r="L16" s="108">
        <v>0.09</v>
      </c>
      <c r="M16" s="108">
        <v>0.09</v>
      </c>
      <c r="N16" s="108">
        <v>0.09</v>
      </c>
      <c r="O16" s="108">
        <v>0.1</v>
      </c>
      <c r="P16" s="126">
        <f t="shared" si="5"/>
        <v>0.99999999999999978</v>
      </c>
      <c r="Q16" s="107"/>
      <c r="R16" s="107"/>
      <c r="S16" s="107"/>
      <c r="T16" s="107"/>
      <c r="U16" s="107"/>
      <c r="V16" s="107"/>
      <c r="W16" s="107"/>
      <c r="X16" s="107"/>
      <c r="Y16" s="107"/>
      <c r="Z16" s="107"/>
    </row>
    <row r="17" spans="1:26" ht="12.75" customHeight="1" x14ac:dyDescent="0.35">
      <c r="A17" s="525"/>
      <c r="B17" s="450"/>
      <c r="C17" s="376"/>
      <c r="D17" s="127">
        <f t="shared" ref="D17:O17" si="8">+D16*$B$16/$P$16</f>
        <v>0</v>
      </c>
      <c r="E17" s="127">
        <f t="shared" si="8"/>
        <v>9.0000000000000019E-4</v>
      </c>
      <c r="F17" s="127">
        <f t="shared" si="8"/>
        <v>9.0000000000000019E-4</v>
      </c>
      <c r="G17" s="127">
        <f t="shared" si="8"/>
        <v>9.0000000000000019E-4</v>
      </c>
      <c r="H17" s="127">
        <f t="shared" si="8"/>
        <v>9.0000000000000019E-4</v>
      </c>
      <c r="I17" s="127">
        <f t="shared" si="8"/>
        <v>9.0000000000000019E-4</v>
      </c>
      <c r="J17" s="127">
        <f t="shared" si="8"/>
        <v>9.0000000000000019E-4</v>
      </c>
      <c r="K17" s="127">
        <f t="shared" si="8"/>
        <v>9.0000000000000019E-4</v>
      </c>
      <c r="L17" s="127">
        <f t="shared" si="8"/>
        <v>9.0000000000000019E-4</v>
      </c>
      <c r="M17" s="127">
        <f t="shared" si="8"/>
        <v>9.0000000000000019E-4</v>
      </c>
      <c r="N17" s="127">
        <f t="shared" si="8"/>
        <v>9.0000000000000019E-4</v>
      </c>
      <c r="O17" s="127">
        <f t="shared" si="8"/>
        <v>1.0000000000000002E-3</v>
      </c>
      <c r="P17" s="109">
        <f t="shared" si="5"/>
        <v>0.01</v>
      </c>
      <c r="Q17" s="107"/>
      <c r="R17" s="107"/>
      <c r="S17" s="107"/>
      <c r="T17" s="107"/>
      <c r="U17" s="107"/>
      <c r="V17" s="107"/>
      <c r="W17" s="107"/>
      <c r="X17" s="107"/>
      <c r="Y17" s="107"/>
      <c r="Z17" s="107"/>
    </row>
    <row r="18" spans="1:26" ht="12.75" customHeight="1" x14ac:dyDescent="0.35">
      <c r="A18" s="525"/>
      <c r="B18" s="450"/>
      <c r="C18" s="519" t="s">
        <v>56</v>
      </c>
      <c r="D18" s="113">
        <v>0</v>
      </c>
      <c r="E18" s="113">
        <v>0.09</v>
      </c>
      <c r="F18" s="113">
        <v>0.09</v>
      </c>
      <c r="G18" s="113">
        <v>0.09</v>
      </c>
      <c r="H18" s="113">
        <v>0.09</v>
      </c>
      <c r="I18" s="113">
        <v>0.09</v>
      </c>
      <c r="J18" s="113">
        <v>0.09</v>
      </c>
      <c r="K18" s="113"/>
      <c r="L18" s="113"/>
      <c r="M18" s="113"/>
      <c r="N18" s="113"/>
      <c r="O18" s="113"/>
      <c r="P18" s="114">
        <f t="shared" si="5"/>
        <v>0.53999999999999992</v>
      </c>
      <c r="Q18" s="107"/>
      <c r="R18" s="107"/>
      <c r="S18" s="107"/>
      <c r="T18" s="107"/>
      <c r="U18" s="107"/>
      <c r="V18" s="107"/>
      <c r="W18" s="107"/>
      <c r="X18" s="107"/>
      <c r="Y18" s="107"/>
      <c r="Z18" s="107"/>
    </row>
    <row r="19" spans="1:26" ht="12.75" customHeight="1" x14ac:dyDescent="0.35">
      <c r="A19" s="412"/>
      <c r="B19" s="376"/>
      <c r="C19" s="376"/>
      <c r="D19" s="128">
        <f t="shared" ref="D19:O19" si="9">+D18*$B$16/$P$16</f>
        <v>0</v>
      </c>
      <c r="E19" s="128">
        <f t="shared" si="9"/>
        <v>9.0000000000000019E-4</v>
      </c>
      <c r="F19" s="128">
        <f t="shared" si="9"/>
        <v>9.0000000000000019E-4</v>
      </c>
      <c r="G19" s="128">
        <f t="shared" si="9"/>
        <v>9.0000000000000019E-4</v>
      </c>
      <c r="H19" s="128">
        <f t="shared" si="9"/>
        <v>9.0000000000000019E-4</v>
      </c>
      <c r="I19" s="128">
        <f t="shared" si="9"/>
        <v>9.0000000000000019E-4</v>
      </c>
      <c r="J19" s="129">
        <f t="shared" si="9"/>
        <v>9.0000000000000019E-4</v>
      </c>
      <c r="K19" s="113">
        <f t="shared" si="9"/>
        <v>0</v>
      </c>
      <c r="L19" s="113">
        <f t="shared" si="9"/>
        <v>0</v>
      </c>
      <c r="M19" s="113">
        <f t="shared" si="9"/>
        <v>0</v>
      </c>
      <c r="N19" s="113">
        <f t="shared" si="9"/>
        <v>0</v>
      </c>
      <c r="O19" s="113">
        <f t="shared" si="9"/>
        <v>0</v>
      </c>
      <c r="P19" s="123">
        <f t="shared" si="5"/>
        <v>5.4000000000000003E-3</v>
      </c>
      <c r="Q19" s="107"/>
      <c r="R19" s="107"/>
      <c r="S19" s="107"/>
      <c r="T19" s="107"/>
      <c r="U19" s="107"/>
      <c r="V19" s="107"/>
      <c r="W19" s="107"/>
      <c r="X19" s="107"/>
      <c r="Y19" s="107"/>
      <c r="Z19" s="107"/>
    </row>
    <row r="20" spans="1:26" ht="12.75" customHeight="1" x14ac:dyDescent="0.35">
      <c r="A20" s="524" t="s">
        <v>253</v>
      </c>
      <c r="B20" s="521">
        <v>0.01</v>
      </c>
      <c r="C20" s="518" t="s">
        <v>45</v>
      </c>
      <c r="D20" s="108">
        <v>0.03</v>
      </c>
      <c r="E20" s="108">
        <v>0.05</v>
      </c>
      <c r="F20" s="108">
        <v>0.05</v>
      </c>
      <c r="G20" s="108">
        <v>0.2</v>
      </c>
      <c r="H20" s="108">
        <v>0.04</v>
      </c>
      <c r="I20" s="108">
        <v>0.04</v>
      </c>
      <c r="J20" s="108">
        <v>0.04</v>
      </c>
      <c r="K20" s="108">
        <v>0.2</v>
      </c>
      <c r="L20" s="108">
        <v>0.05</v>
      </c>
      <c r="M20" s="108">
        <v>0.05</v>
      </c>
      <c r="N20" s="108">
        <v>0.05</v>
      </c>
      <c r="O20" s="108">
        <v>0.2</v>
      </c>
      <c r="P20" s="126">
        <f t="shared" si="5"/>
        <v>1</v>
      </c>
      <c r="Q20" s="107"/>
      <c r="R20" s="107"/>
      <c r="S20" s="107"/>
      <c r="T20" s="107"/>
      <c r="U20" s="107"/>
      <c r="V20" s="107"/>
      <c r="W20" s="107"/>
      <c r="X20" s="107"/>
      <c r="Y20" s="107"/>
      <c r="Z20" s="107"/>
    </row>
    <row r="21" spans="1:26" ht="12.75" customHeight="1" x14ac:dyDescent="0.35">
      <c r="A21" s="525"/>
      <c r="B21" s="450"/>
      <c r="C21" s="376"/>
      <c r="D21" s="127">
        <f t="shared" ref="D21:O21" si="10">+D20*$B$20/$P$20</f>
        <v>2.9999999999999997E-4</v>
      </c>
      <c r="E21" s="127">
        <f t="shared" si="10"/>
        <v>5.0000000000000001E-4</v>
      </c>
      <c r="F21" s="127">
        <f t="shared" si="10"/>
        <v>5.0000000000000001E-4</v>
      </c>
      <c r="G21" s="127">
        <f t="shared" si="10"/>
        <v>2E-3</v>
      </c>
      <c r="H21" s="127">
        <f t="shared" si="10"/>
        <v>4.0000000000000002E-4</v>
      </c>
      <c r="I21" s="127">
        <f t="shared" si="10"/>
        <v>4.0000000000000002E-4</v>
      </c>
      <c r="J21" s="127">
        <f t="shared" si="10"/>
        <v>4.0000000000000002E-4</v>
      </c>
      <c r="K21" s="127">
        <f t="shared" si="10"/>
        <v>2E-3</v>
      </c>
      <c r="L21" s="127">
        <f t="shared" si="10"/>
        <v>5.0000000000000001E-4</v>
      </c>
      <c r="M21" s="127">
        <f t="shared" si="10"/>
        <v>5.0000000000000001E-4</v>
      </c>
      <c r="N21" s="127">
        <f t="shared" si="10"/>
        <v>5.0000000000000001E-4</v>
      </c>
      <c r="O21" s="127">
        <f t="shared" si="10"/>
        <v>2E-3</v>
      </c>
      <c r="P21" s="109">
        <f t="shared" si="5"/>
        <v>1.0000000000000002E-2</v>
      </c>
      <c r="Q21" s="107"/>
      <c r="R21" s="107"/>
      <c r="S21" s="107"/>
      <c r="T21" s="107"/>
      <c r="U21" s="107"/>
      <c r="V21" s="107"/>
      <c r="W21" s="107"/>
      <c r="X21" s="107"/>
      <c r="Y21" s="107"/>
      <c r="Z21" s="107"/>
    </row>
    <row r="22" spans="1:26" ht="12.75" customHeight="1" x14ac:dyDescent="0.35">
      <c r="A22" s="525"/>
      <c r="B22" s="450"/>
      <c r="C22" s="519" t="s">
        <v>56</v>
      </c>
      <c r="D22" s="113">
        <v>0.03</v>
      </c>
      <c r="E22" s="113">
        <v>0.05</v>
      </c>
      <c r="F22" s="113">
        <v>0.05</v>
      </c>
      <c r="G22" s="113">
        <v>0.2</v>
      </c>
      <c r="H22" s="113">
        <v>0.04</v>
      </c>
      <c r="I22" s="113">
        <v>0.04</v>
      </c>
      <c r="J22" s="113">
        <v>0.04</v>
      </c>
      <c r="K22" s="113"/>
      <c r="L22" s="113"/>
      <c r="M22" s="113"/>
      <c r="N22" s="113"/>
      <c r="O22" s="113"/>
      <c r="P22" s="114">
        <f t="shared" si="5"/>
        <v>0.44999999999999996</v>
      </c>
      <c r="Q22" s="107"/>
      <c r="R22" s="107"/>
      <c r="S22" s="107"/>
      <c r="T22" s="107"/>
      <c r="U22" s="107"/>
      <c r="V22" s="107"/>
      <c r="W22" s="107"/>
      <c r="X22" s="107"/>
      <c r="Y22" s="107"/>
      <c r="Z22" s="107"/>
    </row>
    <row r="23" spans="1:26" ht="12.75" customHeight="1" x14ac:dyDescent="0.35">
      <c r="A23" s="412"/>
      <c r="B23" s="376"/>
      <c r="C23" s="376"/>
      <c r="D23" s="130">
        <f t="shared" ref="D23:O23" si="11">+D22*$B$20/$P$20</f>
        <v>2.9999999999999997E-4</v>
      </c>
      <c r="E23" s="130">
        <f t="shared" si="11"/>
        <v>5.0000000000000001E-4</v>
      </c>
      <c r="F23" s="130">
        <f t="shared" si="11"/>
        <v>5.0000000000000001E-4</v>
      </c>
      <c r="G23" s="130">
        <f t="shared" si="11"/>
        <v>2E-3</v>
      </c>
      <c r="H23" s="130">
        <f t="shared" si="11"/>
        <v>4.0000000000000002E-4</v>
      </c>
      <c r="I23" s="130">
        <f t="shared" si="11"/>
        <v>4.0000000000000002E-4</v>
      </c>
      <c r="J23" s="131">
        <f t="shared" si="11"/>
        <v>4.0000000000000002E-4</v>
      </c>
      <c r="K23" s="132">
        <f t="shared" si="11"/>
        <v>0</v>
      </c>
      <c r="L23" s="132">
        <f t="shared" si="11"/>
        <v>0</v>
      </c>
      <c r="M23" s="132">
        <f t="shared" si="11"/>
        <v>0</v>
      </c>
      <c r="N23" s="132">
        <f t="shared" si="11"/>
        <v>0</v>
      </c>
      <c r="O23" s="132">
        <f t="shared" si="11"/>
        <v>0</v>
      </c>
      <c r="P23" s="123">
        <f t="shared" si="5"/>
        <v>4.5000000000000005E-3</v>
      </c>
      <c r="Q23" s="107"/>
      <c r="R23" s="107"/>
      <c r="S23" s="107"/>
      <c r="T23" s="107"/>
      <c r="U23" s="107"/>
      <c r="V23" s="107"/>
      <c r="W23" s="107"/>
      <c r="X23" s="107"/>
      <c r="Y23" s="107"/>
      <c r="Z23" s="107"/>
    </row>
    <row r="24" spans="1:26" ht="15.75" customHeight="1" x14ac:dyDescent="0.35">
      <c r="A24" s="524" t="s">
        <v>254</v>
      </c>
      <c r="B24" s="521">
        <v>0.02</v>
      </c>
      <c r="C24" s="518" t="s">
        <v>45</v>
      </c>
      <c r="D24" s="127">
        <v>0</v>
      </c>
      <c r="E24" s="127">
        <v>0.09</v>
      </c>
      <c r="F24" s="127">
        <v>0.09</v>
      </c>
      <c r="G24" s="127">
        <v>0.09</v>
      </c>
      <c r="H24" s="127">
        <v>0.09</v>
      </c>
      <c r="I24" s="127">
        <v>0.09</v>
      </c>
      <c r="J24" s="127">
        <v>0.09</v>
      </c>
      <c r="K24" s="127">
        <v>0.09</v>
      </c>
      <c r="L24" s="127">
        <v>0.09</v>
      </c>
      <c r="M24" s="127">
        <v>0.09</v>
      </c>
      <c r="N24" s="127">
        <v>0.09</v>
      </c>
      <c r="O24" s="127">
        <v>0.1</v>
      </c>
      <c r="P24" s="126">
        <f t="shared" si="5"/>
        <v>0.99999999999999978</v>
      </c>
      <c r="Q24" s="107"/>
      <c r="R24" s="107"/>
      <c r="S24" s="107"/>
      <c r="T24" s="107"/>
      <c r="U24" s="107"/>
      <c r="V24" s="107"/>
      <c r="W24" s="107"/>
      <c r="X24" s="107"/>
      <c r="Y24" s="107"/>
      <c r="Z24" s="107"/>
    </row>
    <row r="25" spans="1:26" ht="15.75" customHeight="1" x14ac:dyDescent="0.35">
      <c r="A25" s="525"/>
      <c r="B25" s="450"/>
      <c r="C25" s="376"/>
      <c r="D25" s="127">
        <f t="shared" ref="D25:O25" si="12">+D24*$B$24/$P$24</f>
        <v>0</v>
      </c>
      <c r="E25" s="127">
        <f t="shared" si="12"/>
        <v>1.8000000000000004E-3</v>
      </c>
      <c r="F25" s="127">
        <f t="shared" si="12"/>
        <v>1.8000000000000004E-3</v>
      </c>
      <c r="G25" s="127">
        <f t="shared" si="12"/>
        <v>1.8000000000000004E-3</v>
      </c>
      <c r="H25" s="127">
        <f t="shared" si="12"/>
        <v>1.8000000000000004E-3</v>
      </c>
      <c r="I25" s="127">
        <f t="shared" si="12"/>
        <v>1.8000000000000004E-3</v>
      </c>
      <c r="J25" s="127">
        <f t="shared" si="12"/>
        <v>1.8000000000000004E-3</v>
      </c>
      <c r="K25" s="127">
        <f t="shared" si="12"/>
        <v>1.8000000000000004E-3</v>
      </c>
      <c r="L25" s="127">
        <f t="shared" si="12"/>
        <v>1.8000000000000004E-3</v>
      </c>
      <c r="M25" s="127">
        <f t="shared" si="12"/>
        <v>1.8000000000000004E-3</v>
      </c>
      <c r="N25" s="127">
        <f t="shared" si="12"/>
        <v>1.8000000000000004E-3</v>
      </c>
      <c r="O25" s="127">
        <f t="shared" si="12"/>
        <v>2.0000000000000005E-3</v>
      </c>
      <c r="P25" s="109">
        <f t="shared" si="5"/>
        <v>0.02</v>
      </c>
      <c r="Q25" s="107"/>
      <c r="R25" s="107"/>
      <c r="S25" s="107"/>
      <c r="T25" s="107"/>
      <c r="U25" s="107"/>
      <c r="V25" s="107"/>
      <c r="W25" s="107"/>
      <c r="X25" s="107"/>
      <c r="Y25" s="107"/>
      <c r="Z25" s="107"/>
    </row>
    <row r="26" spans="1:26" ht="15.75" customHeight="1" x14ac:dyDescent="0.35">
      <c r="A26" s="525"/>
      <c r="B26" s="450"/>
      <c r="C26" s="519" t="s">
        <v>56</v>
      </c>
      <c r="D26" s="113">
        <v>0</v>
      </c>
      <c r="E26" s="113">
        <v>0.09</v>
      </c>
      <c r="F26" s="113">
        <v>0.09</v>
      </c>
      <c r="G26" s="113">
        <v>0.09</v>
      </c>
      <c r="H26" s="113">
        <v>0.09</v>
      </c>
      <c r="I26" s="113">
        <v>0.09</v>
      </c>
      <c r="J26" s="113">
        <v>0.09</v>
      </c>
      <c r="K26" s="113"/>
      <c r="L26" s="113"/>
      <c r="M26" s="113"/>
      <c r="N26" s="113"/>
      <c r="O26" s="113"/>
      <c r="P26" s="114">
        <f t="shared" si="5"/>
        <v>0.53999999999999992</v>
      </c>
      <c r="Q26" s="107"/>
      <c r="R26" s="107"/>
      <c r="S26" s="107"/>
      <c r="T26" s="107"/>
      <c r="U26" s="107"/>
      <c r="V26" s="107"/>
      <c r="W26" s="107"/>
      <c r="X26" s="107"/>
      <c r="Y26" s="107"/>
      <c r="Z26" s="107"/>
    </row>
    <row r="27" spans="1:26" ht="15.75" customHeight="1" x14ac:dyDescent="0.35">
      <c r="A27" s="412"/>
      <c r="B27" s="376"/>
      <c r="C27" s="376"/>
      <c r="D27" s="133">
        <f t="shared" ref="D27:O27" si="13">+D26*$B$24/$P$24</f>
        <v>0</v>
      </c>
      <c r="E27" s="133">
        <f t="shared" si="13"/>
        <v>1.8000000000000004E-3</v>
      </c>
      <c r="F27" s="133">
        <f t="shared" si="13"/>
        <v>1.8000000000000004E-3</v>
      </c>
      <c r="G27" s="133">
        <f t="shared" si="13"/>
        <v>1.8000000000000004E-3</v>
      </c>
      <c r="H27" s="133">
        <f t="shared" si="13"/>
        <v>1.8000000000000004E-3</v>
      </c>
      <c r="I27" s="133">
        <f t="shared" si="13"/>
        <v>1.8000000000000004E-3</v>
      </c>
      <c r="J27" s="134">
        <f t="shared" si="13"/>
        <v>1.8000000000000004E-3</v>
      </c>
      <c r="K27" s="135">
        <f t="shared" si="13"/>
        <v>0</v>
      </c>
      <c r="L27" s="135">
        <f t="shared" si="13"/>
        <v>0</v>
      </c>
      <c r="M27" s="135">
        <f t="shared" si="13"/>
        <v>0</v>
      </c>
      <c r="N27" s="135">
        <f t="shared" si="13"/>
        <v>0</v>
      </c>
      <c r="O27" s="135">
        <f t="shared" si="13"/>
        <v>0</v>
      </c>
      <c r="P27" s="136">
        <f t="shared" si="5"/>
        <v>1.0800000000000001E-2</v>
      </c>
      <c r="Q27" s="107"/>
      <c r="R27" s="107"/>
      <c r="S27" s="107"/>
      <c r="T27" s="107"/>
      <c r="U27" s="107"/>
      <c r="V27" s="107"/>
      <c r="W27" s="107"/>
      <c r="X27" s="107"/>
      <c r="Y27" s="107"/>
      <c r="Z27" s="107"/>
    </row>
    <row r="28" spans="1:26" ht="15.75" customHeight="1" x14ac:dyDescent="0.35">
      <c r="A28" s="89"/>
      <c r="B28" s="89"/>
      <c r="C28" s="137"/>
      <c r="D28" s="128">
        <f t="shared" ref="D28:O28" si="14">+D12+D16+D20+D24</f>
        <v>0.12</v>
      </c>
      <c r="E28" s="128">
        <f t="shared" si="14"/>
        <v>0.48</v>
      </c>
      <c r="F28" s="128">
        <f t="shared" si="14"/>
        <v>0.48</v>
      </c>
      <c r="G28" s="128">
        <f t="shared" si="14"/>
        <v>0.54</v>
      </c>
      <c r="H28" s="128">
        <f t="shared" si="14"/>
        <v>0.31</v>
      </c>
      <c r="I28" s="128">
        <f t="shared" si="14"/>
        <v>0.32</v>
      </c>
      <c r="J28" s="128">
        <f t="shared" si="14"/>
        <v>0.22999999999999998</v>
      </c>
      <c r="K28" s="128">
        <f t="shared" si="14"/>
        <v>0.39</v>
      </c>
      <c r="L28" s="128">
        <f t="shared" si="14"/>
        <v>0.24</v>
      </c>
      <c r="M28" s="128">
        <f t="shared" si="14"/>
        <v>0.24</v>
      </c>
      <c r="N28" s="128">
        <f t="shared" si="14"/>
        <v>0.24</v>
      </c>
      <c r="O28" s="128">
        <f t="shared" si="14"/>
        <v>0.41000000000000003</v>
      </c>
      <c r="P28" s="114">
        <f t="shared" si="5"/>
        <v>4.0000000000000009</v>
      </c>
      <c r="Q28" s="107"/>
      <c r="R28" s="107"/>
      <c r="S28" s="107"/>
      <c r="T28" s="107"/>
      <c r="U28" s="107"/>
      <c r="V28" s="107"/>
      <c r="W28" s="107"/>
      <c r="X28" s="107"/>
      <c r="Y28" s="107"/>
      <c r="Z28" s="107"/>
    </row>
    <row r="29" spans="1:26" ht="15.75" customHeight="1" x14ac:dyDescent="0.35">
      <c r="A29" s="89"/>
      <c r="B29" s="89"/>
      <c r="C29" s="137"/>
      <c r="D29" s="128">
        <f t="shared" ref="D29:O29" si="15">+D28/$P$28</f>
        <v>2.9999999999999992E-2</v>
      </c>
      <c r="E29" s="128">
        <f t="shared" si="15"/>
        <v>0.11999999999999997</v>
      </c>
      <c r="F29" s="128">
        <f t="shared" si="15"/>
        <v>0.11999999999999997</v>
      </c>
      <c r="G29" s="128">
        <f t="shared" si="15"/>
        <v>0.13499999999999998</v>
      </c>
      <c r="H29" s="128">
        <f t="shared" si="15"/>
        <v>7.7499999999999986E-2</v>
      </c>
      <c r="I29" s="128">
        <f t="shared" si="15"/>
        <v>7.9999999999999988E-2</v>
      </c>
      <c r="J29" s="128">
        <f t="shared" si="15"/>
        <v>5.7499999999999982E-2</v>
      </c>
      <c r="K29" s="128">
        <f t="shared" si="15"/>
        <v>9.7499999999999976E-2</v>
      </c>
      <c r="L29" s="128">
        <f t="shared" si="15"/>
        <v>5.9999999999999984E-2</v>
      </c>
      <c r="M29" s="128">
        <f t="shared" si="15"/>
        <v>5.9999999999999984E-2</v>
      </c>
      <c r="N29" s="128">
        <f t="shared" si="15"/>
        <v>5.9999999999999984E-2</v>
      </c>
      <c r="O29" s="128">
        <f t="shared" si="15"/>
        <v>0.10249999999999998</v>
      </c>
      <c r="P29" s="123">
        <f t="shared" si="5"/>
        <v>0.99999999999999956</v>
      </c>
      <c r="Q29" s="107"/>
      <c r="R29" s="107"/>
      <c r="S29" s="107"/>
      <c r="T29" s="107"/>
      <c r="U29" s="107"/>
      <c r="V29" s="107"/>
      <c r="W29" s="107"/>
      <c r="X29" s="107"/>
      <c r="Y29" s="107"/>
      <c r="Z29" s="107"/>
    </row>
    <row r="30" spans="1:26" ht="15.75" customHeight="1" x14ac:dyDescent="0.35">
      <c r="A30" s="89"/>
      <c r="B30" s="89"/>
      <c r="C30" s="137"/>
      <c r="D30" s="138">
        <v>0.03</v>
      </c>
      <c r="E30" s="138">
        <v>0.12</v>
      </c>
      <c r="F30" s="138">
        <v>0.12</v>
      </c>
      <c r="G30" s="138">
        <v>0.13500000000000001</v>
      </c>
      <c r="H30" s="138">
        <v>7.7499999999999999E-2</v>
      </c>
      <c r="I30" s="138">
        <v>0.08</v>
      </c>
      <c r="J30" s="138">
        <v>5.7500000000000002E-2</v>
      </c>
      <c r="K30" s="138">
        <v>9.7500000000000003E-2</v>
      </c>
      <c r="L30" s="138">
        <v>0.06</v>
      </c>
      <c r="M30" s="138">
        <v>0.06</v>
      </c>
      <c r="N30" s="138">
        <v>0.06</v>
      </c>
      <c r="O30" s="138">
        <v>0.10249999999999999</v>
      </c>
      <c r="P30" s="123">
        <f t="shared" si="5"/>
        <v>1.0000000000000002</v>
      </c>
      <c r="Q30" s="107"/>
      <c r="R30" s="107"/>
      <c r="S30" s="107"/>
      <c r="T30" s="107"/>
      <c r="U30" s="107"/>
      <c r="V30" s="107"/>
      <c r="W30" s="107"/>
      <c r="X30" s="107"/>
      <c r="Y30" s="107"/>
      <c r="Z30" s="107"/>
    </row>
    <row r="31" spans="1:26" ht="12.75" customHeight="1" x14ac:dyDescent="0.35">
      <c r="A31" s="526" t="s">
        <v>241</v>
      </c>
      <c r="B31" s="116">
        <v>0.05</v>
      </c>
      <c r="C31" s="117"/>
      <c r="D31" s="118">
        <f t="shared" ref="D31:O31" si="16">+D25+D21+D17+D13</f>
        <v>1.1999999999999999E-3</v>
      </c>
      <c r="E31" s="118">
        <f t="shared" si="16"/>
        <v>5.7000000000000002E-3</v>
      </c>
      <c r="F31" s="118">
        <f t="shared" si="16"/>
        <v>5.7000000000000002E-3</v>
      </c>
      <c r="G31" s="118">
        <f t="shared" si="16"/>
        <v>6.3000000000000009E-3</v>
      </c>
      <c r="H31" s="118">
        <f t="shared" si="16"/>
        <v>4.000000000000001E-3</v>
      </c>
      <c r="I31" s="118">
        <f t="shared" si="16"/>
        <v>4.1000000000000012E-3</v>
      </c>
      <c r="J31" s="118">
        <f t="shared" si="16"/>
        <v>3.2000000000000006E-3</v>
      </c>
      <c r="K31" s="118">
        <f t="shared" si="16"/>
        <v>4.8000000000000013E-3</v>
      </c>
      <c r="L31" s="118">
        <f t="shared" si="16"/>
        <v>3.3000000000000004E-3</v>
      </c>
      <c r="M31" s="118">
        <f t="shared" si="16"/>
        <v>3.3000000000000004E-3</v>
      </c>
      <c r="N31" s="118">
        <f t="shared" si="16"/>
        <v>3.3000000000000004E-3</v>
      </c>
      <c r="O31" s="118">
        <f t="shared" si="16"/>
        <v>5.1000000000000004E-3</v>
      </c>
      <c r="P31" s="139">
        <f t="shared" si="5"/>
        <v>4.9999999999999996E-2</v>
      </c>
      <c r="Q31" s="107"/>
      <c r="R31" s="107"/>
      <c r="S31" s="107"/>
      <c r="T31" s="107"/>
      <c r="U31" s="107"/>
      <c r="V31" s="107"/>
      <c r="W31" s="107"/>
      <c r="X31" s="107"/>
      <c r="Y31" s="107"/>
      <c r="Z31" s="107"/>
    </row>
    <row r="32" spans="1:26" ht="12.75" customHeight="1" x14ac:dyDescent="0.35">
      <c r="A32" s="376"/>
      <c r="B32" s="140"/>
      <c r="C32" s="117" t="s">
        <v>244</v>
      </c>
      <c r="D32" s="139">
        <v>1.1999999999999999E-3</v>
      </c>
      <c r="E32" s="139">
        <v>5.7000000000000002E-3</v>
      </c>
      <c r="F32" s="139">
        <v>5.7000000000000002E-3</v>
      </c>
      <c r="G32" s="139">
        <v>6.3E-3</v>
      </c>
      <c r="H32" s="139">
        <v>4.0000000000000001E-3</v>
      </c>
      <c r="I32" s="139">
        <v>4.1000000000000003E-3</v>
      </c>
      <c r="J32" s="141">
        <v>3.2000000000000002E-3</v>
      </c>
      <c r="K32" s="141">
        <v>4.7999999999999996E-3</v>
      </c>
      <c r="L32" s="141">
        <v>3.3E-3</v>
      </c>
      <c r="M32" s="141">
        <v>3.3E-3</v>
      </c>
      <c r="N32" s="141">
        <v>3.3E-3</v>
      </c>
      <c r="O32" s="141">
        <v>5.1000000000000004E-3</v>
      </c>
      <c r="P32" s="139">
        <f t="shared" si="5"/>
        <v>4.9999999999999996E-2</v>
      </c>
      <c r="Q32" s="107"/>
      <c r="R32" s="107"/>
      <c r="S32" s="107"/>
      <c r="T32" s="107"/>
      <c r="U32" s="107"/>
      <c r="V32" s="107"/>
      <c r="W32" s="107"/>
      <c r="X32" s="107"/>
      <c r="Y32" s="107"/>
      <c r="Z32" s="107"/>
    </row>
    <row r="33" spans="1:26" ht="12.75" customHeight="1" x14ac:dyDescent="0.35">
      <c r="A33" s="142" t="s">
        <v>242</v>
      </c>
      <c r="B33" s="143"/>
      <c r="C33" s="114"/>
      <c r="D33" s="123">
        <f t="shared" ref="D33:O33" si="17">+D15+D19+D23+D27</f>
        <v>1.1999999999999999E-3</v>
      </c>
      <c r="E33" s="123">
        <f t="shared" si="17"/>
        <v>5.7000000000000002E-3</v>
      </c>
      <c r="F33" s="123">
        <f t="shared" si="17"/>
        <v>5.7000000000000002E-3</v>
      </c>
      <c r="G33" s="123">
        <f t="shared" si="17"/>
        <v>5.6000000000000008E-3</v>
      </c>
      <c r="H33" s="123">
        <f t="shared" si="17"/>
        <v>4.0000000000000001E-3</v>
      </c>
      <c r="I33" s="123">
        <f t="shared" si="17"/>
        <v>4.1000000000000012E-3</v>
      </c>
      <c r="J33" s="123">
        <f t="shared" si="17"/>
        <v>3.2000000000000006E-3</v>
      </c>
      <c r="K33" s="123">
        <f t="shared" si="17"/>
        <v>0</v>
      </c>
      <c r="L33" s="123">
        <f t="shared" si="17"/>
        <v>0</v>
      </c>
      <c r="M33" s="123">
        <f t="shared" si="17"/>
        <v>0</v>
      </c>
      <c r="N33" s="123">
        <f t="shared" si="17"/>
        <v>0</v>
      </c>
      <c r="O33" s="123">
        <f t="shared" si="17"/>
        <v>0</v>
      </c>
      <c r="P33" s="139">
        <f t="shared" si="5"/>
        <v>2.9500000000000005E-2</v>
      </c>
      <c r="Q33" s="107"/>
      <c r="R33" s="107"/>
      <c r="S33" s="107"/>
      <c r="T33" s="107"/>
      <c r="U33" s="107"/>
      <c r="V33" s="107"/>
      <c r="W33" s="107"/>
      <c r="X33" s="107"/>
      <c r="Y33" s="107"/>
      <c r="Z33" s="107"/>
    </row>
    <row r="34" spans="1:26" ht="12.75" customHeight="1" x14ac:dyDescent="0.35">
      <c r="A34" s="144"/>
      <c r="B34" s="121"/>
      <c r="C34" s="145" t="s">
        <v>244</v>
      </c>
      <c r="D34" s="146">
        <v>1.1999999999999999E-3</v>
      </c>
      <c r="E34" s="146">
        <v>5.7000000000000002E-3</v>
      </c>
      <c r="F34" s="146">
        <v>5.7000000000000002E-3</v>
      </c>
      <c r="G34" s="146">
        <v>6.3E-3</v>
      </c>
      <c r="H34" s="146">
        <v>4.0000000000000001E-3</v>
      </c>
      <c r="I34" s="146">
        <v>4.1000000000000003E-3</v>
      </c>
      <c r="J34" s="147">
        <v>3.2000000000000002E-3</v>
      </c>
      <c r="K34" s="147"/>
      <c r="L34" s="147"/>
      <c r="M34" s="147"/>
      <c r="N34" s="147"/>
      <c r="O34" s="147"/>
      <c r="P34" s="139">
        <f t="shared" si="5"/>
        <v>3.0200000000000001E-2</v>
      </c>
      <c r="Q34" s="107"/>
      <c r="R34" s="107"/>
      <c r="S34" s="107"/>
      <c r="T34" s="107"/>
      <c r="U34" s="107"/>
      <c r="V34" s="107"/>
      <c r="W34" s="107"/>
      <c r="X34" s="107"/>
      <c r="Y34" s="107"/>
      <c r="Z34" s="107"/>
    </row>
    <row r="35" spans="1:26" ht="12.75" customHeight="1" x14ac:dyDescent="0.35">
      <c r="A35" s="144"/>
      <c r="B35" s="121"/>
      <c r="C35" s="145"/>
      <c r="D35" s="145"/>
      <c r="E35" s="145"/>
      <c r="F35" s="145"/>
      <c r="G35" s="145"/>
      <c r="H35" s="145"/>
      <c r="I35" s="145"/>
      <c r="J35" s="147"/>
      <c r="K35" s="147"/>
      <c r="L35" s="147"/>
      <c r="M35" s="147"/>
      <c r="N35" s="147"/>
      <c r="O35" s="147"/>
      <c r="P35" s="148"/>
      <c r="Q35" s="107"/>
      <c r="R35" s="107"/>
      <c r="S35" s="107"/>
      <c r="T35" s="107"/>
      <c r="U35" s="107"/>
      <c r="V35" s="107"/>
      <c r="W35" s="107"/>
      <c r="X35" s="107"/>
      <c r="Y35" s="107"/>
      <c r="Z35" s="107"/>
    </row>
    <row r="36" spans="1:26" ht="30.75" customHeight="1" x14ac:dyDescent="0.35">
      <c r="A36" s="104" t="s">
        <v>255</v>
      </c>
      <c r="B36" s="104" t="s">
        <v>221</v>
      </c>
      <c r="C36" s="104" t="s">
        <v>222</v>
      </c>
      <c r="D36" s="105" t="s">
        <v>223</v>
      </c>
      <c r="E36" s="105" t="s">
        <v>224</v>
      </c>
      <c r="F36" s="105" t="s">
        <v>225</v>
      </c>
      <c r="G36" s="105" t="s">
        <v>226</v>
      </c>
      <c r="H36" s="105" t="s">
        <v>227</v>
      </c>
      <c r="I36" s="105" t="s">
        <v>228</v>
      </c>
      <c r="J36" s="105" t="s">
        <v>229</v>
      </c>
      <c r="K36" s="125" t="s">
        <v>246</v>
      </c>
      <c r="L36" s="125" t="s">
        <v>247</v>
      </c>
      <c r="M36" s="125" t="s">
        <v>248</v>
      </c>
      <c r="N36" s="125" t="s">
        <v>249</v>
      </c>
      <c r="O36" s="125" t="s">
        <v>250</v>
      </c>
      <c r="P36" s="106" t="s">
        <v>235</v>
      </c>
      <c r="Q36" s="107"/>
      <c r="R36" s="107"/>
      <c r="S36" s="107"/>
      <c r="T36" s="107"/>
      <c r="U36" s="107"/>
      <c r="V36" s="107"/>
      <c r="W36" s="107"/>
      <c r="X36" s="107"/>
      <c r="Y36" s="107"/>
      <c r="Z36" s="107"/>
    </row>
    <row r="37" spans="1:26" ht="15.75" customHeight="1" x14ac:dyDescent="0.35">
      <c r="A37" s="524" t="s">
        <v>256</v>
      </c>
      <c r="B37" s="521">
        <v>0.04</v>
      </c>
      <c r="C37" s="518" t="s">
        <v>45</v>
      </c>
      <c r="D37" s="108">
        <v>0.24</v>
      </c>
      <c r="E37" s="108">
        <v>0.38</v>
      </c>
      <c r="F37" s="108">
        <v>0.38</v>
      </c>
      <c r="G37" s="108"/>
      <c r="H37" s="108"/>
      <c r="I37" s="108"/>
      <c r="J37" s="108"/>
      <c r="K37" s="108"/>
      <c r="L37" s="108"/>
      <c r="M37" s="108"/>
      <c r="N37" s="108"/>
      <c r="O37" s="108"/>
      <c r="P37" s="126">
        <f t="shared" ref="P37:P47" si="18">SUM(D37:O37)</f>
        <v>1</v>
      </c>
      <c r="Q37" s="107"/>
      <c r="R37" s="107"/>
      <c r="S37" s="107"/>
      <c r="T37" s="107"/>
      <c r="U37" s="107"/>
      <c r="V37" s="107"/>
      <c r="W37" s="107"/>
      <c r="X37" s="107"/>
      <c r="Y37" s="107"/>
      <c r="Z37" s="107"/>
    </row>
    <row r="38" spans="1:26" ht="15.75" customHeight="1" x14ac:dyDescent="0.35">
      <c r="A38" s="525"/>
      <c r="B38" s="450"/>
      <c r="C38" s="376"/>
      <c r="D38" s="127">
        <f>+D37*$B$37/$P$37</f>
        <v>9.5999999999999992E-3</v>
      </c>
      <c r="E38" s="127">
        <f>+E37*$B$37/$P$37</f>
        <v>1.52E-2</v>
      </c>
      <c r="F38" s="127">
        <f>+F37*$B$37/$P$37</f>
        <v>1.52E-2</v>
      </c>
      <c r="G38" s="127"/>
      <c r="H38" s="127"/>
      <c r="I38" s="127"/>
      <c r="J38" s="127"/>
      <c r="K38" s="127"/>
      <c r="L38" s="127"/>
      <c r="M38" s="127"/>
      <c r="N38" s="127"/>
      <c r="O38" s="127"/>
      <c r="P38" s="109">
        <f t="shared" si="18"/>
        <v>0.04</v>
      </c>
      <c r="Q38" s="107"/>
      <c r="R38" s="107"/>
      <c r="S38" s="107"/>
      <c r="T38" s="107"/>
      <c r="U38" s="107"/>
      <c r="V38" s="107"/>
      <c r="W38" s="107"/>
      <c r="X38" s="107"/>
      <c r="Y38" s="107"/>
      <c r="Z38" s="107"/>
    </row>
    <row r="39" spans="1:26" ht="15.75" customHeight="1" x14ac:dyDescent="0.35">
      <c r="A39" s="525"/>
      <c r="B39" s="450"/>
      <c r="C39" s="519" t="s">
        <v>56</v>
      </c>
      <c r="D39" s="149">
        <v>0.24</v>
      </c>
      <c r="E39" s="149">
        <v>0.38</v>
      </c>
      <c r="F39" s="149">
        <v>0.38</v>
      </c>
      <c r="G39" s="149"/>
      <c r="H39" s="149"/>
      <c r="I39" s="149"/>
      <c r="J39" s="150"/>
      <c r="K39" s="150"/>
      <c r="L39" s="150"/>
      <c r="M39" s="150"/>
      <c r="N39" s="150"/>
      <c r="O39" s="150"/>
      <c r="P39" s="114">
        <f t="shared" si="18"/>
        <v>1</v>
      </c>
      <c r="Q39" s="107"/>
      <c r="R39" s="107"/>
      <c r="S39" s="107"/>
      <c r="T39" s="107"/>
      <c r="U39" s="107"/>
      <c r="V39" s="107"/>
      <c r="W39" s="107"/>
      <c r="X39" s="107"/>
      <c r="Y39" s="107"/>
      <c r="Z39" s="107"/>
    </row>
    <row r="40" spans="1:26" ht="15.75" customHeight="1" x14ac:dyDescent="0.35">
      <c r="A40" s="412"/>
      <c r="B40" s="376"/>
      <c r="C40" s="376"/>
      <c r="D40" s="151">
        <f>+D39*$B$37/$P$37</f>
        <v>9.5999999999999992E-3</v>
      </c>
      <c r="E40" s="151">
        <f>+E39*$B$37/$P$37</f>
        <v>1.52E-2</v>
      </c>
      <c r="F40" s="151">
        <f>+F39*$B$37/$P$37</f>
        <v>1.52E-2</v>
      </c>
      <c r="G40" s="152"/>
      <c r="H40" s="152"/>
      <c r="I40" s="152"/>
      <c r="J40" s="113"/>
      <c r="K40" s="113"/>
      <c r="L40" s="153"/>
      <c r="M40" s="153"/>
      <c r="N40" s="153"/>
      <c r="O40" s="153"/>
      <c r="P40" s="114">
        <f t="shared" si="18"/>
        <v>0.04</v>
      </c>
      <c r="Q40" s="107"/>
      <c r="R40" s="107"/>
      <c r="S40" s="107"/>
      <c r="T40" s="107"/>
      <c r="U40" s="107"/>
      <c r="V40" s="107"/>
      <c r="W40" s="107"/>
      <c r="X40" s="107"/>
      <c r="Y40" s="107"/>
      <c r="Z40" s="107"/>
    </row>
    <row r="41" spans="1:26" ht="15.75" customHeight="1" x14ac:dyDescent="0.35">
      <c r="A41" s="524" t="s">
        <v>257</v>
      </c>
      <c r="B41" s="521">
        <v>0.06</v>
      </c>
      <c r="C41" s="518" t="s">
        <v>45</v>
      </c>
      <c r="D41" s="108">
        <v>0</v>
      </c>
      <c r="E41" s="108">
        <v>0.03</v>
      </c>
      <c r="F41" s="108">
        <v>0.17</v>
      </c>
      <c r="G41" s="108">
        <v>0.17</v>
      </c>
      <c r="H41" s="108">
        <v>0.02</v>
      </c>
      <c r="I41" s="108">
        <v>0.02</v>
      </c>
      <c r="J41" s="108">
        <v>0.17</v>
      </c>
      <c r="K41" s="108">
        <v>0.17</v>
      </c>
      <c r="L41" s="108">
        <v>0.17</v>
      </c>
      <c r="M41" s="108">
        <v>0.03</v>
      </c>
      <c r="N41" s="108">
        <v>0.02</v>
      </c>
      <c r="O41" s="108">
        <v>0.03</v>
      </c>
      <c r="P41" s="126">
        <f t="shared" si="18"/>
        <v>1.0000000000000002</v>
      </c>
      <c r="Q41" s="107"/>
      <c r="R41" s="107"/>
      <c r="S41" s="107"/>
      <c r="T41" s="107"/>
      <c r="U41" s="107"/>
      <c r="V41" s="107"/>
      <c r="W41" s="107"/>
      <c r="X41" s="107"/>
      <c r="Y41" s="107"/>
      <c r="Z41" s="107"/>
    </row>
    <row r="42" spans="1:26" ht="15.75" customHeight="1" x14ac:dyDescent="0.35">
      <c r="A42" s="525"/>
      <c r="B42" s="450"/>
      <c r="C42" s="376"/>
      <c r="D42" s="127">
        <f t="shared" ref="D42:O42" si="19">+D41*$B$41/$P$41</f>
        <v>0</v>
      </c>
      <c r="E42" s="127">
        <f t="shared" si="19"/>
        <v>1.7999999999999995E-3</v>
      </c>
      <c r="F42" s="127">
        <f t="shared" si="19"/>
        <v>1.0199999999999999E-2</v>
      </c>
      <c r="G42" s="127">
        <f t="shared" si="19"/>
        <v>1.0199999999999999E-2</v>
      </c>
      <c r="H42" s="127">
        <f t="shared" si="19"/>
        <v>1.1999999999999997E-3</v>
      </c>
      <c r="I42" s="127">
        <f t="shared" si="19"/>
        <v>1.1999999999999997E-3</v>
      </c>
      <c r="J42" s="127">
        <f t="shared" si="19"/>
        <v>1.0199999999999999E-2</v>
      </c>
      <c r="K42" s="127">
        <f t="shared" si="19"/>
        <v>1.0199999999999999E-2</v>
      </c>
      <c r="L42" s="127">
        <f t="shared" si="19"/>
        <v>1.0199999999999999E-2</v>
      </c>
      <c r="M42" s="127">
        <f t="shared" si="19"/>
        <v>1.7999999999999995E-3</v>
      </c>
      <c r="N42" s="127">
        <f t="shared" si="19"/>
        <v>1.1999999999999997E-3</v>
      </c>
      <c r="O42" s="127">
        <f t="shared" si="19"/>
        <v>1.7999999999999995E-3</v>
      </c>
      <c r="P42" s="109">
        <f t="shared" si="18"/>
        <v>0.06</v>
      </c>
      <c r="Q42" s="107"/>
      <c r="R42" s="107"/>
      <c r="S42" s="107"/>
      <c r="T42" s="107"/>
      <c r="U42" s="107"/>
      <c r="V42" s="107"/>
      <c r="W42" s="107"/>
      <c r="X42" s="107"/>
      <c r="Y42" s="107"/>
      <c r="Z42" s="107"/>
    </row>
    <row r="43" spans="1:26" ht="15.75" customHeight="1" x14ac:dyDescent="0.35">
      <c r="A43" s="525"/>
      <c r="B43" s="450"/>
      <c r="C43" s="519" t="s">
        <v>56</v>
      </c>
      <c r="D43" s="152">
        <v>0</v>
      </c>
      <c r="E43" s="152">
        <v>0.03</v>
      </c>
      <c r="F43" s="152">
        <v>0.17</v>
      </c>
      <c r="G43" s="152">
        <v>0.17</v>
      </c>
      <c r="H43" s="152">
        <v>0.02</v>
      </c>
      <c r="I43" s="152">
        <v>0.02</v>
      </c>
      <c r="J43" s="113">
        <v>0.17</v>
      </c>
      <c r="K43" s="113"/>
      <c r="L43" s="113"/>
      <c r="M43" s="113"/>
      <c r="N43" s="113"/>
      <c r="O43" s="113"/>
      <c r="P43" s="114">
        <f t="shared" si="18"/>
        <v>0.58000000000000007</v>
      </c>
      <c r="Q43" s="107"/>
      <c r="R43" s="107"/>
      <c r="S43" s="107"/>
      <c r="T43" s="107"/>
      <c r="U43" s="107"/>
      <c r="V43" s="107"/>
      <c r="W43" s="107"/>
      <c r="X43" s="107"/>
      <c r="Y43" s="107"/>
      <c r="Z43" s="107"/>
    </row>
    <row r="44" spans="1:26" ht="15.75" customHeight="1" x14ac:dyDescent="0.35">
      <c r="A44" s="412"/>
      <c r="B44" s="376"/>
      <c r="C44" s="376"/>
      <c r="D44" s="154">
        <f t="shared" ref="D44:O44" si="20">+D43*$B$41/$P$41</f>
        <v>0</v>
      </c>
      <c r="E44" s="154">
        <f t="shared" si="20"/>
        <v>1.7999999999999995E-3</v>
      </c>
      <c r="F44" s="154">
        <f t="shared" si="20"/>
        <v>1.0199999999999999E-2</v>
      </c>
      <c r="G44" s="154">
        <f t="shared" si="20"/>
        <v>1.0199999999999999E-2</v>
      </c>
      <c r="H44" s="154">
        <f t="shared" si="20"/>
        <v>1.1999999999999997E-3</v>
      </c>
      <c r="I44" s="154">
        <f t="shared" si="20"/>
        <v>1.1999999999999997E-3</v>
      </c>
      <c r="J44" s="132">
        <f t="shared" si="20"/>
        <v>1.0199999999999999E-2</v>
      </c>
      <c r="K44" s="132">
        <f t="shared" si="20"/>
        <v>0</v>
      </c>
      <c r="L44" s="132">
        <f t="shared" si="20"/>
        <v>0</v>
      </c>
      <c r="M44" s="132">
        <f t="shared" si="20"/>
        <v>0</v>
      </c>
      <c r="N44" s="132">
        <f t="shared" si="20"/>
        <v>0</v>
      </c>
      <c r="O44" s="132">
        <f t="shared" si="20"/>
        <v>0</v>
      </c>
      <c r="P44" s="114">
        <f t="shared" si="18"/>
        <v>3.4799999999999998E-2</v>
      </c>
      <c r="Q44" s="107"/>
      <c r="R44" s="107"/>
      <c r="S44" s="107"/>
      <c r="T44" s="107"/>
      <c r="U44" s="107"/>
      <c r="V44" s="107"/>
      <c r="W44" s="107"/>
      <c r="X44" s="107"/>
      <c r="Y44" s="107"/>
      <c r="Z44" s="107"/>
    </row>
    <row r="45" spans="1:26" ht="12.75" customHeight="1" x14ac:dyDescent="0.35">
      <c r="A45" s="115" t="s">
        <v>241</v>
      </c>
      <c r="B45" s="116">
        <f>SUM(B37:B40)</f>
        <v>0.04</v>
      </c>
      <c r="C45" s="117"/>
      <c r="D45" s="139">
        <f t="shared" ref="D45:O45" si="21">+D38+D42</f>
        <v>9.5999999999999992E-3</v>
      </c>
      <c r="E45" s="139">
        <f t="shared" si="21"/>
        <v>1.7000000000000001E-2</v>
      </c>
      <c r="F45" s="139">
        <f t="shared" si="21"/>
        <v>2.5399999999999999E-2</v>
      </c>
      <c r="G45" s="139">
        <f t="shared" si="21"/>
        <v>1.0199999999999999E-2</v>
      </c>
      <c r="H45" s="139">
        <f t="shared" si="21"/>
        <v>1.1999999999999997E-3</v>
      </c>
      <c r="I45" s="139">
        <f t="shared" si="21"/>
        <v>1.1999999999999997E-3</v>
      </c>
      <c r="J45" s="139">
        <f t="shared" si="21"/>
        <v>1.0199999999999999E-2</v>
      </c>
      <c r="K45" s="139">
        <f t="shared" si="21"/>
        <v>1.0199999999999999E-2</v>
      </c>
      <c r="L45" s="139">
        <f t="shared" si="21"/>
        <v>1.0199999999999999E-2</v>
      </c>
      <c r="M45" s="139">
        <f t="shared" si="21"/>
        <v>1.7999999999999995E-3</v>
      </c>
      <c r="N45" s="139">
        <f t="shared" si="21"/>
        <v>1.1999999999999997E-3</v>
      </c>
      <c r="O45" s="139">
        <f t="shared" si="21"/>
        <v>1.7999999999999995E-3</v>
      </c>
      <c r="P45" s="139">
        <f t="shared" si="18"/>
        <v>9.9999999999999978E-2</v>
      </c>
      <c r="Q45" s="107"/>
      <c r="R45" s="107"/>
      <c r="S45" s="107"/>
      <c r="T45" s="107"/>
      <c r="U45" s="107"/>
      <c r="V45" s="107"/>
      <c r="W45" s="107"/>
      <c r="X45" s="107"/>
      <c r="Y45" s="107"/>
      <c r="Z45" s="107"/>
    </row>
    <row r="46" spans="1:26" ht="12.75" customHeight="1" x14ac:dyDescent="0.35">
      <c r="A46" s="142" t="s">
        <v>242</v>
      </c>
      <c r="B46" s="143"/>
      <c r="C46" s="114"/>
      <c r="D46" s="123">
        <f t="shared" ref="D46:O46" si="22">+D40+D44</f>
        <v>9.5999999999999992E-3</v>
      </c>
      <c r="E46" s="123">
        <f t="shared" si="22"/>
        <v>1.7000000000000001E-2</v>
      </c>
      <c r="F46" s="123">
        <f t="shared" si="22"/>
        <v>2.5399999999999999E-2</v>
      </c>
      <c r="G46" s="123">
        <f t="shared" si="22"/>
        <v>1.0199999999999999E-2</v>
      </c>
      <c r="H46" s="123">
        <f t="shared" si="22"/>
        <v>1.1999999999999997E-3</v>
      </c>
      <c r="I46" s="123">
        <f t="shared" si="22"/>
        <v>1.1999999999999997E-3</v>
      </c>
      <c r="J46" s="123">
        <f t="shared" si="22"/>
        <v>1.0199999999999999E-2</v>
      </c>
      <c r="K46" s="123">
        <f t="shared" si="22"/>
        <v>0</v>
      </c>
      <c r="L46" s="123">
        <f t="shared" si="22"/>
        <v>0</v>
      </c>
      <c r="M46" s="123">
        <f t="shared" si="22"/>
        <v>0</v>
      </c>
      <c r="N46" s="123">
        <f t="shared" si="22"/>
        <v>0</v>
      </c>
      <c r="O46" s="123">
        <f t="shared" si="22"/>
        <v>0</v>
      </c>
      <c r="P46" s="139">
        <f t="shared" si="18"/>
        <v>7.4799999999999991E-2</v>
      </c>
      <c r="Q46" s="107"/>
      <c r="R46" s="107"/>
      <c r="S46" s="107"/>
      <c r="T46" s="107"/>
      <c r="U46" s="107"/>
      <c r="V46" s="107"/>
      <c r="W46" s="107"/>
      <c r="X46" s="107"/>
      <c r="Y46" s="107"/>
      <c r="Z46" s="107"/>
    </row>
    <row r="47" spans="1:26" ht="12.75" customHeight="1" x14ac:dyDescent="0.35">
      <c r="A47" s="144"/>
      <c r="B47" s="121"/>
      <c r="C47" s="145" t="s">
        <v>244</v>
      </c>
      <c r="D47" s="146">
        <v>9.5999999999999992E-3</v>
      </c>
      <c r="E47" s="146">
        <v>1.7000000000000001E-2</v>
      </c>
      <c r="F47" s="146">
        <v>2.5399999999999999E-2</v>
      </c>
      <c r="G47" s="146">
        <v>1.0200000000000001E-2</v>
      </c>
      <c r="H47" s="146">
        <v>1.1999999999999999E-3</v>
      </c>
      <c r="I47" s="146">
        <v>1.1999999999999999E-3</v>
      </c>
      <c r="J47" s="147">
        <v>1.0200000000000001E-2</v>
      </c>
      <c r="K47" s="147"/>
      <c r="L47" s="147"/>
      <c r="M47" s="147"/>
      <c r="N47" s="147"/>
      <c r="O47" s="147"/>
      <c r="P47" s="139">
        <f t="shared" si="18"/>
        <v>7.4800000000000005E-2</v>
      </c>
      <c r="Q47" s="155"/>
      <c r="R47" s="107"/>
      <c r="S47" s="107"/>
      <c r="T47" s="107"/>
      <c r="U47" s="107"/>
      <c r="V47" s="107"/>
      <c r="W47" s="107"/>
      <c r="X47" s="107"/>
      <c r="Y47" s="107"/>
      <c r="Z47" s="107"/>
    </row>
    <row r="48" spans="1:26" ht="12.75" customHeight="1" x14ac:dyDescent="0.35">
      <c r="A48" s="144"/>
      <c r="B48" s="121"/>
      <c r="C48" s="145"/>
      <c r="D48" s="145"/>
      <c r="E48" s="145"/>
      <c r="F48" s="145"/>
      <c r="G48" s="145"/>
      <c r="H48" s="145"/>
      <c r="I48" s="145"/>
      <c r="J48" s="147"/>
      <c r="K48" s="147"/>
      <c r="L48" s="147"/>
      <c r="M48" s="147"/>
      <c r="N48" s="147"/>
      <c r="O48" s="147"/>
      <c r="P48" s="148"/>
      <c r="Q48" s="107"/>
      <c r="R48" s="107"/>
      <c r="S48" s="107"/>
      <c r="T48" s="107"/>
      <c r="U48" s="107"/>
      <c r="V48" s="107"/>
      <c r="W48" s="107"/>
      <c r="X48" s="107"/>
      <c r="Y48" s="107"/>
      <c r="Z48" s="107"/>
    </row>
    <row r="49" spans="1:26" ht="30" customHeight="1" x14ac:dyDescent="0.35">
      <c r="A49" s="104" t="s">
        <v>258</v>
      </c>
      <c r="B49" s="104" t="s">
        <v>221</v>
      </c>
      <c r="C49" s="104" t="s">
        <v>222</v>
      </c>
      <c r="D49" s="105" t="s">
        <v>223</v>
      </c>
      <c r="E49" s="105" t="s">
        <v>224</v>
      </c>
      <c r="F49" s="105" t="s">
        <v>225</v>
      </c>
      <c r="G49" s="105" t="s">
        <v>226</v>
      </c>
      <c r="H49" s="105" t="s">
        <v>227</v>
      </c>
      <c r="I49" s="105" t="s">
        <v>228</v>
      </c>
      <c r="J49" s="105" t="s">
        <v>229</v>
      </c>
      <c r="K49" s="125" t="s">
        <v>246</v>
      </c>
      <c r="L49" s="125" t="s">
        <v>247</v>
      </c>
      <c r="M49" s="125" t="s">
        <v>248</v>
      </c>
      <c r="N49" s="125" t="s">
        <v>249</v>
      </c>
      <c r="O49" s="125" t="s">
        <v>250</v>
      </c>
      <c r="P49" s="106" t="s">
        <v>235</v>
      </c>
      <c r="Q49" s="107"/>
      <c r="R49" s="107"/>
      <c r="S49" s="107"/>
      <c r="T49" s="107"/>
      <c r="U49" s="107"/>
      <c r="V49" s="107"/>
      <c r="W49" s="107"/>
      <c r="X49" s="107"/>
      <c r="Y49" s="107"/>
      <c r="Z49" s="107"/>
    </row>
    <row r="50" spans="1:26" ht="12.75" customHeight="1" x14ac:dyDescent="0.35">
      <c r="A50" s="527" t="s">
        <v>259</v>
      </c>
      <c r="B50" s="521">
        <v>0.05</v>
      </c>
      <c r="C50" s="518" t="s">
        <v>45</v>
      </c>
      <c r="D50" s="108">
        <v>0.02</v>
      </c>
      <c r="E50" s="108">
        <v>0.15</v>
      </c>
      <c r="F50" s="108">
        <v>0.15</v>
      </c>
      <c r="G50" s="108">
        <v>0.15</v>
      </c>
      <c r="H50" s="108">
        <v>0.15</v>
      </c>
      <c r="I50" s="108">
        <v>0.15</v>
      </c>
      <c r="J50" s="108">
        <v>7.0000000000000007E-2</v>
      </c>
      <c r="K50" s="108">
        <v>0.05</v>
      </c>
      <c r="L50" s="108">
        <v>0.05</v>
      </c>
      <c r="M50" s="108">
        <v>0.02</v>
      </c>
      <c r="N50" s="108">
        <v>0.02</v>
      </c>
      <c r="O50" s="108">
        <v>0.02</v>
      </c>
      <c r="P50" s="126">
        <f t="shared" ref="P50:P60" si="23">SUM(D50:O50)</f>
        <v>1.0000000000000002</v>
      </c>
      <c r="Q50" s="107"/>
      <c r="R50" s="107"/>
      <c r="S50" s="107"/>
      <c r="T50" s="107"/>
      <c r="U50" s="107"/>
      <c r="V50" s="107"/>
      <c r="W50" s="107"/>
      <c r="X50" s="107"/>
      <c r="Y50" s="107"/>
      <c r="Z50" s="107"/>
    </row>
    <row r="51" spans="1:26" ht="12.75" customHeight="1" x14ac:dyDescent="0.35">
      <c r="A51" s="450"/>
      <c r="B51" s="450"/>
      <c r="C51" s="376"/>
      <c r="D51" s="127">
        <f t="shared" ref="D51:O51" si="24">+D50*$B$50/$P$50</f>
        <v>9.999999999999998E-4</v>
      </c>
      <c r="E51" s="127">
        <f t="shared" si="24"/>
        <v>7.499999999999998E-3</v>
      </c>
      <c r="F51" s="127">
        <f t="shared" si="24"/>
        <v>7.499999999999998E-3</v>
      </c>
      <c r="G51" s="127">
        <f t="shared" si="24"/>
        <v>7.499999999999998E-3</v>
      </c>
      <c r="H51" s="127">
        <f t="shared" si="24"/>
        <v>7.499999999999998E-3</v>
      </c>
      <c r="I51" s="127">
        <f t="shared" si="24"/>
        <v>7.499999999999998E-3</v>
      </c>
      <c r="J51" s="127">
        <f t="shared" si="24"/>
        <v>3.4999999999999996E-3</v>
      </c>
      <c r="K51" s="127">
        <f t="shared" si="24"/>
        <v>2.5000000000000001E-3</v>
      </c>
      <c r="L51" s="127">
        <f t="shared" si="24"/>
        <v>2.5000000000000001E-3</v>
      </c>
      <c r="M51" s="127">
        <f t="shared" si="24"/>
        <v>9.999999999999998E-4</v>
      </c>
      <c r="N51" s="127">
        <f t="shared" si="24"/>
        <v>9.999999999999998E-4</v>
      </c>
      <c r="O51" s="127">
        <f t="shared" si="24"/>
        <v>9.999999999999998E-4</v>
      </c>
      <c r="P51" s="109">
        <f t="shared" si="23"/>
        <v>0.05</v>
      </c>
      <c r="Q51" s="107"/>
      <c r="R51" s="107"/>
      <c r="S51" s="107"/>
      <c r="T51" s="107"/>
      <c r="U51" s="107"/>
      <c r="V51" s="107"/>
      <c r="W51" s="107"/>
      <c r="X51" s="107"/>
      <c r="Y51" s="107"/>
      <c r="Z51" s="107"/>
    </row>
    <row r="52" spans="1:26" ht="12.75" customHeight="1" x14ac:dyDescent="0.35">
      <c r="A52" s="450"/>
      <c r="B52" s="450"/>
      <c r="C52" s="519" t="s">
        <v>56</v>
      </c>
      <c r="D52" s="156">
        <v>0.02</v>
      </c>
      <c r="E52" s="156">
        <v>0.15</v>
      </c>
      <c r="F52" s="156">
        <v>0.15</v>
      </c>
      <c r="G52" s="156">
        <v>0.15</v>
      </c>
      <c r="H52" s="156">
        <v>0.15</v>
      </c>
      <c r="I52" s="156">
        <v>0.15</v>
      </c>
      <c r="J52" s="156">
        <v>7.0000000000000007E-2</v>
      </c>
      <c r="K52" s="156"/>
      <c r="L52" s="156"/>
      <c r="M52" s="156"/>
      <c r="N52" s="156"/>
      <c r="O52" s="156"/>
      <c r="P52" s="123">
        <f t="shared" si="23"/>
        <v>0.84000000000000008</v>
      </c>
      <c r="Q52" s="107"/>
      <c r="R52" s="107"/>
      <c r="S52" s="107"/>
      <c r="T52" s="107"/>
      <c r="U52" s="107"/>
      <c r="V52" s="107"/>
      <c r="W52" s="107"/>
      <c r="X52" s="107"/>
      <c r="Y52" s="107"/>
      <c r="Z52" s="107"/>
    </row>
    <row r="53" spans="1:26" ht="12.75" customHeight="1" x14ac:dyDescent="0.35">
      <c r="A53" s="376"/>
      <c r="B53" s="376"/>
      <c r="C53" s="376"/>
      <c r="D53" s="157">
        <f t="shared" ref="D53:O53" si="25">+D52*$B$50/$P$50</f>
        <v>9.999999999999998E-4</v>
      </c>
      <c r="E53" s="157">
        <f t="shared" si="25"/>
        <v>7.499999999999998E-3</v>
      </c>
      <c r="F53" s="157">
        <f t="shared" si="25"/>
        <v>7.499999999999998E-3</v>
      </c>
      <c r="G53" s="157">
        <f t="shared" si="25"/>
        <v>7.499999999999998E-3</v>
      </c>
      <c r="H53" s="157">
        <f t="shared" si="25"/>
        <v>7.499999999999998E-3</v>
      </c>
      <c r="I53" s="157">
        <f t="shared" si="25"/>
        <v>7.499999999999998E-3</v>
      </c>
      <c r="J53" s="157">
        <f t="shared" si="25"/>
        <v>3.4999999999999996E-3</v>
      </c>
      <c r="K53" s="157">
        <f t="shared" si="25"/>
        <v>0</v>
      </c>
      <c r="L53" s="157">
        <f t="shared" si="25"/>
        <v>0</v>
      </c>
      <c r="M53" s="157">
        <f t="shared" si="25"/>
        <v>0</v>
      </c>
      <c r="N53" s="157">
        <f t="shared" si="25"/>
        <v>0</v>
      </c>
      <c r="O53" s="157">
        <f t="shared" si="25"/>
        <v>0</v>
      </c>
      <c r="P53" s="123">
        <f t="shared" si="23"/>
        <v>4.1999999999999996E-2</v>
      </c>
      <c r="Q53" s="107"/>
      <c r="R53" s="107"/>
      <c r="S53" s="107"/>
      <c r="T53" s="107"/>
      <c r="U53" s="107"/>
      <c r="V53" s="107"/>
      <c r="W53" s="107"/>
      <c r="X53" s="107"/>
      <c r="Y53" s="107"/>
      <c r="Z53" s="107"/>
    </row>
    <row r="54" spans="1:26" ht="15" customHeight="1" x14ac:dyDescent="0.35">
      <c r="A54" s="527" t="s">
        <v>260</v>
      </c>
      <c r="B54" s="521">
        <v>0.05</v>
      </c>
      <c r="C54" s="518" t="s">
        <v>45</v>
      </c>
      <c r="D54" s="108">
        <v>0</v>
      </c>
      <c r="E54" s="108">
        <v>0.01</v>
      </c>
      <c r="F54" s="108">
        <v>0.04</v>
      </c>
      <c r="G54" s="108">
        <v>0.05</v>
      </c>
      <c r="H54" s="108">
        <v>0.1</v>
      </c>
      <c r="I54" s="108">
        <v>0.1</v>
      </c>
      <c r="J54" s="108">
        <v>0.1</v>
      </c>
      <c r="K54" s="108">
        <v>0.1</v>
      </c>
      <c r="L54" s="108">
        <v>0.15</v>
      </c>
      <c r="M54" s="108">
        <v>0.15</v>
      </c>
      <c r="N54" s="108">
        <v>0.15</v>
      </c>
      <c r="O54" s="108">
        <v>0.05</v>
      </c>
      <c r="P54" s="158">
        <f t="shared" si="23"/>
        <v>1</v>
      </c>
      <c r="Q54" s="107"/>
      <c r="R54" s="107"/>
      <c r="S54" s="107"/>
      <c r="T54" s="107"/>
      <c r="U54" s="107"/>
      <c r="V54" s="107"/>
      <c r="W54" s="107"/>
      <c r="X54" s="107"/>
      <c r="Y54" s="107"/>
      <c r="Z54" s="107"/>
    </row>
    <row r="55" spans="1:26" ht="12.75" customHeight="1" x14ac:dyDescent="0.35">
      <c r="A55" s="450"/>
      <c r="B55" s="450"/>
      <c r="C55" s="376"/>
      <c r="D55" s="127">
        <f t="shared" ref="D55:O55" si="26">+D54*$B$54/$P$54</f>
        <v>0</v>
      </c>
      <c r="E55" s="127">
        <f t="shared" si="26"/>
        <v>5.0000000000000001E-4</v>
      </c>
      <c r="F55" s="127">
        <f t="shared" si="26"/>
        <v>2E-3</v>
      </c>
      <c r="G55" s="127">
        <f t="shared" si="26"/>
        <v>2.5000000000000005E-3</v>
      </c>
      <c r="H55" s="127">
        <f t="shared" si="26"/>
        <v>5.000000000000001E-3</v>
      </c>
      <c r="I55" s="127">
        <f t="shared" si="26"/>
        <v>5.000000000000001E-3</v>
      </c>
      <c r="J55" s="127">
        <f t="shared" si="26"/>
        <v>5.000000000000001E-3</v>
      </c>
      <c r="K55" s="127">
        <f t="shared" si="26"/>
        <v>5.000000000000001E-3</v>
      </c>
      <c r="L55" s="127">
        <f t="shared" si="26"/>
        <v>7.4999999999999997E-3</v>
      </c>
      <c r="M55" s="127">
        <f t="shared" si="26"/>
        <v>7.4999999999999997E-3</v>
      </c>
      <c r="N55" s="127">
        <f t="shared" si="26"/>
        <v>7.4999999999999997E-3</v>
      </c>
      <c r="O55" s="127">
        <f t="shared" si="26"/>
        <v>2.5000000000000005E-3</v>
      </c>
      <c r="P55" s="158">
        <f t="shared" si="23"/>
        <v>0.05</v>
      </c>
      <c r="Q55" s="107"/>
      <c r="R55" s="107"/>
      <c r="S55" s="107"/>
      <c r="T55" s="107"/>
      <c r="U55" s="107"/>
      <c r="V55" s="107"/>
      <c r="W55" s="107"/>
      <c r="X55" s="107"/>
      <c r="Y55" s="107"/>
      <c r="Z55" s="107"/>
    </row>
    <row r="56" spans="1:26" ht="12.75" customHeight="1" x14ac:dyDescent="0.35">
      <c r="A56" s="450"/>
      <c r="B56" s="450"/>
      <c r="C56" s="519" t="s">
        <v>56</v>
      </c>
      <c r="D56" s="159">
        <v>0</v>
      </c>
      <c r="E56" s="159">
        <v>0.01</v>
      </c>
      <c r="F56" s="159">
        <v>0.04</v>
      </c>
      <c r="G56" s="159">
        <v>0.05</v>
      </c>
      <c r="H56" s="159">
        <v>0.1</v>
      </c>
      <c r="I56" s="159">
        <v>0.1</v>
      </c>
      <c r="J56" s="131">
        <v>0.1</v>
      </c>
      <c r="K56" s="131"/>
      <c r="L56" s="131"/>
      <c r="M56" s="131"/>
      <c r="N56" s="131"/>
      <c r="O56" s="131"/>
      <c r="P56" s="158">
        <f t="shared" si="23"/>
        <v>0.4</v>
      </c>
      <c r="Q56" s="107"/>
      <c r="R56" s="107"/>
      <c r="S56" s="107"/>
      <c r="T56" s="107"/>
      <c r="U56" s="107"/>
      <c r="V56" s="107"/>
      <c r="W56" s="107"/>
      <c r="X56" s="107"/>
      <c r="Y56" s="107"/>
      <c r="Z56" s="107"/>
    </row>
    <row r="57" spans="1:26" ht="12.75" customHeight="1" x14ac:dyDescent="0.35">
      <c r="A57" s="376"/>
      <c r="B57" s="376"/>
      <c r="C57" s="376"/>
      <c r="D57" s="160">
        <f t="shared" ref="D57:O57" si="27">+D56*$B$54/$P$54</f>
        <v>0</v>
      </c>
      <c r="E57" s="160">
        <f t="shared" si="27"/>
        <v>5.0000000000000001E-4</v>
      </c>
      <c r="F57" s="160">
        <f t="shared" si="27"/>
        <v>2E-3</v>
      </c>
      <c r="G57" s="160">
        <f t="shared" si="27"/>
        <v>2.5000000000000005E-3</v>
      </c>
      <c r="H57" s="160">
        <f t="shared" si="27"/>
        <v>5.000000000000001E-3</v>
      </c>
      <c r="I57" s="160">
        <f t="shared" si="27"/>
        <v>5.000000000000001E-3</v>
      </c>
      <c r="J57" s="161">
        <f t="shared" si="27"/>
        <v>5.000000000000001E-3</v>
      </c>
      <c r="K57" s="161">
        <f t="shared" si="27"/>
        <v>0</v>
      </c>
      <c r="L57" s="161">
        <f t="shared" si="27"/>
        <v>0</v>
      </c>
      <c r="M57" s="161">
        <f t="shared" si="27"/>
        <v>0</v>
      </c>
      <c r="N57" s="161">
        <f t="shared" si="27"/>
        <v>0</v>
      </c>
      <c r="O57" s="161">
        <f t="shared" si="27"/>
        <v>0</v>
      </c>
      <c r="P57" s="158">
        <f t="shared" si="23"/>
        <v>2.0000000000000004E-2</v>
      </c>
      <c r="Q57" s="107"/>
      <c r="R57" s="107"/>
      <c r="S57" s="107"/>
      <c r="T57" s="107"/>
      <c r="U57" s="107"/>
      <c r="V57" s="107"/>
      <c r="W57" s="107"/>
      <c r="X57" s="107"/>
      <c r="Y57" s="107"/>
      <c r="Z57" s="107"/>
    </row>
    <row r="58" spans="1:26" ht="12.75" customHeight="1" x14ac:dyDescent="0.35">
      <c r="A58" s="115" t="s">
        <v>241</v>
      </c>
      <c r="B58" s="116">
        <f>SUM(B50:B53)</f>
        <v>0.05</v>
      </c>
      <c r="C58" s="117"/>
      <c r="D58" s="139">
        <f t="shared" ref="D58:O58" si="28">+D51+D55</f>
        <v>9.999999999999998E-4</v>
      </c>
      <c r="E58" s="139">
        <f t="shared" si="28"/>
        <v>7.9999999999999984E-3</v>
      </c>
      <c r="F58" s="139">
        <f t="shared" si="28"/>
        <v>9.499999999999998E-3</v>
      </c>
      <c r="G58" s="139">
        <f t="shared" si="28"/>
        <v>9.9999999999999985E-3</v>
      </c>
      <c r="H58" s="139">
        <f t="shared" si="28"/>
        <v>1.2499999999999999E-2</v>
      </c>
      <c r="I58" s="139">
        <f t="shared" si="28"/>
        <v>1.2499999999999999E-2</v>
      </c>
      <c r="J58" s="139">
        <f t="shared" si="28"/>
        <v>8.5000000000000006E-3</v>
      </c>
      <c r="K58" s="139">
        <f t="shared" si="28"/>
        <v>7.5000000000000015E-3</v>
      </c>
      <c r="L58" s="139">
        <f t="shared" si="28"/>
        <v>0.01</v>
      </c>
      <c r="M58" s="139">
        <f t="shared" si="28"/>
        <v>8.4999999999999989E-3</v>
      </c>
      <c r="N58" s="139">
        <f t="shared" si="28"/>
        <v>8.4999999999999989E-3</v>
      </c>
      <c r="O58" s="139">
        <f t="shared" si="28"/>
        <v>3.5000000000000005E-3</v>
      </c>
      <c r="P58" s="139">
        <f t="shared" si="23"/>
        <v>9.9999999999999978E-2</v>
      </c>
      <c r="Q58" s="107"/>
      <c r="R58" s="107"/>
      <c r="S58" s="107"/>
      <c r="T58" s="107"/>
      <c r="U58" s="107"/>
      <c r="V58" s="107"/>
      <c r="W58" s="107"/>
      <c r="X58" s="107"/>
      <c r="Y58" s="107"/>
      <c r="Z58" s="107"/>
    </row>
    <row r="59" spans="1:26" ht="12.75" customHeight="1" x14ac:dyDescent="0.35">
      <c r="A59" s="142" t="s">
        <v>242</v>
      </c>
      <c r="B59" s="143"/>
      <c r="C59" s="114"/>
      <c r="D59" s="123">
        <f t="shared" ref="D59:O59" si="29">+D53+D57</f>
        <v>9.999999999999998E-4</v>
      </c>
      <c r="E59" s="123">
        <f t="shared" si="29"/>
        <v>7.9999999999999984E-3</v>
      </c>
      <c r="F59" s="123">
        <f t="shared" si="29"/>
        <v>9.499999999999998E-3</v>
      </c>
      <c r="G59" s="123">
        <f t="shared" si="29"/>
        <v>9.9999999999999985E-3</v>
      </c>
      <c r="H59" s="123">
        <f t="shared" si="29"/>
        <v>1.2499999999999999E-2</v>
      </c>
      <c r="I59" s="123">
        <f t="shared" si="29"/>
        <v>1.2499999999999999E-2</v>
      </c>
      <c r="J59" s="123">
        <f t="shared" si="29"/>
        <v>8.5000000000000006E-3</v>
      </c>
      <c r="K59" s="123">
        <f t="shared" si="29"/>
        <v>0</v>
      </c>
      <c r="L59" s="123">
        <f t="shared" si="29"/>
        <v>0</v>
      </c>
      <c r="M59" s="123">
        <f t="shared" si="29"/>
        <v>0</v>
      </c>
      <c r="N59" s="123">
        <f t="shared" si="29"/>
        <v>0</v>
      </c>
      <c r="O59" s="123">
        <f t="shared" si="29"/>
        <v>0</v>
      </c>
      <c r="P59" s="139">
        <f t="shared" si="23"/>
        <v>6.1999999999999993E-2</v>
      </c>
      <c r="Q59" s="107"/>
      <c r="R59" s="107"/>
      <c r="S59" s="107"/>
      <c r="T59" s="107"/>
      <c r="U59" s="107"/>
      <c r="V59" s="107"/>
      <c r="W59" s="107"/>
      <c r="X59" s="107"/>
      <c r="Y59" s="107"/>
      <c r="Z59" s="107"/>
    </row>
    <row r="60" spans="1:26" ht="12.75" customHeight="1" x14ac:dyDescent="0.35">
      <c r="A60" s="144"/>
      <c r="B60" s="121"/>
      <c r="C60" s="145" t="s">
        <v>244</v>
      </c>
      <c r="D60" s="146">
        <v>1E-3</v>
      </c>
      <c r="E60" s="146">
        <v>8.0000000000000002E-3</v>
      </c>
      <c r="F60" s="146">
        <v>9.4999999999999998E-3</v>
      </c>
      <c r="G60" s="146">
        <v>0.01</v>
      </c>
      <c r="H60" s="146">
        <v>1.2500000000000001E-2</v>
      </c>
      <c r="I60" s="146">
        <v>1.2500000000000001E-2</v>
      </c>
      <c r="J60" s="146">
        <v>8.5000000000000006E-3</v>
      </c>
      <c r="K60" s="146"/>
      <c r="L60" s="146"/>
      <c r="M60" s="146"/>
      <c r="N60" s="146"/>
      <c r="O60" s="146"/>
      <c r="P60" s="148">
        <f t="shared" si="23"/>
        <v>6.2000000000000006E-2</v>
      </c>
      <c r="Q60" s="107"/>
      <c r="R60" s="107"/>
      <c r="S60" s="107"/>
      <c r="T60" s="107"/>
      <c r="U60" s="107"/>
      <c r="V60" s="107"/>
      <c r="W60" s="107"/>
      <c r="X60" s="107"/>
      <c r="Y60" s="107"/>
      <c r="Z60" s="107"/>
    </row>
    <row r="61" spans="1:26" ht="12.75" customHeight="1" x14ac:dyDescent="0.35">
      <c r="A61" s="144"/>
      <c r="B61" s="121"/>
      <c r="C61" s="145"/>
      <c r="D61" s="145"/>
      <c r="E61" s="145"/>
      <c r="F61" s="145"/>
      <c r="G61" s="145"/>
      <c r="H61" s="145"/>
      <c r="I61" s="145"/>
      <c r="J61" s="147"/>
      <c r="K61" s="147"/>
      <c r="L61" s="147"/>
      <c r="M61" s="147"/>
      <c r="N61" s="147"/>
      <c r="O61" s="147"/>
      <c r="P61" s="148"/>
      <c r="Q61" s="107"/>
      <c r="R61" s="107"/>
      <c r="S61" s="107"/>
      <c r="T61" s="107"/>
      <c r="U61" s="107"/>
      <c r="V61" s="107"/>
      <c r="W61" s="107"/>
      <c r="X61" s="107"/>
      <c r="Y61" s="107"/>
      <c r="Z61" s="107"/>
    </row>
    <row r="62" spans="1:26" ht="12.75" customHeight="1" x14ac:dyDescent="0.35">
      <c r="A62" s="162" t="s">
        <v>261</v>
      </c>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ht="12.75" customHeight="1" x14ac:dyDescent="0.35">
      <c r="A63" s="530" t="s">
        <v>262</v>
      </c>
      <c r="B63" s="409"/>
      <c r="C63" s="163" t="s">
        <v>45</v>
      </c>
      <c r="D63" s="164">
        <f t="shared" ref="D63:O63" si="30">+D6+D31+D45+D58</f>
        <v>1.2799999999999997E-2</v>
      </c>
      <c r="E63" s="164">
        <f t="shared" si="30"/>
        <v>3.8199999999999998E-2</v>
      </c>
      <c r="F63" s="164">
        <f t="shared" si="30"/>
        <v>4.809999999999999E-2</v>
      </c>
      <c r="G63" s="164">
        <f t="shared" si="30"/>
        <v>3.3999999999999996E-2</v>
      </c>
      <c r="H63" s="164">
        <f t="shared" si="30"/>
        <v>2.5199999999999997E-2</v>
      </c>
      <c r="I63" s="164">
        <f t="shared" si="30"/>
        <v>2.5299999999999996E-2</v>
      </c>
      <c r="J63" s="164">
        <f t="shared" si="30"/>
        <v>2.5399999999999999E-2</v>
      </c>
      <c r="K63" s="164">
        <f t="shared" si="30"/>
        <v>2.5000000000000001E-2</v>
      </c>
      <c r="L63" s="164">
        <f t="shared" si="30"/>
        <v>2.6000000000000002E-2</v>
      </c>
      <c r="M63" s="164">
        <f t="shared" si="30"/>
        <v>1.4599999999999998E-2</v>
      </c>
      <c r="N63" s="164">
        <f t="shared" si="30"/>
        <v>1.3999999999999999E-2</v>
      </c>
      <c r="O63" s="164">
        <f t="shared" si="30"/>
        <v>1.14E-2</v>
      </c>
      <c r="P63" s="165">
        <f>SUM(D63:O63)</f>
        <v>0.30000000000000004</v>
      </c>
      <c r="Q63" s="107"/>
      <c r="R63" s="107"/>
      <c r="S63" s="107"/>
      <c r="T63" s="107"/>
      <c r="U63" s="107"/>
      <c r="V63" s="107"/>
      <c r="W63" s="107"/>
      <c r="X63" s="107"/>
      <c r="Y63" s="107"/>
      <c r="Z63" s="107"/>
    </row>
    <row r="64" spans="1:26" ht="12.75" customHeight="1" x14ac:dyDescent="0.35">
      <c r="A64" s="410"/>
      <c r="B64" s="412"/>
      <c r="C64" s="124" t="s">
        <v>244</v>
      </c>
      <c r="D64" s="166">
        <v>0.01</v>
      </c>
      <c r="E64" s="166">
        <v>0.04</v>
      </c>
      <c r="F64" s="166">
        <v>0.05</v>
      </c>
      <c r="G64" s="166">
        <v>0.03</v>
      </c>
      <c r="H64" s="166">
        <v>0.03</v>
      </c>
      <c r="I64" s="166">
        <v>0.03</v>
      </c>
      <c r="J64" s="166">
        <v>0.03</v>
      </c>
      <c r="K64" s="166">
        <v>0.02</v>
      </c>
      <c r="L64" s="166">
        <v>0.03</v>
      </c>
      <c r="M64" s="166">
        <v>0.01</v>
      </c>
      <c r="N64" s="166">
        <v>0.01</v>
      </c>
      <c r="O64" s="166">
        <v>0.01</v>
      </c>
      <c r="P64" s="167">
        <f>SUM(D64:O64)</f>
        <v>0.30000000000000004</v>
      </c>
      <c r="Q64" s="168" t="s">
        <v>263</v>
      </c>
      <c r="R64" s="107"/>
      <c r="S64" s="107"/>
      <c r="T64" s="107"/>
      <c r="U64" s="107"/>
      <c r="V64" s="107"/>
      <c r="W64" s="107"/>
      <c r="X64" s="107"/>
      <c r="Y64" s="107"/>
      <c r="Z64" s="107"/>
    </row>
    <row r="65" spans="1:26" ht="12.75" customHeight="1" x14ac:dyDescent="0.35">
      <c r="A65" s="169"/>
      <c r="B65" s="169"/>
      <c r="C65" s="107"/>
      <c r="D65" s="170">
        <v>0.01</v>
      </c>
      <c r="E65" s="170">
        <v>0.04</v>
      </c>
      <c r="F65" s="170">
        <v>0.05</v>
      </c>
      <c r="G65" s="170">
        <v>0.03</v>
      </c>
      <c r="H65" s="170">
        <v>0.03</v>
      </c>
      <c r="I65" s="170">
        <v>0.03</v>
      </c>
      <c r="J65" s="170">
        <v>0.03</v>
      </c>
      <c r="K65" s="170">
        <v>0.02</v>
      </c>
      <c r="L65" s="170">
        <v>0.03</v>
      </c>
      <c r="M65" s="170">
        <v>0.01</v>
      </c>
      <c r="N65" s="170">
        <v>0.01</v>
      </c>
      <c r="O65" s="170">
        <v>0.01</v>
      </c>
      <c r="P65" s="167">
        <f>SUM(D65:O65)</f>
        <v>0.30000000000000004</v>
      </c>
      <c r="Q65" s="168"/>
      <c r="R65" s="107"/>
      <c r="S65" s="107"/>
      <c r="T65" s="107"/>
      <c r="U65" s="107"/>
      <c r="V65" s="107"/>
      <c r="W65" s="107"/>
      <c r="X65" s="107"/>
      <c r="Y65" s="107"/>
      <c r="Z65" s="107"/>
    </row>
    <row r="66" spans="1:26" ht="12.75" customHeight="1" x14ac:dyDescent="0.3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ht="12.75" customHeight="1" x14ac:dyDescent="0.35">
      <c r="A67" s="530" t="s">
        <v>264</v>
      </c>
      <c r="B67" s="409"/>
      <c r="C67" s="531" t="s">
        <v>56</v>
      </c>
      <c r="D67" s="164">
        <f t="shared" ref="D67:O67" si="31">+D60+D47+D34+D8</f>
        <v>1.2799999999999999E-2</v>
      </c>
      <c r="E67" s="164">
        <f t="shared" si="31"/>
        <v>3.8199999999999998E-2</v>
      </c>
      <c r="F67" s="164">
        <f t="shared" si="31"/>
        <v>4.8099999999999997E-2</v>
      </c>
      <c r="G67" s="164">
        <f t="shared" si="31"/>
        <v>3.4000000000000002E-2</v>
      </c>
      <c r="H67" s="164">
        <f t="shared" si="31"/>
        <v>2.52E-2</v>
      </c>
      <c r="I67" s="164">
        <f t="shared" si="31"/>
        <v>2.53E-2</v>
      </c>
      <c r="J67" s="164">
        <f t="shared" si="31"/>
        <v>2.5400000000000002E-2</v>
      </c>
      <c r="K67" s="164">
        <f t="shared" si="31"/>
        <v>0</v>
      </c>
      <c r="L67" s="164">
        <f t="shared" si="31"/>
        <v>0</v>
      </c>
      <c r="M67" s="164">
        <f t="shared" si="31"/>
        <v>0</v>
      </c>
      <c r="N67" s="164">
        <f t="shared" si="31"/>
        <v>0</v>
      </c>
      <c r="O67" s="164">
        <f t="shared" si="31"/>
        <v>0</v>
      </c>
      <c r="P67" s="171">
        <f>SUM(D67:O67)</f>
        <v>0.20899999999999999</v>
      </c>
      <c r="Q67" s="107"/>
      <c r="R67" s="107"/>
      <c r="S67" s="107"/>
      <c r="T67" s="107"/>
      <c r="U67" s="107"/>
      <c r="V67" s="107"/>
      <c r="W67" s="107"/>
      <c r="X67" s="107"/>
      <c r="Y67" s="107"/>
      <c r="Z67" s="107"/>
    </row>
    <row r="68" spans="1:26" ht="12.75" customHeight="1" x14ac:dyDescent="0.35">
      <c r="A68" s="529"/>
      <c r="B68" s="525"/>
      <c r="C68" s="376"/>
      <c r="D68" s="164"/>
      <c r="E68" s="164"/>
      <c r="F68" s="164"/>
      <c r="G68" s="164"/>
      <c r="H68" s="164"/>
      <c r="I68" s="164"/>
      <c r="J68" s="172"/>
      <c r="K68" s="172"/>
      <c r="L68" s="172"/>
      <c r="M68" s="172"/>
      <c r="N68" s="172"/>
      <c r="O68" s="172"/>
      <c r="P68" s="171"/>
      <c r="Q68" s="107"/>
      <c r="R68" s="107"/>
      <c r="S68" s="107"/>
      <c r="T68" s="107"/>
      <c r="U68" s="107"/>
      <c r="V68" s="107"/>
      <c r="W68" s="107"/>
      <c r="X68" s="107"/>
      <c r="Y68" s="107"/>
      <c r="Z68" s="107"/>
    </row>
    <row r="69" spans="1:26" ht="12.75" customHeight="1" x14ac:dyDescent="0.35">
      <c r="A69" s="410"/>
      <c r="B69" s="412"/>
      <c r="C69" s="124" t="s">
        <v>244</v>
      </c>
      <c r="D69" s="173">
        <v>0.01</v>
      </c>
      <c r="E69" s="173">
        <v>0.04</v>
      </c>
      <c r="F69" s="173">
        <v>0.05</v>
      </c>
      <c r="G69" s="173">
        <v>0.03</v>
      </c>
      <c r="H69" s="173">
        <v>0.03</v>
      </c>
      <c r="I69" s="173">
        <v>0.03</v>
      </c>
      <c r="J69" s="157">
        <v>0.03</v>
      </c>
      <c r="K69" s="157"/>
      <c r="L69" s="157"/>
      <c r="M69" s="157"/>
      <c r="N69" s="157"/>
      <c r="O69" s="157"/>
      <c r="P69" s="157">
        <f>SUM(D69:O69)</f>
        <v>0.22</v>
      </c>
      <c r="Q69" s="107"/>
      <c r="R69" s="107"/>
      <c r="S69" s="107"/>
      <c r="T69" s="107"/>
      <c r="U69" s="107"/>
      <c r="V69" s="107"/>
      <c r="W69" s="107"/>
      <c r="X69" s="107"/>
      <c r="Y69" s="107"/>
      <c r="Z69" s="107"/>
    </row>
    <row r="70" spans="1:26" ht="12.75" customHeight="1" x14ac:dyDescent="0.35">
      <c r="A70" s="144"/>
      <c r="B70" s="144"/>
      <c r="C70" s="107"/>
      <c r="D70" s="107"/>
      <c r="E70" s="107"/>
      <c r="F70" s="107"/>
      <c r="G70" s="107"/>
      <c r="H70" s="107"/>
      <c r="I70" s="107"/>
      <c r="J70" s="174"/>
      <c r="K70" s="174"/>
      <c r="L70" s="174"/>
      <c r="M70" s="174"/>
      <c r="N70" s="174"/>
      <c r="O70" s="174"/>
      <c r="P70" s="175">
        <f>SUM(D70:O70)</f>
        <v>0</v>
      </c>
      <c r="Q70" s="107"/>
      <c r="R70" s="107"/>
      <c r="S70" s="107"/>
      <c r="T70" s="107"/>
      <c r="U70" s="107"/>
      <c r="V70" s="107"/>
      <c r="W70" s="107"/>
      <c r="X70" s="107"/>
      <c r="Y70" s="107"/>
      <c r="Z70" s="107"/>
    </row>
    <row r="71" spans="1:26" ht="12.75" customHeight="1" x14ac:dyDescent="0.35">
      <c r="A71" s="162" t="s">
        <v>265</v>
      </c>
      <c r="B71" s="107"/>
      <c r="C71" s="107"/>
      <c r="D71" s="107"/>
      <c r="E71" s="107"/>
      <c r="F71" s="107"/>
      <c r="G71" s="107"/>
      <c r="H71" s="107"/>
      <c r="I71" s="107"/>
      <c r="J71" s="107"/>
      <c r="K71" s="107"/>
      <c r="L71" s="107"/>
      <c r="M71" s="107"/>
      <c r="N71" s="107"/>
      <c r="O71" s="107">
        <v>2024</v>
      </c>
      <c r="P71" s="107">
        <v>1</v>
      </c>
      <c r="Q71" s="107"/>
      <c r="R71" s="107"/>
      <c r="S71" s="107"/>
      <c r="T71" s="107"/>
      <c r="U71" s="107"/>
      <c r="V71" s="107"/>
      <c r="W71" s="107"/>
      <c r="X71" s="107"/>
      <c r="Y71" s="107"/>
      <c r="Z71" s="107"/>
    </row>
    <row r="72" spans="1:26" ht="23.25" customHeight="1" x14ac:dyDescent="0.35">
      <c r="A72" s="528" t="s">
        <v>262</v>
      </c>
      <c r="B72" s="409"/>
      <c r="C72" s="176" t="s">
        <v>45</v>
      </c>
      <c r="D72" s="177">
        <f t="shared" ref="D72:O72" si="32">+D64*10</f>
        <v>0.1</v>
      </c>
      <c r="E72" s="177">
        <f t="shared" si="32"/>
        <v>0.4</v>
      </c>
      <c r="F72" s="177">
        <f t="shared" si="32"/>
        <v>0.5</v>
      </c>
      <c r="G72" s="177">
        <f t="shared" si="32"/>
        <v>0.3</v>
      </c>
      <c r="H72" s="177">
        <f t="shared" si="32"/>
        <v>0.3</v>
      </c>
      <c r="I72" s="177">
        <f t="shared" si="32"/>
        <v>0.3</v>
      </c>
      <c r="J72" s="177">
        <f t="shared" si="32"/>
        <v>0.3</v>
      </c>
      <c r="K72" s="177">
        <f t="shared" si="32"/>
        <v>0.2</v>
      </c>
      <c r="L72" s="177">
        <f t="shared" si="32"/>
        <v>0.3</v>
      </c>
      <c r="M72" s="177">
        <f t="shared" si="32"/>
        <v>0.1</v>
      </c>
      <c r="N72" s="177">
        <f t="shared" si="32"/>
        <v>0.1</v>
      </c>
      <c r="O72" s="177">
        <f t="shared" si="32"/>
        <v>0.1</v>
      </c>
      <c r="P72" s="178">
        <f>SUM(D72:O72)</f>
        <v>3.0000000000000004</v>
      </c>
      <c r="Q72" s="107"/>
      <c r="R72" s="107"/>
      <c r="S72" s="107"/>
      <c r="T72" s="107"/>
      <c r="U72" s="107"/>
      <c r="V72" s="107"/>
      <c r="W72" s="107"/>
      <c r="X72" s="107"/>
      <c r="Y72" s="107"/>
      <c r="Z72" s="107"/>
    </row>
    <row r="73" spans="1:26" ht="23.25" customHeight="1" x14ac:dyDescent="0.35">
      <c r="A73" s="410"/>
      <c r="B73" s="412"/>
      <c r="C73" s="179" t="s">
        <v>244</v>
      </c>
      <c r="D73" s="180">
        <f t="shared" ref="D73:O73" si="33">MOD(D72,1)</f>
        <v>0.1</v>
      </c>
      <c r="E73" s="180">
        <f t="shared" si="33"/>
        <v>0.4</v>
      </c>
      <c r="F73" s="180">
        <f t="shared" si="33"/>
        <v>0.5</v>
      </c>
      <c r="G73" s="180">
        <f t="shared" si="33"/>
        <v>0.3</v>
      </c>
      <c r="H73" s="180">
        <f t="shared" si="33"/>
        <v>0.3</v>
      </c>
      <c r="I73" s="180">
        <f t="shared" si="33"/>
        <v>0.3</v>
      </c>
      <c r="J73" s="180">
        <f t="shared" si="33"/>
        <v>0.3</v>
      </c>
      <c r="K73" s="180">
        <f t="shared" si="33"/>
        <v>0.2</v>
      </c>
      <c r="L73" s="180">
        <f t="shared" si="33"/>
        <v>0.3</v>
      </c>
      <c r="M73" s="180">
        <f t="shared" si="33"/>
        <v>0.1</v>
      </c>
      <c r="N73" s="180">
        <f t="shared" si="33"/>
        <v>0.1</v>
      </c>
      <c r="O73" s="180">
        <f t="shared" si="33"/>
        <v>0.1</v>
      </c>
      <c r="P73" s="178">
        <f>SUM(D73:O73)</f>
        <v>3.0000000000000004</v>
      </c>
      <c r="Q73" s="168" t="s">
        <v>266</v>
      </c>
      <c r="R73" s="107"/>
      <c r="S73" s="107"/>
      <c r="T73" s="107"/>
      <c r="U73" s="107"/>
      <c r="V73" s="107"/>
      <c r="W73" s="107"/>
      <c r="X73" s="107"/>
      <c r="Y73" s="107"/>
      <c r="Z73" s="107"/>
    </row>
    <row r="74" spans="1:26" ht="12.75" customHeight="1" x14ac:dyDescent="0.35">
      <c r="A74" s="107"/>
      <c r="B74" s="107"/>
      <c r="C74" s="107"/>
      <c r="D74" s="107"/>
      <c r="E74" s="107"/>
      <c r="F74" s="107"/>
      <c r="G74" s="107"/>
      <c r="H74" s="107"/>
      <c r="I74" s="107"/>
      <c r="J74" s="181"/>
      <c r="K74" s="181"/>
      <c r="L74" s="181"/>
      <c r="M74" s="181"/>
      <c r="N74" s="181"/>
      <c r="O74" s="181"/>
      <c r="P74" s="182"/>
      <c r="Q74" s="168"/>
      <c r="R74" s="107"/>
      <c r="S74" s="107"/>
      <c r="T74" s="107"/>
      <c r="U74" s="107"/>
      <c r="V74" s="107"/>
      <c r="W74" s="107"/>
      <c r="X74" s="107"/>
      <c r="Y74" s="107"/>
      <c r="Z74" s="107"/>
    </row>
    <row r="75" spans="1:26" ht="12.75" customHeight="1" x14ac:dyDescent="0.35">
      <c r="A75" s="107" t="s">
        <v>267</v>
      </c>
      <c r="B75" s="107" t="s">
        <v>268</v>
      </c>
      <c r="C75" s="107"/>
      <c r="D75" s="107"/>
      <c r="E75" s="107"/>
      <c r="F75" s="183">
        <f>+D73+E73+F73</f>
        <v>1</v>
      </c>
      <c r="G75" s="107"/>
      <c r="H75" s="107"/>
      <c r="I75" s="183">
        <f>+G73+H73+I73</f>
        <v>0.89999999999999991</v>
      </c>
      <c r="J75" s="107"/>
      <c r="K75" s="107"/>
      <c r="L75" s="183">
        <f>+J73+K73+L73</f>
        <v>0.8</v>
      </c>
      <c r="M75" s="107"/>
      <c r="N75" s="107"/>
      <c r="O75" s="183">
        <f>+M73+N73+O73</f>
        <v>0.30000000000000004</v>
      </c>
      <c r="P75" s="107">
        <f>SUM(D75:O75)</f>
        <v>3</v>
      </c>
      <c r="Q75" s="107"/>
      <c r="R75" s="107"/>
      <c r="S75" s="107"/>
      <c r="T75" s="107"/>
      <c r="U75" s="107"/>
      <c r="V75" s="107"/>
      <c r="W75" s="107"/>
      <c r="X75" s="107"/>
      <c r="Y75" s="107"/>
      <c r="Z75" s="107"/>
    </row>
    <row r="76" spans="1:26" ht="12.75" customHeight="1" x14ac:dyDescent="0.35">
      <c r="A76" s="107"/>
      <c r="B76" s="107" t="s">
        <v>269</v>
      </c>
      <c r="C76" s="107"/>
      <c r="D76" s="107"/>
      <c r="E76" s="107"/>
      <c r="F76" s="183">
        <f>+D69+E69+F69</f>
        <v>0.1</v>
      </c>
      <c r="G76" s="107"/>
      <c r="H76" s="107"/>
      <c r="I76" s="107"/>
      <c r="J76" s="107"/>
      <c r="K76" s="107"/>
      <c r="L76" s="107"/>
      <c r="M76" s="107"/>
      <c r="N76" s="107"/>
      <c r="O76" s="107"/>
      <c r="P76" s="107"/>
      <c r="Q76" s="107"/>
      <c r="R76" s="107"/>
      <c r="S76" s="107"/>
      <c r="T76" s="107"/>
      <c r="U76" s="107"/>
      <c r="V76" s="107"/>
      <c r="W76" s="107"/>
      <c r="X76" s="107"/>
      <c r="Y76" s="107"/>
      <c r="Z76" s="107"/>
    </row>
    <row r="77" spans="1:26" ht="12.75" customHeight="1" x14ac:dyDescent="0.35">
      <c r="A77" s="528" t="s">
        <v>264</v>
      </c>
      <c r="B77" s="409"/>
      <c r="C77" s="520" t="s">
        <v>56</v>
      </c>
      <c r="D77" s="184">
        <f t="shared" ref="D77:O77" si="34">+D69*10</f>
        <v>0.1</v>
      </c>
      <c r="E77" s="184">
        <f t="shared" si="34"/>
        <v>0.4</v>
      </c>
      <c r="F77" s="184">
        <f t="shared" si="34"/>
        <v>0.5</v>
      </c>
      <c r="G77" s="184">
        <f t="shared" si="34"/>
        <v>0.3</v>
      </c>
      <c r="H77" s="184">
        <f t="shared" si="34"/>
        <v>0.3</v>
      </c>
      <c r="I77" s="184">
        <f t="shared" si="34"/>
        <v>0.3</v>
      </c>
      <c r="J77" s="184">
        <f t="shared" si="34"/>
        <v>0.3</v>
      </c>
      <c r="K77" s="184">
        <f t="shared" si="34"/>
        <v>0</v>
      </c>
      <c r="L77" s="184">
        <f t="shared" si="34"/>
        <v>0</v>
      </c>
      <c r="M77" s="184">
        <f t="shared" si="34"/>
        <v>0</v>
      </c>
      <c r="N77" s="184">
        <f t="shared" si="34"/>
        <v>0</v>
      </c>
      <c r="O77" s="184">
        <f t="shared" si="34"/>
        <v>0</v>
      </c>
      <c r="P77" s="178">
        <f>SUM(D77:O77)</f>
        <v>2.2000000000000002</v>
      </c>
      <c r="Q77" s="107"/>
      <c r="R77" s="107"/>
      <c r="S77" s="107"/>
      <c r="T77" s="107"/>
      <c r="U77" s="107"/>
      <c r="V77" s="107"/>
      <c r="W77" s="107"/>
      <c r="X77" s="107"/>
      <c r="Y77" s="107"/>
      <c r="Z77" s="107"/>
    </row>
    <row r="78" spans="1:26" ht="12.75" customHeight="1" x14ac:dyDescent="0.35">
      <c r="A78" s="529"/>
      <c r="B78" s="525"/>
      <c r="C78" s="376"/>
      <c r="D78" s="176">
        <v>0.1</v>
      </c>
      <c r="E78" s="184">
        <f t="shared" ref="E78:J78" si="35">+E77+D78</f>
        <v>0.5</v>
      </c>
      <c r="F78" s="184">
        <f t="shared" si="35"/>
        <v>1</v>
      </c>
      <c r="G78" s="184">
        <f t="shared" si="35"/>
        <v>1.3</v>
      </c>
      <c r="H78" s="184">
        <f t="shared" si="35"/>
        <v>1.6</v>
      </c>
      <c r="I78" s="184">
        <f t="shared" si="35"/>
        <v>1.9000000000000001</v>
      </c>
      <c r="J78" s="184">
        <f t="shared" si="35"/>
        <v>2.2000000000000002</v>
      </c>
      <c r="K78" s="172"/>
      <c r="L78" s="172"/>
      <c r="M78" s="172"/>
      <c r="N78" s="172"/>
      <c r="O78" s="172"/>
      <c r="P78" s="178"/>
      <c r="Q78" s="107"/>
      <c r="R78" s="107"/>
      <c r="S78" s="107"/>
      <c r="T78" s="107"/>
      <c r="U78" s="107"/>
      <c r="V78" s="107"/>
      <c r="W78" s="107"/>
      <c r="X78" s="107"/>
      <c r="Y78" s="107"/>
      <c r="Z78" s="107"/>
    </row>
    <row r="79" spans="1:26" ht="12.75" customHeight="1" x14ac:dyDescent="0.35">
      <c r="A79" s="410"/>
      <c r="B79" s="412"/>
      <c r="C79" s="124" t="s">
        <v>244</v>
      </c>
      <c r="D79" s="185">
        <v>0.1</v>
      </c>
      <c r="E79" s="185">
        <v>0.4</v>
      </c>
      <c r="F79" s="185">
        <v>0.5</v>
      </c>
      <c r="G79" s="185">
        <v>0.3</v>
      </c>
      <c r="H79" s="185">
        <v>0.3</v>
      </c>
      <c r="I79" s="185">
        <v>0.3</v>
      </c>
      <c r="J79" s="186">
        <v>0.3</v>
      </c>
      <c r="K79" s="186"/>
      <c r="L79" s="186"/>
      <c r="M79" s="186"/>
      <c r="N79" s="186"/>
      <c r="O79" s="186"/>
      <c r="P79" s="187">
        <f>SUM(D79:O79)</f>
        <v>2.2000000000000002</v>
      </c>
      <c r="Q79" s="107" t="s">
        <v>270</v>
      </c>
      <c r="R79" s="107"/>
      <c r="S79" s="107"/>
      <c r="T79" s="107"/>
      <c r="U79" s="107"/>
      <c r="V79" s="107">
        <f>61-33</f>
        <v>28</v>
      </c>
      <c r="W79" s="107"/>
      <c r="X79" s="107"/>
      <c r="Y79" s="107"/>
      <c r="Z79" s="107"/>
    </row>
    <row r="80" spans="1:26" ht="12.75" customHeight="1" x14ac:dyDescent="0.3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ht="12.75" customHeight="1" x14ac:dyDescent="0.35">
      <c r="A81" s="107"/>
      <c r="B81" s="107" t="s">
        <v>271</v>
      </c>
      <c r="C81" s="107"/>
      <c r="D81" s="155">
        <f>+D79/$P$72</f>
        <v>3.3333333333333333E-2</v>
      </c>
      <c r="E81" s="155">
        <f>+(E79+D79)/$P$72</f>
        <v>0.16666666666666663</v>
      </c>
      <c r="F81" s="155">
        <f>+(F79+E79+D79)/$P$72</f>
        <v>0.33333333333333326</v>
      </c>
      <c r="G81" s="155">
        <f t="shared" ref="G81:O81" si="36">+G79/$P$72</f>
        <v>9.9999999999999978E-2</v>
      </c>
      <c r="H81" s="155">
        <f t="shared" si="36"/>
        <v>9.9999999999999978E-2</v>
      </c>
      <c r="I81" s="155">
        <f t="shared" si="36"/>
        <v>9.9999999999999978E-2</v>
      </c>
      <c r="J81" s="155">
        <f t="shared" si="36"/>
        <v>9.9999999999999978E-2</v>
      </c>
      <c r="K81" s="155">
        <f t="shared" si="36"/>
        <v>0</v>
      </c>
      <c r="L81" s="155">
        <f t="shared" si="36"/>
        <v>0</v>
      </c>
      <c r="M81" s="155">
        <f t="shared" si="36"/>
        <v>0</v>
      </c>
      <c r="N81" s="155">
        <f t="shared" si="36"/>
        <v>0</v>
      </c>
      <c r="O81" s="155">
        <f t="shared" si="36"/>
        <v>0</v>
      </c>
      <c r="P81" s="155"/>
      <c r="Q81" s="107"/>
      <c r="R81" s="107"/>
      <c r="S81" s="107"/>
      <c r="T81" s="107"/>
      <c r="U81" s="107"/>
      <c r="V81" s="107"/>
      <c r="W81" s="107"/>
      <c r="X81" s="107"/>
      <c r="Y81" s="107"/>
      <c r="Z81" s="107"/>
    </row>
    <row r="82" spans="1:26" ht="12.75" customHeight="1" x14ac:dyDescent="0.35">
      <c r="A82" s="107"/>
      <c r="B82" s="107" t="s">
        <v>272</v>
      </c>
      <c r="C82" s="107"/>
      <c r="D82" s="155">
        <f>+D79/3</f>
        <v>3.3333333333333333E-2</v>
      </c>
      <c r="E82" s="155">
        <f>+E79/3</f>
        <v>0.13333333333333333</v>
      </c>
      <c r="F82" s="155">
        <f>+F79/3</f>
        <v>0.16666666666666666</v>
      </c>
      <c r="G82" s="155">
        <f>+G79/3</f>
        <v>9.9999999999999992E-2</v>
      </c>
      <c r="H82" s="155">
        <f t="shared" ref="H82:O82" si="37">+H79/4</f>
        <v>7.4999999999999997E-2</v>
      </c>
      <c r="I82" s="155">
        <f t="shared" si="37"/>
        <v>7.4999999999999997E-2</v>
      </c>
      <c r="J82" s="155">
        <f t="shared" si="37"/>
        <v>7.4999999999999997E-2</v>
      </c>
      <c r="K82" s="155">
        <f t="shared" si="37"/>
        <v>0</v>
      </c>
      <c r="L82" s="155">
        <f t="shared" si="37"/>
        <v>0</v>
      </c>
      <c r="M82" s="155">
        <f t="shared" si="37"/>
        <v>0</v>
      </c>
      <c r="N82" s="155">
        <f t="shared" si="37"/>
        <v>0</v>
      </c>
      <c r="O82" s="155">
        <f t="shared" si="37"/>
        <v>0</v>
      </c>
      <c r="P82" s="155"/>
      <c r="Q82" s="107"/>
      <c r="R82" s="107"/>
      <c r="S82" s="107"/>
      <c r="T82" s="107"/>
      <c r="U82" s="107"/>
      <c r="V82" s="107"/>
      <c r="W82" s="107"/>
      <c r="X82" s="107"/>
      <c r="Y82" s="107"/>
      <c r="Z82" s="107"/>
    </row>
    <row r="83" spans="1:26" ht="12.75" customHeight="1" x14ac:dyDescent="0.35">
      <c r="A83" s="107"/>
      <c r="B83" s="107" t="s">
        <v>273</v>
      </c>
      <c r="C83" s="107"/>
      <c r="D83" s="155">
        <f t="shared" ref="D83:O83" si="38">+($C$84+D78)/$C$87</f>
        <v>0.1</v>
      </c>
      <c r="E83" s="155">
        <f t="shared" si="38"/>
        <v>0.13636363636363635</v>
      </c>
      <c r="F83" s="155">
        <f t="shared" si="38"/>
        <v>0.18181818181818182</v>
      </c>
      <c r="G83" s="155">
        <f t="shared" si="38"/>
        <v>0.20909090909090908</v>
      </c>
      <c r="H83" s="155">
        <f t="shared" si="38"/>
        <v>0.23636363636363636</v>
      </c>
      <c r="I83" s="155">
        <f>+($C$84+I78)/$C$87</f>
        <v>0.26363636363636367</v>
      </c>
      <c r="J83" s="155">
        <f>+($C$84+J78)/$C$87</f>
        <v>0.29090909090909095</v>
      </c>
      <c r="K83" s="155">
        <f t="shared" si="38"/>
        <v>9.0909090909090912E-2</v>
      </c>
      <c r="L83" s="155">
        <f t="shared" si="38"/>
        <v>9.0909090909090912E-2</v>
      </c>
      <c r="M83" s="155">
        <f t="shared" si="38"/>
        <v>9.0909090909090912E-2</v>
      </c>
      <c r="N83" s="155">
        <f t="shared" si="38"/>
        <v>9.0909090909090912E-2</v>
      </c>
      <c r="O83" s="155">
        <f t="shared" si="38"/>
        <v>9.0909090909090912E-2</v>
      </c>
      <c r="P83" s="107"/>
      <c r="Q83" s="107"/>
      <c r="R83" s="107"/>
      <c r="S83" s="107"/>
      <c r="T83" s="107"/>
      <c r="U83" s="107"/>
      <c r="V83" s="107"/>
      <c r="W83" s="107"/>
      <c r="X83" s="107"/>
      <c r="Y83" s="107"/>
      <c r="Z83" s="107"/>
    </row>
    <row r="84" spans="1:26" ht="12.75" customHeight="1" x14ac:dyDescent="0.35">
      <c r="A84" s="107"/>
      <c r="B84" s="188" t="s">
        <v>274</v>
      </c>
      <c r="C84" s="189">
        <v>1</v>
      </c>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ht="12.75" customHeight="1" x14ac:dyDescent="0.35">
      <c r="A85" s="107"/>
      <c r="B85" s="188" t="s">
        <v>274</v>
      </c>
      <c r="C85" s="190">
        <f>+C84/C87</f>
        <v>9.0909090909090912E-2</v>
      </c>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ht="12.75" customHeight="1" x14ac:dyDescent="0.3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ht="12.75" customHeight="1" x14ac:dyDescent="0.35">
      <c r="A87" s="107"/>
      <c r="B87" s="191" t="s">
        <v>275</v>
      </c>
      <c r="C87" s="189">
        <v>11</v>
      </c>
      <c r="D87" s="107"/>
      <c r="E87" s="107"/>
      <c r="F87" s="107"/>
      <c r="G87" s="107"/>
      <c r="H87" s="107"/>
      <c r="I87" s="107"/>
      <c r="J87" s="107"/>
      <c r="K87" s="107"/>
      <c r="L87" s="107"/>
      <c r="M87" s="107"/>
      <c r="N87" s="107"/>
      <c r="O87" s="107"/>
      <c r="P87" s="107"/>
      <c r="Q87" s="107"/>
      <c r="R87" s="107"/>
      <c r="S87" s="107"/>
      <c r="T87" s="107"/>
      <c r="U87" s="107">
        <f>110/10</f>
        <v>11</v>
      </c>
      <c r="V87" s="107"/>
      <c r="W87" s="107"/>
      <c r="X87" s="107"/>
      <c r="Y87" s="107"/>
      <c r="Z87" s="107"/>
    </row>
    <row r="88" spans="1:26" ht="12.75" customHeight="1" x14ac:dyDescent="0.35">
      <c r="A88" s="107"/>
      <c r="B88" s="107"/>
      <c r="C88" s="107"/>
      <c r="D88" s="107"/>
      <c r="E88" s="107"/>
      <c r="F88" s="107"/>
      <c r="G88" s="107"/>
      <c r="H88" s="107"/>
      <c r="I88" s="107"/>
      <c r="J88" s="107"/>
      <c r="K88" s="107"/>
      <c r="L88" s="107"/>
      <c r="M88" s="107"/>
      <c r="N88" s="107"/>
      <c r="O88" s="107"/>
      <c r="P88" s="107"/>
      <c r="Q88" s="107"/>
      <c r="R88" s="107"/>
      <c r="S88" s="107"/>
      <c r="T88" s="107"/>
      <c r="U88" s="107">
        <f>55000+11000</f>
        <v>66000</v>
      </c>
      <c r="V88" s="107"/>
      <c r="W88" s="107"/>
      <c r="X88" s="107"/>
      <c r="Y88" s="107"/>
      <c r="Z88" s="107"/>
    </row>
    <row r="89" spans="1:26" ht="12.75" customHeight="1" x14ac:dyDescent="0.3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ht="12.75" customHeight="1" x14ac:dyDescent="0.3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ht="12.75" customHeight="1" x14ac:dyDescent="0.3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ht="12.75" customHeight="1" x14ac:dyDescent="0.35">
      <c r="A92" s="107"/>
      <c r="B92" s="107"/>
      <c r="C92" s="107"/>
      <c r="D92" s="107"/>
      <c r="E92" s="107"/>
      <c r="F92" s="107" t="s">
        <v>276</v>
      </c>
      <c r="G92" s="107"/>
      <c r="H92" s="107"/>
      <c r="I92" s="107"/>
      <c r="J92" s="107"/>
      <c r="K92" s="107"/>
      <c r="L92" s="107"/>
      <c r="M92" s="107"/>
      <c r="N92" s="107"/>
      <c r="O92" s="107"/>
      <c r="P92" s="107"/>
      <c r="Q92" s="107"/>
      <c r="R92" s="107"/>
      <c r="S92" s="107"/>
      <c r="T92" s="107"/>
      <c r="U92" s="107"/>
      <c r="V92" s="107"/>
      <c r="W92" s="107"/>
      <c r="X92" s="107"/>
      <c r="Y92" s="107"/>
      <c r="Z92" s="107"/>
    </row>
    <row r="93" spans="1:26" ht="12.75" customHeight="1" x14ac:dyDescent="0.3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ht="12.75" customHeight="1" x14ac:dyDescent="0.3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ht="12.75" customHeight="1" x14ac:dyDescent="0.3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ht="12.75" customHeight="1" x14ac:dyDescent="0.3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ht="12.75" customHeight="1" x14ac:dyDescent="0.3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ht="12.75" customHeight="1" x14ac:dyDescent="0.3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ht="12.75" customHeight="1" x14ac:dyDescent="0.3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ht="12.75" customHeight="1" x14ac:dyDescent="0.3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ht="12.75" customHeight="1" x14ac:dyDescent="0.3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ht="12.75" customHeight="1" x14ac:dyDescent="0.3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ht="12.75" customHeight="1" x14ac:dyDescent="0.3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ht="12.75" customHeight="1" x14ac:dyDescent="0.3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ht="12.75" customHeight="1" x14ac:dyDescent="0.3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ht="12.75" customHeight="1" x14ac:dyDescent="0.3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ht="12.75" customHeight="1" x14ac:dyDescent="0.3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ht="12.75" customHeight="1" x14ac:dyDescent="0.3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ht="12.75" customHeight="1" x14ac:dyDescent="0.3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ht="12.75" customHeight="1" x14ac:dyDescent="0.3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ht="12.75" customHeight="1" x14ac:dyDescent="0.3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ht="12.75" customHeight="1" x14ac:dyDescent="0.3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ht="12.75" customHeight="1" x14ac:dyDescent="0.3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ht="12.75" customHeight="1" x14ac:dyDescent="0.3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ht="12.75" customHeight="1" x14ac:dyDescent="0.3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ht="12.75" customHeight="1" x14ac:dyDescent="0.3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ht="12.75" customHeight="1" x14ac:dyDescent="0.3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ht="12.75" customHeight="1" x14ac:dyDescent="0.3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ht="12.75" customHeight="1" x14ac:dyDescent="0.3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ht="12.75" customHeight="1" x14ac:dyDescent="0.3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ht="12.75" customHeight="1" x14ac:dyDescent="0.3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ht="12.75" customHeight="1" x14ac:dyDescent="0.3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ht="12.75" customHeight="1" x14ac:dyDescent="0.3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ht="12.75" customHeight="1" x14ac:dyDescent="0.3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ht="12.75" customHeight="1" x14ac:dyDescent="0.3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ht="12.75" customHeight="1" x14ac:dyDescent="0.3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ht="12.75" customHeight="1" x14ac:dyDescent="0.3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ht="12.75" customHeight="1" x14ac:dyDescent="0.3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ht="12.75" customHeight="1" x14ac:dyDescent="0.3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ht="12.75" customHeight="1" x14ac:dyDescent="0.3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ht="12.75" customHeight="1" x14ac:dyDescent="0.3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ht="12.75" customHeight="1" x14ac:dyDescent="0.3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ht="12.75" customHeight="1" x14ac:dyDescent="0.3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ht="12.75" customHeight="1" x14ac:dyDescent="0.3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ht="12.75" customHeight="1" x14ac:dyDescent="0.3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ht="12.75" customHeight="1" x14ac:dyDescent="0.3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ht="12.75" customHeight="1" x14ac:dyDescent="0.3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ht="12.75" customHeight="1" x14ac:dyDescent="0.3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ht="12.75" customHeight="1" x14ac:dyDescent="0.3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ht="12.75" customHeight="1" x14ac:dyDescent="0.3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ht="12.75" customHeight="1" x14ac:dyDescent="0.3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ht="12.75" customHeight="1" x14ac:dyDescent="0.3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ht="12.75" customHeight="1" x14ac:dyDescent="0.3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ht="12.75" customHeight="1" x14ac:dyDescent="0.3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ht="12.75" customHeight="1" x14ac:dyDescent="0.3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ht="12.75" customHeight="1" x14ac:dyDescent="0.3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ht="12.75" customHeight="1" x14ac:dyDescent="0.3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ht="12.75" customHeight="1" x14ac:dyDescent="0.3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ht="12.75" customHeight="1" x14ac:dyDescent="0.3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ht="12.75" customHeight="1" x14ac:dyDescent="0.3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ht="12.75" customHeight="1" x14ac:dyDescent="0.3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ht="12.75" customHeight="1" x14ac:dyDescent="0.3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ht="12.75" customHeight="1" x14ac:dyDescent="0.3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ht="12.75" customHeight="1" x14ac:dyDescent="0.3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ht="12.75" customHeight="1" x14ac:dyDescent="0.3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ht="12.75" customHeight="1" x14ac:dyDescent="0.3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ht="12.75" customHeight="1" x14ac:dyDescent="0.3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ht="12.75" customHeight="1" x14ac:dyDescent="0.3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ht="12.75" customHeight="1" x14ac:dyDescent="0.3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ht="12.75" customHeight="1" x14ac:dyDescent="0.3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ht="12.75" customHeight="1" x14ac:dyDescent="0.3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ht="12.75" customHeight="1" x14ac:dyDescent="0.3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ht="12.75" customHeight="1" x14ac:dyDescent="0.3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ht="12.75" customHeight="1" x14ac:dyDescent="0.3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ht="12.75" customHeight="1" x14ac:dyDescent="0.3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ht="12.75" customHeight="1" x14ac:dyDescent="0.3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ht="12.75" customHeight="1" x14ac:dyDescent="0.3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ht="12.75" customHeight="1" x14ac:dyDescent="0.3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ht="12.75" customHeight="1" x14ac:dyDescent="0.3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ht="12.75" customHeight="1" x14ac:dyDescent="0.3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ht="12.75" customHeight="1" x14ac:dyDescent="0.3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ht="12.75" customHeight="1" x14ac:dyDescent="0.3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ht="12.75" customHeight="1" x14ac:dyDescent="0.3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ht="12.75" customHeight="1" x14ac:dyDescent="0.3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ht="12.75" customHeight="1" x14ac:dyDescent="0.3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ht="12.75" customHeight="1" x14ac:dyDescent="0.3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ht="12.75" customHeight="1" x14ac:dyDescent="0.3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ht="12.75" customHeight="1" x14ac:dyDescent="0.3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ht="12.75" customHeight="1" x14ac:dyDescent="0.3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ht="12.75" customHeight="1" x14ac:dyDescent="0.3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ht="12.75" customHeight="1" x14ac:dyDescent="0.3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ht="12.75" customHeight="1" x14ac:dyDescent="0.3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ht="12.75" customHeight="1" x14ac:dyDescent="0.3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ht="12.75" customHeight="1" x14ac:dyDescent="0.3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ht="12.75" customHeight="1" x14ac:dyDescent="0.3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ht="12.75" customHeight="1" x14ac:dyDescent="0.3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ht="12.75" customHeight="1" x14ac:dyDescent="0.3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ht="12.75" customHeight="1" x14ac:dyDescent="0.3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ht="12.75" customHeight="1" x14ac:dyDescent="0.3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ht="12.75" customHeight="1" x14ac:dyDescent="0.3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ht="12.75" customHeight="1" x14ac:dyDescent="0.3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ht="12.75" customHeight="1" x14ac:dyDescent="0.3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ht="12.75" customHeight="1" x14ac:dyDescent="0.3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ht="12.75" customHeight="1" x14ac:dyDescent="0.3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ht="12.75" customHeight="1" x14ac:dyDescent="0.3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ht="12.75" customHeight="1" x14ac:dyDescent="0.3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ht="12.75" customHeight="1" x14ac:dyDescent="0.3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ht="12.75" customHeight="1" x14ac:dyDescent="0.3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ht="12.75" customHeight="1" x14ac:dyDescent="0.3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ht="12.75" customHeight="1" x14ac:dyDescent="0.3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ht="12.75" customHeight="1" x14ac:dyDescent="0.3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ht="12.75" customHeight="1" x14ac:dyDescent="0.3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ht="12.75" customHeight="1" x14ac:dyDescent="0.3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ht="12.75" customHeight="1" x14ac:dyDescent="0.3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ht="12.75" customHeight="1" x14ac:dyDescent="0.3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ht="12.75" customHeight="1" x14ac:dyDescent="0.3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ht="12.75" customHeight="1" x14ac:dyDescent="0.3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ht="12.75" customHeight="1" x14ac:dyDescent="0.3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ht="12.75" customHeight="1" x14ac:dyDescent="0.3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ht="12.75" customHeight="1" x14ac:dyDescent="0.3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ht="12.75" customHeight="1" x14ac:dyDescent="0.3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ht="12.75" customHeight="1" x14ac:dyDescent="0.3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ht="12.75" customHeight="1" x14ac:dyDescent="0.3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ht="12.75" customHeight="1" x14ac:dyDescent="0.3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ht="12.75" customHeight="1" x14ac:dyDescent="0.3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ht="12.75" customHeight="1" x14ac:dyDescent="0.3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ht="12.75" customHeight="1" x14ac:dyDescent="0.3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2.75" customHeight="1" x14ac:dyDescent="0.3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ht="12.75" customHeight="1" x14ac:dyDescent="0.3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ht="12.75" customHeight="1" x14ac:dyDescent="0.3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ht="12.75" customHeight="1" x14ac:dyDescent="0.3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ht="12.75" customHeight="1" x14ac:dyDescent="0.3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ht="12.75" customHeight="1" x14ac:dyDescent="0.3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ht="12.75" customHeight="1" x14ac:dyDescent="0.3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ht="12.75" customHeight="1" x14ac:dyDescent="0.3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ht="12.75" customHeight="1" x14ac:dyDescent="0.3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ht="12.75" customHeight="1" x14ac:dyDescent="0.3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ht="12.75" customHeight="1" x14ac:dyDescent="0.3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ht="12.75" customHeight="1" x14ac:dyDescent="0.3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ht="12.75" customHeight="1" x14ac:dyDescent="0.3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ht="12.75" customHeight="1" x14ac:dyDescent="0.3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ht="12.75" customHeight="1" x14ac:dyDescent="0.3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ht="12.75" customHeight="1" x14ac:dyDescent="0.3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ht="12.75" customHeight="1" x14ac:dyDescent="0.3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ht="12.75" customHeight="1" x14ac:dyDescent="0.3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ht="12.75" customHeight="1" x14ac:dyDescent="0.3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ht="12.75" customHeight="1" x14ac:dyDescent="0.3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ht="12.75" customHeight="1" x14ac:dyDescent="0.3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ht="12.75" customHeight="1" x14ac:dyDescent="0.3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ht="12.75" customHeight="1" x14ac:dyDescent="0.3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ht="12.75" customHeight="1" x14ac:dyDescent="0.3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ht="12.75" customHeight="1" x14ac:dyDescent="0.3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ht="12.75" customHeight="1" x14ac:dyDescent="0.3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ht="12.75" customHeight="1" x14ac:dyDescent="0.3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ht="12.75" customHeight="1" x14ac:dyDescent="0.3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2.75" customHeight="1" x14ac:dyDescent="0.3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ht="12.75" customHeight="1" x14ac:dyDescent="0.3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ht="12.75" customHeight="1" x14ac:dyDescent="0.3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ht="12.75" customHeight="1" x14ac:dyDescent="0.3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ht="12.75" customHeight="1" x14ac:dyDescent="0.3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ht="12.75" customHeight="1" x14ac:dyDescent="0.3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ht="12.75" customHeight="1" x14ac:dyDescent="0.3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ht="12.75" customHeight="1" x14ac:dyDescent="0.3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ht="12.75" customHeight="1" x14ac:dyDescent="0.3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ht="12.75" customHeight="1" x14ac:dyDescent="0.3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ht="12.75" customHeight="1" x14ac:dyDescent="0.3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ht="12.75" customHeight="1" x14ac:dyDescent="0.3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ht="12.75" customHeight="1" x14ac:dyDescent="0.3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ht="12.75" customHeight="1" x14ac:dyDescent="0.3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ht="12.75" customHeight="1" x14ac:dyDescent="0.3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ht="12.75" customHeight="1" x14ac:dyDescent="0.3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ht="12.75" customHeight="1" x14ac:dyDescent="0.3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ht="12.75" customHeight="1" x14ac:dyDescent="0.3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ht="12.75" customHeight="1" x14ac:dyDescent="0.3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ht="12.75" customHeight="1" x14ac:dyDescent="0.3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ht="12.75" customHeight="1" x14ac:dyDescent="0.3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ht="12.75" customHeight="1" x14ac:dyDescent="0.3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ht="12.75" customHeight="1" x14ac:dyDescent="0.3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ht="12.75" customHeight="1" x14ac:dyDescent="0.3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ht="12.75" customHeight="1" x14ac:dyDescent="0.3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ht="12.75" customHeight="1" x14ac:dyDescent="0.3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ht="12.75" customHeight="1" x14ac:dyDescent="0.3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ht="12.75" customHeight="1" x14ac:dyDescent="0.3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ht="12.75" customHeight="1" x14ac:dyDescent="0.3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ht="12.75" customHeight="1" x14ac:dyDescent="0.3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ht="12.75" customHeight="1" x14ac:dyDescent="0.3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ht="12.75" customHeight="1" x14ac:dyDescent="0.3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2.75" customHeight="1" x14ac:dyDescent="0.3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ht="12.75" customHeight="1" x14ac:dyDescent="0.3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ht="12.75" customHeight="1" x14ac:dyDescent="0.3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ht="12.75" customHeight="1" x14ac:dyDescent="0.3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ht="12.75" customHeight="1" x14ac:dyDescent="0.3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ht="12.75" customHeight="1" x14ac:dyDescent="0.3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ht="12.75" customHeight="1" x14ac:dyDescent="0.3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ht="12.75" customHeight="1" x14ac:dyDescent="0.3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ht="12.75" customHeight="1" x14ac:dyDescent="0.3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ht="12.75" customHeight="1" x14ac:dyDescent="0.3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ht="12.75" customHeight="1" x14ac:dyDescent="0.3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ht="12.75" customHeight="1" x14ac:dyDescent="0.3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ht="12.75" customHeight="1" x14ac:dyDescent="0.3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ht="12.75" customHeight="1" x14ac:dyDescent="0.3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ht="12.75" customHeight="1" x14ac:dyDescent="0.3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ht="12.75" customHeight="1" x14ac:dyDescent="0.3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ht="12.75" customHeight="1" x14ac:dyDescent="0.3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ht="12.75" customHeight="1" x14ac:dyDescent="0.3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ht="12.75" customHeight="1" x14ac:dyDescent="0.3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ht="12.75" customHeight="1" x14ac:dyDescent="0.3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ht="12.75" customHeight="1" x14ac:dyDescent="0.3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ht="12.75" customHeight="1" x14ac:dyDescent="0.3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ht="12.75" customHeight="1" x14ac:dyDescent="0.3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ht="12.75" customHeight="1" x14ac:dyDescent="0.3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ht="12.75" customHeight="1" x14ac:dyDescent="0.3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ht="12.75" customHeight="1" x14ac:dyDescent="0.3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ht="12.75" customHeight="1" x14ac:dyDescent="0.3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ht="12.75" customHeight="1" x14ac:dyDescent="0.3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ht="12.75" customHeight="1" x14ac:dyDescent="0.3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ht="12.75" customHeight="1" x14ac:dyDescent="0.3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ht="12.75" customHeight="1" x14ac:dyDescent="0.3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ht="12.75" customHeight="1" x14ac:dyDescent="0.3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ht="12.75" customHeight="1" x14ac:dyDescent="0.3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ht="12.75" customHeight="1" x14ac:dyDescent="0.3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ht="12.75" customHeight="1" x14ac:dyDescent="0.3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ht="12.75" customHeight="1" x14ac:dyDescent="0.3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ht="12.75" customHeight="1" x14ac:dyDescent="0.3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ht="12.75" customHeight="1" x14ac:dyDescent="0.3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ht="12.75" customHeight="1" x14ac:dyDescent="0.3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ht="12.75" customHeight="1" x14ac:dyDescent="0.3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ht="12.75" customHeight="1" x14ac:dyDescent="0.3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ht="12.75" customHeight="1" x14ac:dyDescent="0.3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ht="12.75" customHeight="1" x14ac:dyDescent="0.3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ht="12.75" customHeight="1" x14ac:dyDescent="0.3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ht="12.75" customHeight="1" x14ac:dyDescent="0.3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ht="12.75" customHeight="1" x14ac:dyDescent="0.3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ht="12.75" customHeight="1" x14ac:dyDescent="0.3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ht="12.75" customHeight="1" x14ac:dyDescent="0.3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ht="12.75" customHeight="1" x14ac:dyDescent="0.3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ht="12.75" customHeight="1" x14ac:dyDescent="0.3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ht="12.75" customHeight="1" x14ac:dyDescent="0.3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ht="12.75" customHeight="1" x14ac:dyDescent="0.3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ht="12.75" customHeight="1" x14ac:dyDescent="0.3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ht="12.75" customHeight="1" x14ac:dyDescent="0.3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ht="12.75" customHeight="1" x14ac:dyDescent="0.3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ht="12.75" customHeight="1" x14ac:dyDescent="0.3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ht="12.75" customHeight="1" x14ac:dyDescent="0.3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ht="12.75" customHeight="1" x14ac:dyDescent="0.3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ht="12.75" customHeight="1" x14ac:dyDescent="0.3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ht="12.75" customHeight="1" x14ac:dyDescent="0.3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ht="12.75" customHeight="1" x14ac:dyDescent="0.3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ht="12.75" customHeight="1" x14ac:dyDescent="0.3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ht="12.75" customHeight="1" x14ac:dyDescent="0.3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ht="12.75" customHeight="1" x14ac:dyDescent="0.3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ht="12.75" customHeight="1" x14ac:dyDescent="0.3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ht="12.75" customHeight="1" x14ac:dyDescent="0.3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ht="12.75" customHeight="1" x14ac:dyDescent="0.3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ht="12.75" customHeight="1" x14ac:dyDescent="0.3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ht="12.75" customHeight="1" x14ac:dyDescent="0.3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ht="12.75" customHeight="1" x14ac:dyDescent="0.3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ht="12.75" customHeight="1" x14ac:dyDescent="0.3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ht="12.75" customHeight="1" x14ac:dyDescent="0.3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ht="12.75" customHeight="1" x14ac:dyDescent="0.3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ht="12.75" customHeight="1" x14ac:dyDescent="0.3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ht="12.75" customHeight="1" x14ac:dyDescent="0.3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ht="12.75" customHeight="1" x14ac:dyDescent="0.3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ht="12.75" customHeight="1" x14ac:dyDescent="0.3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ht="12.75" customHeight="1" x14ac:dyDescent="0.3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ht="12.75" customHeight="1" x14ac:dyDescent="0.3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ht="12.75" customHeight="1" x14ac:dyDescent="0.3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ht="12.75" customHeight="1" x14ac:dyDescent="0.3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ht="12.75" customHeight="1" x14ac:dyDescent="0.3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ht="12.75" customHeight="1" x14ac:dyDescent="0.3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row r="361" spans="1:26" ht="12.75" customHeight="1" x14ac:dyDescent="0.3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row>
    <row r="362" spans="1:26" ht="12.75" customHeight="1" x14ac:dyDescent="0.3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row>
    <row r="363" spans="1:26" ht="12.75" customHeight="1" x14ac:dyDescent="0.3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row>
    <row r="364" spans="1:26" ht="12.75" customHeight="1" x14ac:dyDescent="0.3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row>
    <row r="365" spans="1:26" ht="12.75" customHeight="1" x14ac:dyDescent="0.3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row>
    <row r="366" spans="1:26" ht="12.75" customHeight="1" x14ac:dyDescent="0.3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row>
    <row r="367" spans="1:26" ht="12.75" customHeight="1" x14ac:dyDescent="0.35">
      <c r="A367" s="107"/>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row>
    <row r="368" spans="1:26" ht="12.75" customHeight="1" x14ac:dyDescent="0.35">
      <c r="A368" s="107"/>
      <c r="B368" s="107"/>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row>
    <row r="369" spans="1:26" ht="12.75" customHeight="1" x14ac:dyDescent="0.35">
      <c r="A369" s="107"/>
      <c r="B369" s="107"/>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row>
    <row r="370" spans="1:26" ht="12.75" customHeight="1" x14ac:dyDescent="0.35">
      <c r="A370" s="107"/>
      <c r="B370" s="107"/>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row>
    <row r="371" spans="1:26" ht="12.75" customHeight="1" x14ac:dyDescent="0.35">
      <c r="A371" s="107"/>
      <c r="B371" s="107"/>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row>
    <row r="372" spans="1:26" ht="12.75" customHeight="1" x14ac:dyDescent="0.35">
      <c r="A372" s="107"/>
      <c r="B372" s="107"/>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row>
    <row r="373" spans="1:26" ht="12.75" customHeight="1" x14ac:dyDescent="0.35">
      <c r="A373" s="107"/>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row>
    <row r="374" spans="1:26" ht="12.75" customHeight="1" x14ac:dyDescent="0.35">
      <c r="A374" s="107"/>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row>
    <row r="375" spans="1:26" ht="12.75" customHeight="1" x14ac:dyDescent="0.35">
      <c r="A375" s="107"/>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row>
    <row r="376" spans="1:26" ht="12.75" customHeight="1" x14ac:dyDescent="0.35">
      <c r="A376" s="107"/>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row>
    <row r="377" spans="1:26" ht="12.75" customHeight="1" x14ac:dyDescent="0.35">
      <c r="A377" s="107"/>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row>
    <row r="378" spans="1:26" ht="12.75" customHeight="1" x14ac:dyDescent="0.35">
      <c r="A378" s="107"/>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row>
    <row r="379" spans="1:26" ht="12.75" customHeight="1" x14ac:dyDescent="0.35">
      <c r="A379" s="107"/>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row>
    <row r="380" spans="1:26" ht="12.75" customHeight="1" x14ac:dyDescent="0.35">
      <c r="A380" s="107"/>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row>
    <row r="381" spans="1:26" ht="12.75" customHeight="1" x14ac:dyDescent="0.35">
      <c r="A381" s="107"/>
      <c r="B381" s="107"/>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row>
    <row r="382" spans="1:26" ht="12.75" customHeight="1" x14ac:dyDescent="0.35">
      <c r="A382" s="107"/>
      <c r="B382" s="107"/>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row>
    <row r="383" spans="1:26" ht="12.75" customHeight="1" x14ac:dyDescent="0.35">
      <c r="A383" s="107"/>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row>
    <row r="384" spans="1:26" ht="12.75" customHeight="1" x14ac:dyDescent="0.35">
      <c r="A384" s="107"/>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row>
    <row r="385" spans="1:26" ht="12.75" customHeight="1" x14ac:dyDescent="0.35">
      <c r="A385" s="107"/>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row>
    <row r="386" spans="1:26" ht="12.75" customHeight="1" x14ac:dyDescent="0.35">
      <c r="A386" s="107"/>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row>
    <row r="387" spans="1:26" ht="12.75" customHeight="1" x14ac:dyDescent="0.35">
      <c r="A387" s="107"/>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row>
    <row r="388" spans="1:26" ht="12.75" customHeight="1" x14ac:dyDescent="0.35">
      <c r="A388" s="107"/>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row>
    <row r="389" spans="1:26" ht="12.75" customHeight="1" x14ac:dyDescent="0.35">
      <c r="A389" s="107"/>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row>
    <row r="390" spans="1:26" ht="12.75" customHeight="1" x14ac:dyDescent="0.35">
      <c r="A390" s="107"/>
      <c r="B390" s="107"/>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row>
    <row r="391" spans="1:26" ht="12.75" customHeight="1" x14ac:dyDescent="0.35">
      <c r="A391" s="107"/>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row>
    <row r="392" spans="1:26" ht="12.75" customHeight="1" x14ac:dyDescent="0.35">
      <c r="A392" s="107"/>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row>
    <row r="393" spans="1:26" ht="12.75" customHeight="1" x14ac:dyDescent="0.35">
      <c r="A393" s="107"/>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row>
    <row r="394" spans="1:26" ht="12.75" customHeight="1" x14ac:dyDescent="0.35">
      <c r="A394" s="107"/>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row>
    <row r="395" spans="1:26" ht="12.75" customHeight="1" x14ac:dyDescent="0.35">
      <c r="A395" s="107"/>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row>
    <row r="396" spans="1:26" ht="12.75" customHeight="1" x14ac:dyDescent="0.35">
      <c r="A396" s="107"/>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row>
    <row r="397" spans="1:26" ht="12.75" customHeight="1" x14ac:dyDescent="0.35">
      <c r="A397" s="107"/>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row>
    <row r="398" spans="1:26" ht="12.75" customHeight="1" x14ac:dyDescent="0.35">
      <c r="A398" s="107"/>
      <c r="B398" s="107"/>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row>
    <row r="399" spans="1:26" ht="12.75" customHeight="1" x14ac:dyDescent="0.35">
      <c r="A399" s="107"/>
      <c r="B399" s="107"/>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row>
    <row r="400" spans="1:26" ht="12.75" customHeight="1" x14ac:dyDescent="0.35">
      <c r="A400" s="107"/>
      <c r="B400" s="107"/>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row>
    <row r="401" spans="1:26" ht="12.75" customHeight="1" x14ac:dyDescent="0.35">
      <c r="A401" s="107"/>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row>
    <row r="402" spans="1:26" ht="12.75" customHeight="1" x14ac:dyDescent="0.35">
      <c r="A402" s="107"/>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row>
    <row r="403" spans="1:26" ht="12.75" customHeight="1" x14ac:dyDescent="0.35">
      <c r="A403" s="107"/>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row>
    <row r="404" spans="1:26" ht="12.75" customHeight="1" x14ac:dyDescent="0.35">
      <c r="A404" s="107"/>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row>
    <row r="405" spans="1:26" ht="12.75" customHeight="1" x14ac:dyDescent="0.35">
      <c r="A405" s="107"/>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row>
    <row r="406" spans="1:26" ht="12.75" customHeight="1" x14ac:dyDescent="0.35">
      <c r="A406" s="107"/>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row>
    <row r="407" spans="1:26" ht="12.75" customHeight="1" x14ac:dyDescent="0.35">
      <c r="A407" s="107"/>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row>
    <row r="408" spans="1:26" ht="12.75" customHeight="1" x14ac:dyDescent="0.35">
      <c r="A408" s="107"/>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row>
    <row r="409" spans="1:26" ht="12.75" customHeight="1" x14ac:dyDescent="0.35">
      <c r="A409" s="107"/>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row>
    <row r="410" spans="1:26" ht="12.75" customHeight="1" x14ac:dyDescent="0.35">
      <c r="A410" s="107"/>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row>
    <row r="411" spans="1:26" ht="12.75" customHeight="1" x14ac:dyDescent="0.35">
      <c r="A411" s="107"/>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row>
    <row r="412" spans="1:26" ht="12.75" customHeight="1" x14ac:dyDescent="0.35">
      <c r="A412" s="107"/>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row>
    <row r="413" spans="1:26" ht="12.75" customHeight="1" x14ac:dyDescent="0.35">
      <c r="A413" s="107"/>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row>
    <row r="414" spans="1:26" ht="12.75" customHeight="1" x14ac:dyDescent="0.35">
      <c r="A414" s="107"/>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row>
    <row r="415" spans="1:26" ht="12.75" customHeight="1" x14ac:dyDescent="0.35">
      <c r="A415" s="107"/>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row>
    <row r="416" spans="1:26" ht="12.75" customHeight="1" x14ac:dyDescent="0.35">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row>
    <row r="417" spans="1:26" ht="12.75" customHeight="1" x14ac:dyDescent="0.35">
      <c r="A417" s="107"/>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row>
    <row r="418" spans="1:26" ht="12.75" customHeight="1" x14ac:dyDescent="0.35">
      <c r="A418" s="107"/>
      <c r="B418" s="107"/>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row>
    <row r="419" spans="1:26" ht="12.75" customHeight="1" x14ac:dyDescent="0.35">
      <c r="A419" s="107"/>
      <c r="B419" s="107"/>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row>
    <row r="420" spans="1:26" ht="12.75" customHeight="1" x14ac:dyDescent="0.35">
      <c r="A420" s="107"/>
      <c r="B420" s="107"/>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row>
    <row r="421" spans="1:26" ht="12.75" customHeight="1" x14ac:dyDescent="0.35">
      <c r="A421" s="107"/>
      <c r="B421" s="107"/>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row>
    <row r="422" spans="1:26" ht="12.75" customHeight="1" x14ac:dyDescent="0.35">
      <c r="A422" s="107"/>
      <c r="B422" s="107"/>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row>
    <row r="423" spans="1:26" ht="12.75" customHeight="1" x14ac:dyDescent="0.35">
      <c r="A423" s="107"/>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row>
    <row r="424" spans="1:26" ht="12.75" customHeight="1" x14ac:dyDescent="0.35">
      <c r="A424" s="107"/>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row>
    <row r="425" spans="1:26" ht="12.75" customHeight="1" x14ac:dyDescent="0.35">
      <c r="A425" s="107"/>
      <c r="B425" s="107"/>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row>
    <row r="426" spans="1:26" ht="12.75" customHeight="1" x14ac:dyDescent="0.35">
      <c r="A426" s="107"/>
      <c r="B426" s="107"/>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row>
    <row r="427" spans="1:26" ht="12.75" customHeight="1" x14ac:dyDescent="0.35">
      <c r="A427" s="107"/>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row>
    <row r="428" spans="1:26" ht="12.75" customHeight="1" x14ac:dyDescent="0.35">
      <c r="A428" s="107"/>
      <c r="B428" s="107"/>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row>
    <row r="429" spans="1:26" ht="12.75" customHeight="1" x14ac:dyDescent="0.35">
      <c r="A429" s="107"/>
      <c r="B429" s="107"/>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row>
    <row r="430" spans="1:26" ht="12.75" customHeight="1" x14ac:dyDescent="0.35">
      <c r="A430" s="107"/>
      <c r="B430" s="107"/>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row>
    <row r="431" spans="1:26" ht="12.75" customHeight="1" x14ac:dyDescent="0.35">
      <c r="A431" s="107"/>
      <c r="B431" s="107"/>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row>
    <row r="432" spans="1:26" ht="12.75" customHeight="1" x14ac:dyDescent="0.35">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row>
    <row r="433" spans="1:26" ht="12.75" customHeight="1" x14ac:dyDescent="0.35">
      <c r="A433" s="107"/>
      <c r="B433" s="107"/>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row>
    <row r="434" spans="1:26" ht="12.75" customHeight="1" x14ac:dyDescent="0.35">
      <c r="A434" s="107"/>
      <c r="B434" s="107"/>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row>
    <row r="435" spans="1:26" ht="12.75" customHeight="1" x14ac:dyDescent="0.35">
      <c r="A435" s="107"/>
      <c r="B435" s="107"/>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row>
    <row r="436" spans="1:26" ht="12.75" customHeight="1" x14ac:dyDescent="0.35">
      <c r="A436" s="107"/>
      <c r="B436" s="107"/>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row>
    <row r="437" spans="1:26" ht="12.75" customHeight="1" x14ac:dyDescent="0.35">
      <c r="A437" s="107"/>
      <c r="B437" s="107"/>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row>
    <row r="438" spans="1:26" ht="12.75" customHeight="1" x14ac:dyDescent="0.35">
      <c r="A438" s="107"/>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row>
    <row r="439" spans="1:26" ht="12.75" customHeight="1" x14ac:dyDescent="0.35">
      <c r="A439" s="107"/>
      <c r="B439" s="107"/>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row>
    <row r="440" spans="1:26" ht="12.75" customHeight="1" x14ac:dyDescent="0.35">
      <c r="A440" s="107"/>
      <c r="B440" s="107"/>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row>
    <row r="441" spans="1:26" ht="12.75" customHeight="1" x14ac:dyDescent="0.35">
      <c r="A441" s="107"/>
      <c r="B441" s="107"/>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row>
    <row r="442" spans="1:26" ht="12.75" customHeight="1" x14ac:dyDescent="0.35">
      <c r="A442" s="107"/>
      <c r="B442" s="107"/>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row>
    <row r="443" spans="1:26" ht="12.75" customHeight="1" x14ac:dyDescent="0.35">
      <c r="A443" s="107"/>
      <c r="B443" s="107"/>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row>
    <row r="444" spans="1:26" ht="12.75" customHeight="1" x14ac:dyDescent="0.35">
      <c r="A444" s="107"/>
      <c r="B444" s="107"/>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row>
    <row r="445" spans="1:26" ht="12.75" customHeight="1" x14ac:dyDescent="0.35">
      <c r="A445" s="107"/>
      <c r="B445" s="107"/>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row>
    <row r="446" spans="1:26" ht="12.75" customHeight="1" x14ac:dyDescent="0.35">
      <c r="A446" s="107"/>
      <c r="B446" s="107"/>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row>
    <row r="447" spans="1:26" ht="12.75" customHeight="1" x14ac:dyDescent="0.35">
      <c r="A447" s="107"/>
      <c r="B447" s="107"/>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row>
    <row r="448" spans="1:26" ht="12.75" customHeight="1" x14ac:dyDescent="0.35">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row>
    <row r="449" spans="1:26" ht="12.75" customHeight="1" x14ac:dyDescent="0.35">
      <c r="A449" s="107"/>
      <c r="B449" s="107"/>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row>
    <row r="450" spans="1:26" ht="12.75" customHeight="1" x14ac:dyDescent="0.35">
      <c r="A450" s="107"/>
      <c r="B450" s="107"/>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row>
    <row r="451" spans="1:26" ht="12.75" customHeight="1" x14ac:dyDescent="0.35">
      <c r="A451" s="107"/>
      <c r="B451" s="107"/>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row>
    <row r="452" spans="1:26" ht="12.75" customHeight="1" x14ac:dyDescent="0.35">
      <c r="A452" s="107"/>
      <c r="B452" s="107"/>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row>
    <row r="453" spans="1:26" ht="12.75" customHeight="1" x14ac:dyDescent="0.35">
      <c r="A453" s="107"/>
      <c r="B453" s="107"/>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row>
    <row r="454" spans="1:26" ht="12.75" customHeight="1" x14ac:dyDescent="0.35">
      <c r="A454" s="107"/>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row>
    <row r="455" spans="1:26" ht="12.75" customHeight="1" x14ac:dyDescent="0.35">
      <c r="A455" s="107"/>
      <c r="B455" s="107"/>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row>
    <row r="456" spans="1:26" ht="12.75" customHeight="1" x14ac:dyDescent="0.35">
      <c r="A456" s="107"/>
      <c r="B456" s="107"/>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row>
    <row r="457" spans="1:26" ht="12.75" customHeight="1" x14ac:dyDescent="0.35">
      <c r="A457" s="107"/>
      <c r="B457" s="107"/>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row>
    <row r="458" spans="1:26" ht="12.75" customHeight="1" x14ac:dyDescent="0.35">
      <c r="A458" s="107"/>
      <c r="B458" s="107"/>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row>
    <row r="459" spans="1:26" ht="12.75" customHeight="1" x14ac:dyDescent="0.35">
      <c r="A459" s="107"/>
      <c r="B459" s="107"/>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row>
    <row r="460" spans="1:26" ht="12.75" customHeight="1" x14ac:dyDescent="0.35">
      <c r="A460" s="107"/>
      <c r="B460" s="107"/>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row>
    <row r="461" spans="1:26" ht="12.75" customHeight="1" x14ac:dyDescent="0.35">
      <c r="A461" s="107"/>
      <c r="B461" s="107"/>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row>
    <row r="462" spans="1:26" ht="12.75" customHeight="1" x14ac:dyDescent="0.35">
      <c r="A462" s="107"/>
      <c r="B462" s="107"/>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row>
    <row r="463" spans="1:26" ht="12.75" customHeight="1" x14ac:dyDescent="0.35">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row>
    <row r="464" spans="1:26" ht="12.75" customHeight="1" x14ac:dyDescent="0.35">
      <c r="A464" s="107"/>
      <c r="B464" s="107"/>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row>
    <row r="465" spans="1:26" ht="12.75" customHeight="1" x14ac:dyDescent="0.35">
      <c r="A465" s="107"/>
      <c r="B465" s="107"/>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row>
    <row r="466" spans="1:26" ht="12.75" customHeight="1" x14ac:dyDescent="0.35">
      <c r="A466" s="107"/>
      <c r="B466" s="107"/>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row>
    <row r="467" spans="1:26" ht="12.75" customHeight="1" x14ac:dyDescent="0.35">
      <c r="A467" s="107"/>
      <c r="B467" s="107"/>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row>
    <row r="468" spans="1:26" ht="12.75" customHeight="1" x14ac:dyDescent="0.35">
      <c r="A468" s="107"/>
      <c r="B468" s="107"/>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row>
    <row r="469" spans="1:26" ht="12.75" customHeight="1" x14ac:dyDescent="0.35">
      <c r="A469" s="107"/>
      <c r="B469" s="107"/>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row>
    <row r="470" spans="1:26" ht="12.75" customHeight="1" x14ac:dyDescent="0.35">
      <c r="A470" s="107"/>
      <c r="B470" s="107"/>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row>
    <row r="471" spans="1:26" ht="12.75" customHeight="1" x14ac:dyDescent="0.35">
      <c r="A471" s="107"/>
      <c r="B471" s="107"/>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row>
    <row r="472" spans="1:26" ht="12.75" customHeight="1" x14ac:dyDescent="0.35">
      <c r="A472" s="107"/>
      <c r="B472" s="107"/>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row>
    <row r="473" spans="1:26" ht="12.75" customHeight="1" x14ac:dyDescent="0.35">
      <c r="A473" s="107"/>
      <c r="B473" s="107"/>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row>
    <row r="474" spans="1:26" ht="12.75" customHeight="1" x14ac:dyDescent="0.35">
      <c r="A474" s="107"/>
      <c r="B474" s="107"/>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row>
    <row r="475" spans="1:26" ht="12.75" customHeight="1" x14ac:dyDescent="0.35">
      <c r="A475" s="107"/>
      <c r="B475" s="107"/>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row>
    <row r="476" spans="1:26" ht="12.75" customHeight="1" x14ac:dyDescent="0.35">
      <c r="A476" s="107"/>
      <c r="B476" s="107"/>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row>
    <row r="477" spans="1:26" ht="12.75" customHeight="1" x14ac:dyDescent="0.35">
      <c r="A477" s="107"/>
      <c r="B477" s="107"/>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row>
    <row r="478" spans="1:26" ht="12.75" customHeight="1" x14ac:dyDescent="0.35">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row>
    <row r="479" spans="1:26" ht="12.75" customHeight="1" x14ac:dyDescent="0.35">
      <c r="A479" s="107"/>
      <c r="B479" s="107"/>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row>
    <row r="480" spans="1:26" ht="12.75" customHeight="1" x14ac:dyDescent="0.35">
      <c r="A480" s="107"/>
      <c r="B480" s="107"/>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row>
    <row r="481" spans="1:26" ht="12.75" customHeight="1" x14ac:dyDescent="0.35">
      <c r="A481" s="107"/>
      <c r="B481" s="107"/>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row>
    <row r="482" spans="1:26" ht="12.75" customHeight="1" x14ac:dyDescent="0.35">
      <c r="A482" s="107"/>
      <c r="B482" s="107"/>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row>
    <row r="483" spans="1:26" ht="12.75" customHeight="1" x14ac:dyDescent="0.35">
      <c r="A483" s="107"/>
      <c r="B483" s="107"/>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row>
    <row r="484" spans="1:26" ht="12.75" customHeight="1" x14ac:dyDescent="0.35">
      <c r="A484" s="107"/>
      <c r="B484" s="107"/>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row>
    <row r="485" spans="1:26" ht="12.75" customHeight="1" x14ac:dyDescent="0.35">
      <c r="A485" s="107"/>
      <c r="B485" s="107"/>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row>
    <row r="486" spans="1:26" ht="12.75" customHeight="1" x14ac:dyDescent="0.35">
      <c r="A486" s="107"/>
      <c r="B486" s="107"/>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row>
    <row r="487" spans="1:26" ht="12.75" customHeight="1" x14ac:dyDescent="0.35">
      <c r="A487" s="107"/>
      <c r="B487" s="107"/>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row>
    <row r="488" spans="1:26" ht="12.75" customHeight="1" x14ac:dyDescent="0.35">
      <c r="A488" s="107"/>
      <c r="B488" s="107"/>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row>
    <row r="489" spans="1:26" ht="12.75" customHeight="1" x14ac:dyDescent="0.35">
      <c r="A489" s="107"/>
      <c r="B489" s="107"/>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row>
    <row r="490" spans="1:26" ht="12.75" customHeight="1" x14ac:dyDescent="0.35">
      <c r="A490" s="107"/>
      <c r="B490" s="107"/>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row>
    <row r="491" spans="1:26" ht="12.75" customHeight="1" x14ac:dyDescent="0.35">
      <c r="A491" s="107"/>
      <c r="B491" s="107"/>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row>
    <row r="492" spans="1:26" ht="12.75" customHeight="1" x14ac:dyDescent="0.35">
      <c r="A492" s="107"/>
      <c r="B492" s="107"/>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row>
    <row r="493" spans="1:26" ht="12.75" customHeight="1" x14ac:dyDescent="0.35">
      <c r="A493" s="107"/>
      <c r="B493" s="107"/>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row>
    <row r="494" spans="1:26" ht="12.75" customHeight="1" x14ac:dyDescent="0.35">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row>
    <row r="495" spans="1:26" ht="12.75" customHeight="1" x14ac:dyDescent="0.35">
      <c r="A495" s="107"/>
      <c r="B495" s="107"/>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row>
    <row r="496" spans="1:26" ht="12.75" customHeight="1" x14ac:dyDescent="0.35">
      <c r="A496" s="107"/>
      <c r="B496" s="107"/>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row>
    <row r="497" spans="1:26" ht="12.75" customHeight="1" x14ac:dyDescent="0.35">
      <c r="A497" s="107"/>
      <c r="B497" s="107"/>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row>
    <row r="498" spans="1:26" ht="12.75" customHeight="1" x14ac:dyDescent="0.35">
      <c r="A498" s="107"/>
      <c r="B498" s="107"/>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row>
    <row r="499" spans="1:26" ht="12.75" customHeight="1" x14ac:dyDescent="0.35">
      <c r="A499" s="107"/>
      <c r="B499" s="107"/>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row>
    <row r="500" spans="1:26" ht="12.75" customHeight="1" x14ac:dyDescent="0.35">
      <c r="A500" s="107"/>
      <c r="B500" s="107"/>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row>
    <row r="501" spans="1:26" ht="12.75" customHeight="1" x14ac:dyDescent="0.35">
      <c r="A501" s="107"/>
      <c r="B501" s="107"/>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row>
    <row r="502" spans="1:26" ht="12.75" customHeight="1" x14ac:dyDescent="0.35">
      <c r="A502" s="107"/>
      <c r="B502" s="107"/>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row>
    <row r="503" spans="1:26" ht="12.75" customHeight="1" x14ac:dyDescent="0.35">
      <c r="A503" s="107"/>
      <c r="B503" s="107"/>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row>
    <row r="504" spans="1:26" ht="12.75" customHeight="1" x14ac:dyDescent="0.35">
      <c r="A504" s="107"/>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row>
    <row r="505" spans="1:26" ht="12.75" customHeight="1" x14ac:dyDescent="0.35">
      <c r="A505" s="107"/>
      <c r="B505" s="107"/>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row>
    <row r="506" spans="1:26" ht="12.75" customHeight="1" x14ac:dyDescent="0.35">
      <c r="A506" s="107"/>
      <c r="B506" s="107"/>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row>
    <row r="507" spans="1:26" ht="12.75" customHeight="1" x14ac:dyDescent="0.35">
      <c r="A507" s="107"/>
      <c r="B507" s="107"/>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row>
    <row r="508" spans="1:26" ht="12.75" customHeight="1" x14ac:dyDescent="0.35">
      <c r="A508" s="107"/>
      <c r="B508" s="107"/>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row>
    <row r="509" spans="1:26" ht="12.75" customHeight="1" x14ac:dyDescent="0.35">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row>
    <row r="510" spans="1:26" ht="12.75" customHeight="1" x14ac:dyDescent="0.35">
      <c r="A510" s="107"/>
      <c r="B510" s="107"/>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row>
    <row r="511" spans="1:26" ht="12.75" customHeight="1" x14ac:dyDescent="0.35">
      <c r="A511" s="107"/>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row>
    <row r="512" spans="1:26" ht="12.75" customHeight="1" x14ac:dyDescent="0.35">
      <c r="A512" s="107"/>
      <c r="B512" s="107"/>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row>
    <row r="513" spans="1:26" ht="12.75" customHeight="1" x14ac:dyDescent="0.35">
      <c r="A513" s="107"/>
      <c r="B513" s="107"/>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row>
    <row r="514" spans="1:26" ht="12.75" customHeight="1" x14ac:dyDescent="0.35">
      <c r="A514" s="107"/>
      <c r="B514" s="107"/>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row>
    <row r="515" spans="1:26" ht="12.75" customHeight="1" x14ac:dyDescent="0.35">
      <c r="A515" s="107"/>
      <c r="B515" s="107"/>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row>
    <row r="516" spans="1:26" ht="12.75" customHeight="1" x14ac:dyDescent="0.35">
      <c r="A516" s="107"/>
      <c r="B516" s="107"/>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row>
    <row r="517" spans="1:26" ht="12.75" customHeight="1" x14ac:dyDescent="0.35">
      <c r="A517" s="107"/>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row>
    <row r="518" spans="1:26" ht="12.75" customHeight="1" x14ac:dyDescent="0.35">
      <c r="A518" s="107"/>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row>
    <row r="519" spans="1:26" ht="12.75" customHeight="1" x14ac:dyDescent="0.35">
      <c r="A519" s="107"/>
      <c r="B519" s="107"/>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row>
    <row r="520" spans="1:26" ht="12.75" customHeight="1" x14ac:dyDescent="0.35">
      <c r="A520" s="107"/>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row>
    <row r="521" spans="1:26" ht="12.75" customHeight="1" x14ac:dyDescent="0.35">
      <c r="A521" s="107"/>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row>
    <row r="522" spans="1:26" ht="12.75" customHeight="1" x14ac:dyDescent="0.35">
      <c r="A522" s="107"/>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row>
    <row r="523" spans="1:26" ht="12.75" customHeight="1" x14ac:dyDescent="0.35">
      <c r="A523" s="107"/>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row>
    <row r="524" spans="1:26" ht="12.75" customHeight="1" x14ac:dyDescent="0.35">
      <c r="A524" s="107"/>
      <c r="B524" s="107"/>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row>
    <row r="525" spans="1:26" ht="12.75" customHeight="1" x14ac:dyDescent="0.35">
      <c r="A525" s="107"/>
      <c r="B525" s="107"/>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row>
    <row r="526" spans="1:26" ht="12.75" customHeight="1" x14ac:dyDescent="0.35">
      <c r="A526" s="107"/>
      <c r="B526" s="107"/>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row>
    <row r="527" spans="1:26" ht="12.75" customHeight="1" x14ac:dyDescent="0.35">
      <c r="A527" s="107"/>
      <c r="B527" s="107"/>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row>
    <row r="528" spans="1:26" ht="12.75" customHeight="1" x14ac:dyDescent="0.35">
      <c r="A528" s="107"/>
      <c r="B528" s="107"/>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row>
    <row r="529" spans="1:26" ht="12.75" customHeight="1" x14ac:dyDescent="0.35">
      <c r="A529" s="107"/>
      <c r="B529" s="107"/>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row>
    <row r="530" spans="1:26" ht="12.75" customHeight="1" x14ac:dyDescent="0.35">
      <c r="A530" s="107"/>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row>
    <row r="531" spans="1:26" ht="12.75" customHeight="1" x14ac:dyDescent="0.35">
      <c r="A531" s="107"/>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row>
    <row r="532" spans="1:26" ht="12.75" customHeight="1" x14ac:dyDescent="0.35">
      <c r="A532" s="107"/>
      <c r="B532" s="107"/>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row>
    <row r="533" spans="1:26" ht="12.75" customHeight="1" x14ac:dyDescent="0.35">
      <c r="A533" s="107"/>
      <c r="B533" s="107"/>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row>
    <row r="534" spans="1:26" ht="12.75" customHeight="1" x14ac:dyDescent="0.35">
      <c r="A534" s="107"/>
      <c r="B534" s="107"/>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row>
    <row r="535" spans="1:26" ht="12.75" customHeight="1" x14ac:dyDescent="0.35">
      <c r="A535" s="107"/>
      <c r="B535" s="107"/>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row>
    <row r="536" spans="1:26" ht="12.75" customHeight="1" x14ac:dyDescent="0.35">
      <c r="A536" s="107"/>
      <c r="B536" s="107"/>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row>
    <row r="537" spans="1:26" ht="12.75" customHeight="1" x14ac:dyDescent="0.35">
      <c r="A537" s="107"/>
      <c r="B537" s="107"/>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row>
    <row r="538" spans="1:26" ht="12.75" customHeight="1" x14ac:dyDescent="0.35">
      <c r="A538" s="107"/>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row>
    <row r="539" spans="1:26" ht="12.75" customHeight="1" x14ac:dyDescent="0.35">
      <c r="A539" s="107"/>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row>
    <row r="540" spans="1:26" ht="12.75" customHeight="1" x14ac:dyDescent="0.35">
      <c r="A540" s="107"/>
      <c r="B540" s="107"/>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row>
    <row r="541" spans="1:26" ht="12.75" customHeight="1" x14ac:dyDescent="0.35">
      <c r="A541" s="107"/>
      <c r="B541" s="107"/>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row>
    <row r="542" spans="1:26" ht="12.75" customHeight="1" x14ac:dyDescent="0.35">
      <c r="A542" s="107"/>
      <c r="B542" s="107"/>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row>
    <row r="543" spans="1:26" ht="12.75" customHeight="1" x14ac:dyDescent="0.35">
      <c r="A543" s="107"/>
      <c r="B543" s="107"/>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row>
    <row r="544" spans="1:26" ht="12.75" customHeight="1" x14ac:dyDescent="0.35">
      <c r="A544" s="107"/>
      <c r="B544" s="107"/>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row>
    <row r="545" spans="1:26" ht="12.75" customHeight="1" x14ac:dyDescent="0.35">
      <c r="A545" s="107"/>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row>
    <row r="546" spans="1:26" ht="12.75" customHeight="1" x14ac:dyDescent="0.35">
      <c r="A546" s="107"/>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row>
    <row r="547" spans="1:26" ht="12.75" customHeight="1" x14ac:dyDescent="0.35">
      <c r="A547" s="107"/>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row>
    <row r="548" spans="1:26" ht="12.75" customHeight="1" x14ac:dyDescent="0.35">
      <c r="A548" s="107"/>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row>
    <row r="549" spans="1:26" ht="12.75" customHeight="1" x14ac:dyDescent="0.35">
      <c r="A549" s="107"/>
      <c r="B549" s="107"/>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row>
    <row r="550" spans="1:26" ht="12.75" customHeight="1" x14ac:dyDescent="0.35">
      <c r="A550" s="107"/>
      <c r="B550" s="107"/>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row>
    <row r="551" spans="1:26" ht="12.75" customHeight="1" x14ac:dyDescent="0.35">
      <c r="A551" s="107"/>
      <c r="B551" s="107"/>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row>
    <row r="552" spans="1:26" ht="12.75" customHeight="1" x14ac:dyDescent="0.35">
      <c r="A552" s="107"/>
      <c r="B552" s="107"/>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row>
    <row r="553" spans="1:26" ht="12.75" customHeight="1" x14ac:dyDescent="0.35">
      <c r="A553" s="107"/>
      <c r="B553" s="107"/>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row>
    <row r="554" spans="1:26" ht="12.75" customHeight="1" x14ac:dyDescent="0.35">
      <c r="A554" s="107"/>
      <c r="B554" s="107"/>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row>
    <row r="555" spans="1:26" ht="12.75" customHeight="1" x14ac:dyDescent="0.35">
      <c r="A555" s="107"/>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row>
    <row r="556" spans="1:26" ht="12.75" customHeight="1" x14ac:dyDescent="0.35">
      <c r="A556" s="107"/>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row>
    <row r="557" spans="1:26" ht="12.75" customHeight="1" x14ac:dyDescent="0.35">
      <c r="A557" s="107"/>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row>
    <row r="558" spans="1:26" ht="12.75" customHeight="1" x14ac:dyDescent="0.35">
      <c r="A558" s="107"/>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row>
    <row r="559" spans="1:26" ht="12.75" customHeight="1" x14ac:dyDescent="0.35">
      <c r="A559" s="107"/>
      <c r="B559" s="107"/>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row>
    <row r="560" spans="1:26" ht="12.75" customHeight="1" x14ac:dyDescent="0.35">
      <c r="A560" s="107"/>
      <c r="B560" s="107"/>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row>
    <row r="561" spans="1:26" ht="12.75" customHeight="1" x14ac:dyDescent="0.35">
      <c r="A561" s="107"/>
      <c r="B561" s="107"/>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row>
    <row r="562" spans="1:26" ht="12.75" customHeight="1" x14ac:dyDescent="0.35">
      <c r="A562" s="107"/>
      <c r="B562" s="107"/>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row>
    <row r="563" spans="1:26" ht="12.75" customHeight="1" x14ac:dyDescent="0.35">
      <c r="A563" s="107"/>
      <c r="B563" s="107"/>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row>
    <row r="564" spans="1:26" ht="12.75" customHeight="1" x14ac:dyDescent="0.35">
      <c r="A564" s="107"/>
      <c r="B564" s="107"/>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row>
    <row r="565" spans="1:26" ht="12.75" customHeight="1" x14ac:dyDescent="0.35">
      <c r="A565" s="107"/>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row>
    <row r="566" spans="1:26" ht="12.75" customHeight="1" x14ac:dyDescent="0.35">
      <c r="A566" s="107"/>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row>
    <row r="567" spans="1:26" ht="12.75" customHeight="1" x14ac:dyDescent="0.35">
      <c r="A567" s="107"/>
      <c r="B567" s="107"/>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row>
    <row r="568" spans="1:26" ht="12.75" customHeight="1" x14ac:dyDescent="0.35">
      <c r="A568" s="107"/>
      <c r="B568" s="107"/>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row>
    <row r="569" spans="1:26" ht="12.75" customHeight="1" x14ac:dyDescent="0.35">
      <c r="A569" s="107"/>
      <c r="B569" s="107"/>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row>
    <row r="570" spans="1:26" ht="12.75" customHeight="1" x14ac:dyDescent="0.35">
      <c r="A570" s="107"/>
      <c r="B570" s="107"/>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row>
    <row r="571" spans="1:26" ht="12.75" customHeight="1" x14ac:dyDescent="0.35">
      <c r="A571" s="107"/>
      <c r="B571" s="107"/>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row>
    <row r="572" spans="1:26" ht="12.75" customHeight="1" x14ac:dyDescent="0.35">
      <c r="A572" s="107"/>
      <c r="B572" s="107"/>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row>
    <row r="573" spans="1:26" ht="12.75" customHeight="1" x14ac:dyDescent="0.35">
      <c r="A573" s="107"/>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row>
    <row r="574" spans="1:26" ht="12.75" customHeight="1" x14ac:dyDescent="0.35">
      <c r="A574" s="107"/>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row>
    <row r="575" spans="1:26" ht="12.75" customHeight="1" x14ac:dyDescent="0.35">
      <c r="A575" s="107"/>
      <c r="B575" s="107"/>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row>
    <row r="576" spans="1:26" ht="12.75" customHeight="1" x14ac:dyDescent="0.35">
      <c r="A576" s="107"/>
      <c r="B576" s="107"/>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row>
    <row r="577" spans="1:26" ht="12.75" customHeight="1" x14ac:dyDescent="0.35">
      <c r="A577" s="107"/>
      <c r="B577" s="107"/>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row>
    <row r="578" spans="1:26" ht="12.75" customHeight="1" x14ac:dyDescent="0.35">
      <c r="A578" s="107"/>
      <c r="B578" s="107"/>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row>
    <row r="579" spans="1:26" ht="12.75" customHeight="1" x14ac:dyDescent="0.35">
      <c r="A579" s="107"/>
      <c r="B579" s="107"/>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row>
    <row r="580" spans="1:26" ht="12.75" customHeight="1" x14ac:dyDescent="0.35">
      <c r="A580" s="107"/>
      <c r="B580" s="107"/>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row>
    <row r="581" spans="1:26" ht="12.75" customHeight="1" x14ac:dyDescent="0.35">
      <c r="A581" s="107"/>
      <c r="B581" s="107"/>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row>
    <row r="582" spans="1:26" ht="12.75" customHeight="1" x14ac:dyDescent="0.35">
      <c r="A582" s="107"/>
      <c r="B582" s="107"/>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row>
    <row r="583" spans="1:26" ht="12.75" customHeight="1" x14ac:dyDescent="0.35">
      <c r="A583" s="107"/>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row>
    <row r="584" spans="1:26" ht="12.75" customHeight="1" x14ac:dyDescent="0.35">
      <c r="A584" s="107"/>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row>
    <row r="585" spans="1:26" ht="12.75" customHeight="1" x14ac:dyDescent="0.35">
      <c r="A585" s="107"/>
      <c r="B585" s="107"/>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row>
    <row r="586" spans="1:26" ht="12.75" customHeight="1" x14ac:dyDescent="0.35">
      <c r="A586" s="107"/>
      <c r="B586" s="107"/>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row>
    <row r="587" spans="1:26" ht="12.75" customHeight="1" x14ac:dyDescent="0.35">
      <c r="A587" s="107"/>
      <c r="B587" s="107"/>
      <c r="C587" s="107"/>
      <c r="D587" s="107"/>
      <c r="E587" s="107"/>
      <c r="F587" s="107"/>
      <c r="G587" s="107"/>
      <c r="H587" s="107"/>
      <c r="I587" s="107"/>
      <c r="J587" s="107"/>
      <c r="K587" s="107"/>
      <c r="L587" s="107"/>
      <c r="M587" s="107"/>
      <c r="N587" s="107"/>
      <c r="O587" s="107"/>
      <c r="P587" s="107"/>
      <c r="Q587" s="107"/>
      <c r="R587" s="107"/>
      <c r="S587" s="107"/>
      <c r="T587" s="107"/>
      <c r="U587" s="107"/>
      <c r="V587" s="107"/>
      <c r="W587" s="107"/>
      <c r="X587" s="107"/>
      <c r="Y587" s="107"/>
      <c r="Z587" s="107"/>
    </row>
    <row r="588" spans="1:26" ht="12.75" customHeight="1" x14ac:dyDescent="0.35">
      <c r="A588" s="107"/>
      <c r="B588" s="107"/>
      <c r="C588" s="107"/>
      <c r="D588" s="107"/>
      <c r="E588" s="107"/>
      <c r="F588" s="107"/>
      <c r="G588" s="107"/>
      <c r="H588" s="107"/>
      <c r="I588" s="107"/>
      <c r="J588" s="107"/>
      <c r="K588" s="107"/>
      <c r="L588" s="107"/>
      <c r="M588" s="107"/>
      <c r="N588" s="107"/>
      <c r="O588" s="107"/>
      <c r="P588" s="107"/>
      <c r="Q588" s="107"/>
      <c r="R588" s="107"/>
      <c r="S588" s="107"/>
      <c r="T588" s="107"/>
      <c r="U588" s="107"/>
      <c r="V588" s="107"/>
      <c r="W588" s="107"/>
      <c r="X588" s="107"/>
      <c r="Y588" s="107"/>
      <c r="Z588" s="107"/>
    </row>
    <row r="589" spans="1:26" ht="12.75" customHeight="1" x14ac:dyDescent="0.35">
      <c r="A589" s="107"/>
      <c r="B589" s="107"/>
      <c r="C589" s="107"/>
      <c r="D589" s="107"/>
      <c r="E589" s="107"/>
      <c r="F589" s="107"/>
      <c r="G589" s="107"/>
      <c r="H589" s="107"/>
      <c r="I589" s="107"/>
      <c r="J589" s="107"/>
      <c r="K589" s="107"/>
      <c r="L589" s="107"/>
      <c r="M589" s="107"/>
      <c r="N589" s="107"/>
      <c r="O589" s="107"/>
      <c r="P589" s="107"/>
      <c r="Q589" s="107"/>
      <c r="R589" s="107"/>
      <c r="S589" s="107"/>
      <c r="T589" s="107"/>
      <c r="U589" s="107"/>
      <c r="V589" s="107"/>
      <c r="W589" s="107"/>
      <c r="X589" s="107"/>
      <c r="Y589" s="107"/>
      <c r="Z589" s="107"/>
    </row>
    <row r="590" spans="1:26" ht="12.75" customHeight="1" x14ac:dyDescent="0.35">
      <c r="A590" s="107"/>
      <c r="B590" s="107"/>
      <c r="C590" s="107"/>
      <c r="D590" s="107"/>
      <c r="E590" s="107"/>
      <c r="F590" s="107"/>
      <c r="G590" s="107"/>
      <c r="H590" s="107"/>
      <c r="I590" s="107"/>
      <c r="J590" s="107"/>
      <c r="K590" s="107"/>
      <c r="L590" s="107"/>
      <c r="M590" s="107"/>
      <c r="N590" s="107"/>
      <c r="O590" s="107"/>
      <c r="P590" s="107"/>
      <c r="Q590" s="107"/>
      <c r="R590" s="107"/>
      <c r="S590" s="107"/>
      <c r="T590" s="107"/>
      <c r="U590" s="107"/>
      <c r="V590" s="107"/>
      <c r="W590" s="107"/>
      <c r="X590" s="107"/>
      <c r="Y590" s="107"/>
      <c r="Z590" s="107"/>
    </row>
    <row r="591" spans="1:26" ht="12.75" customHeight="1" x14ac:dyDescent="0.35">
      <c r="A591" s="107"/>
      <c r="B591" s="107"/>
      <c r="C591" s="107"/>
      <c r="D591" s="107"/>
      <c r="E591" s="107"/>
      <c r="F591" s="107"/>
      <c r="G591" s="107"/>
      <c r="H591" s="107"/>
      <c r="I591" s="107"/>
      <c r="J591" s="107"/>
      <c r="K591" s="107"/>
      <c r="L591" s="107"/>
      <c r="M591" s="107"/>
      <c r="N591" s="107"/>
      <c r="O591" s="107"/>
      <c r="P591" s="107"/>
      <c r="Q591" s="107"/>
      <c r="R591" s="107"/>
      <c r="S591" s="107"/>
      <c r="T591" s="107"/>
      <c r="U591" s="107"/>
      <c r="V591" s="107"/>
      <c r="W591" s="107"/>
      <c r="X591" s="107"/>
      <c r="Y591" s="107"/>
      <c r="Z591" s="107"/>
    </row>
    <row r="592" spans="1:26" ht="12.75" customHeight="1" x14ac:dyDescent="0.35">
      <c r="A592" s="107"/>
      <c r="B592" s="107"/>
      <c r="C592" s="107"/>
      <c r="D592" s="107"/>
      <c r="E592" s="107"/>
      <c r="F592" s="107"/>
      <c r="G592" s="107"/>
      <c r="H592" s="107"/>
      <c r="I592" s="107"/>
      <c r="J592" s="107"/>
      <c r="K592" s="107"/>
      <c r="L592" s="107"/>
      <c r="M592" s="107"/>
      <c r="N592" s="107"/>
      <c r="O592" s="107"/>
      <c r="P592" s="107"/>
      <c r="Q592" s="107"/>
      <c r="R592" s="107"/>
      <c r="S592" s="107"/>
      <c r="T592" s="107"/>
      <c r="U592" s="107"/>
      <c r="V592" s="107"/>
      <c r="W592" s="107"/>
      <c r="X592" s="107"/>
      <c r="Y592" s="107"/>
      <c r="Z592" s="107"/>
    </row>
    <row r="593" spans="1:26" ht="12.75" customHeight="1" x14ac:dyDescent="0.35">
      <c r="A593" s="107"/>
      <c r="B593" s="107"/>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row>
    <row r="594" spans="1:26" ht="12.75" customHeight="1" x14ac:dyDescent="0.35">
      <c r="A594" s="107"/>
      <c r="B594" s="107"/>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row>
    <row r="595" spans="1:26" ht="12.75" customHeight="1" x14ac:dyDescent="0.35">
      <c r="A595" s="107"/>
      <c r="B595" s="107"/>
      <c r="C595" s="107"/>
      <c r="D595" s="107"/>
      <c r="E595" s="107"/>
      <c r="F595" s="107"/>
      <c r="G595" s="107"/>
      <c r="H595" s="107"/>
      <c r="I595" s="107"/>
      <c r="J595" s="107"/>
      <c r="K595" s="107"/>
      <c r="L595" s="107"/>
      <c r="M595" s="107"/>
      <c r="N595" s="107"/>
      <c r="O595" s="107"/>
      <c r="P595" s="107"/>
      <c r="Q595" s="107"/>
      <c r="R595" s="107"/>
      <c r="S595" s="107"/>
      <c r="T595" s="107"/>
      <c r="U595" s="107"/>
      <c r="V595" s="107"/>
      <c r="W595" s="107"/>
      <c r="X595" s="107"/>
      <c r="Y595" s="107"/>
      <c r="Z595" s="107"/>
    </row>
    <row r="596" spans="1:26" ht="12.75" customHeight="1" x14ac:dyDescent="0.35">
      <c r="A596" s="107"/>
      <c r="B596" s="107"/>
      <c r="C596" s="107"/>
      <c r="D596" s="107"/>
      <c r="E596" s="107"/>
      <c r="F596" s="107"/>
      <c r="G596" s="107"/>
      <c r="H596" s="107"/>
      <c r="I596" s="107"/>
      <c r="J596" s="107"/>
      <c r="K596" s="107"/>
      <c r="L596" s="107"/>
      <c r="M596" s="107"/>
      <c r="N596" s="107"/>
      <c r="O596" s="107"/>
      <c r="P596" s="107"/>
      <c r="Q596" s="107"/>
      <c r="R596" s="107"/>
      <c r="S596" s="107"/>
      <c r="T596" s="107"/>
      <c r="U596" s="107"/>
      <c r="V596" s="107"/>
      <c r="W596" s="107"/>
      <c r="X596" s="107"/>
      <c r="Y596" s="107"/>
      <c r="Z596" s="107"/>
    </row>
    <row r="597" spans="1:26" ht="12.75" customHeight="1" x14ac:dyDescent="0.35">
      <c r="A597" s="107"/>
      <c r="B597" s="107"/>
      <c r="C597" s="107"/>
      <c r="D597" s="107"/>
      <c r="E597" s="107"/>
      <c r="F597" s="107"/>
      <c r="G597" s="107"/>
      <c r="H597" s="107"/>
      <c r="I597" s="107"/>
      <c r="J597" s="107"/>
      <c r="K597" s="107"/>
      <c r="L597" s="107"/>
      <c r="M597" s="107"/>
      <c r="N597" s="107"/>
      <c r="O597" s="107"/>
      <c r="P597" s="107"/>
      <c r="Q597" s="107"/>
      <c r="R597" s="107"/>
      <c r="S597" s="107"/>
      <c r="T597" s="107"/>
      <c r="U597" s="107"/>
      <c r="V597" s="107"/>
      <c r="W597" s="107"/>
      <c r="X597" s="107"/>
      <c r="Y597" s="107"/>
      <c r="Z597" s="107"/>
    </row>
    <row r="598" spans="1:26" ht="12.75" customHeight="1" x14ac:dyDescent="0.35">
      <c r="A598" s="107"/>
      <c r="B598" s="107"/>
      <c r="C598" s="107"/>
      <c r="D598" s="107"/>
      <c r="E598" s="107"/>
      <c r="F598" s="107"/>
      <c r="G598" s="107"/>
      <c r="H598" s="107"/>
      <c r="I598" s="107"/>
      <c r="J598" s="107"/>
      <c r="K598" s="107"/>
      <c r="L598" s="107"/>
      <c r="M598" s="107"/>
      <c r="N598" s="107"/>
      <c r="O598" s="107"/>
      <c r="P598" s="107"/>
      <c r="Q598" s="107"/>
      <c r="R598" s="107"/>
      <c r="S598" s="107"/>
      <c r="T598" s="107"/>
      <c r="U598" s="107"/>
      <c r="V598" s="107"/>
      <c r="W598" s="107"/>
      <c r="X598" s="107"/>
      <c r="Y598" s="107"/>
      <c r="Z598" s="107"/>
    </row>
    <row r="599" spans="1:26" ht="12.75" customHeight="1" x14ac:dyDescent="0.35">
      <c r="A599" s="107"/>
      <c r="B599" s="107"/>
      <c r="C599" s="107"/>
      <c r="D599" s="107"/>
      <c r="E599" s="107"/>
      <c r="F599" s="107"/>
      <c r="G599" s="107"/>
      <c r="H599" s="107"/>
      <c r="I599" s="107"/>
      <c r="J599" s="107"/>
      <c r="K599" s="107"/>
      <c r="L599" s="107"/>
      <c r="M599" s="107"/>
      <c r="N599" s="107"/>
      <c r="O599" s="107"/>
      <c r="P599" s="107"/>
      <c r="Q599" s="107"/>
      <c r="R599" s="107"/>
      <c r="S599" s="107"/>
      <c r="T599" s="107"/>
      <c r="U599" s="107"/>
      <c r="V599" s="107"/>
      <c r="W599" s="107"/>
      <c r="X599" s="107"/>
      <c r="Y599" s="107"/>
      <c r="Z599" s="107"/>
    </row>
    <row r="600" spans="1:26" ht="12.75" customHeight="1" x14ac:dyDescent="0.35">
      <c r="A600" s="107"/>
      <c r="B600" s="107"/>
      <c r="C600" s="107"/>
      <c r="D600" s="107"/>
      <c r="E600" s="107"/>
      <c r="F600" s="107"/>
      <c r="G600" s="107"/>
      <c r="H600" s="107"/>
      <c r="I600" s="107"/>
      <c r="J600" s="107"/>
      <c r="K600" s="107"/>
      <c r="L600" s="107"/>
      <c r="M600" s="107"/>
      <c r="N600" s="107"/>
      <c r="O600" s="107"/>
      <c r="P600" s="107"/>
      <c r="Q600" s="107"/>
      <c r="R600" s="107"/>
      <c r="S600" s="107"/>
      <c r="T600" s="107"/>
      <c r="U600" s="107"/>
      <c r="V600" s="107"/>
      <c r="W600" s="107"/>
      <c r="X600" s="107"/>
      <c r="Y600" s="107"/>
      <c r="Z600" s="107"/>
    </row>
    <row r="601" spans="1:26" ht="12.75" customHeight="1" x14ac:dyDescent="0.35">
      <c r="A601" s="107"/>
      <c r="B601" s="107"/>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row>
    <row r="602" spans="1:26" ht="12.75" customHeight="1" x14ac:dyDescent="0.35">
      <c r="A602" s="107"/>
      <c r="B602" s="107"/>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row>
    <row r="603" spans="1:26" ht="12.75" customHeight="1" x14ac:dyDescent="0.35">
      <c r="A603" s="107"/>
      <c r="B603" s="107"/>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row>
    <row r="604" spans="1:26" ht="12.75" customHeight="1" x14ac:dyDescent="0.35">
      <c r="A604" s="107"/>
      <c r="B604" s="107"/>
      <c r="C604" s="107"/>
      <c r="D604" s="107"/>
      <c r="E604" s="107"/>
      <c r="F604" s="107"/>
      <c r="G604" s="107"/>
      <c r="H604" s="107"/>
      <c r="I604" s="107"/>
      <c r="J604" s="107"/>
      <c r="K604" s="107"/>
      <c r="L604" s="107"/>
      <c r="M604" s="107"/>
      <c r="N604" s="107"/>
      <c r="O604" s="107"/>
      <c r="P604" s="107"/>
      <c r="Q604" s="107"/>
      <c r="R604" s="107"/>
      <c r="S604" s="107"/>
      <c r="T604" s="107"/>
      <c r="U604" s="107"/>
      <c r="V604" s="107"/>
      <c r="W604" s="107"/>
      <c r="X604" s="107"/>
      <c r="Y604" s="107"/>
      <c r="Z604" s="107"/>
    </row>
    <row r="605" spans="1:26" ht="12.75" customHeight="1" x14ac:dyDescent="0.35">
      <c r="A605" s="107"/>
      <c r="B605" s="107"/>
      <c r="C605" s="107"/>
      <c r="D605" s="107"/>
      <c r="E605" s="107"/>
      <c r="F605" s="107"/>
      <c r="G605" s="107"/>
      <c r="H605" s="107"/>
      <c r="I605" s="107"/>
      <c r="J605" s="107"/>
      <c r="K605" s="107"/>
      <c r="L605" s="107"/>
      <c r="M605" s="107"/>
      <c r="N605" s="107"/>
      <c r="O605" s="107"/>
      <c r="P605" s="107"/>
      <c r="Q605" s="107"/>
      <c r="R605" s="107"/>
      <c r="S605" s="107"/>
      <c r="T605" s="107"/>
      <c r="U605" s="107"/>
      <c r="V605" s="107"/>
      <c r="W605" s="107"/>
      <c r="X605" s="107"/>
      <c r="Y605" s="107"/>
      <c r="Z605" s="107"/>
    </row>
    <row r="606" spans="1:26" ht="12.75" customHeight="1" x14ac:dyDescent="0.35">
      <c r="A606" s="107"/>
      <c r="B606" s="107"/>
      <c r="C606" s="107"/>
      <c r="D606" s="107"/>
      <c r="E606" s="107"/>
      <c r="F606" s="107"/>
      <c r="G606" s="107"/>
      <c r="H606" s="107"/>
      <c r="I606" s="107"/>
      <c r="J606" s="107"/>
      <c r="K606" s="107"/>
      <c r="L606" s="107"/>
      <c r="M606" s="107"/>
      <c r="N606" s="107"/>
      <c r="O606" s="107"/>
      <c r="P606" s="107"/>
      <c r="Q606" s="107"/>
      <c r="R606" s="107"/>
      <c r="S606" s="107"/>
      <c r="T606" s="107"/>
      <c r="U606" s="107"/>
      <c r="V606" s="107"/>
      <c r="W606" s="107"/>
      <c r="X606" s="107"/>
      <c r="Y606" s="107"/>
      <c r="Z606" s="107"/>
    </row>
    <row r="607" spans="1:26" ht="12.75" customHeight="1" x14ac:dyDescent="0.35">
      <c r="A607" s="107"/>
      <c r="B607" s="107"/>
      <c r="C607" s="107"/>
      <c r="D607" s="107"/>
      <c r="E607" s="107"/>
      <c r="F607" s="107"/>
      <c r="G607" s="107"/>
      <c r="H607" s="107"/>
      <c r="I607" s="107"/>
      <c r="J607" s="107"/>
      <c r="K607" s="107"/>
      <c r="L607" s="107"/>
      <c r="M607" s="107"/>
      <c r="N607" s="107"/>
      <c r="O607" s="107"/>
      <c r="P607" s="107"/>
      <c r="Q607" s="107"/>
      <c r="R607" s="107"/>
      <c r="S607" s="107"/>
      <c r="T607" s="107"/>
      <c r="U607" s="107"/>
      <c r="V607" s="107"/>
      <c r="W607" s="107"/>
      <c r="X607" s="107"/>
      <c r="Y607" s="107"/>
      <c r="Z607" s="107"/>
    </row>
    <row r="608" spans="1:26" ht="12.75" customHeight="1" x14ac:dyDescent="0.35">
      <c r="A608" s="107"/>
      <c r="B608" s="107"/>
      <c r="C608" s="107"/>
      <c r="D608" s="107"/>
      <c r="E608" s="107"/>
      <c r="F608" s="107"/>
      <c r="G608" s="107"/>
      <c r="H608" s="107"/>
      <c r="I608" s="107"/>
      <c r="J608" s="107"/>
      <c r="K608" s="107"/>
      <c r="L608" s="107"/>
      <c r="M608" s="107"/>
      <c r="N608" s="107"/>
      <c r="O608" s="107"/>
      <c r="P608" s="107"/>
      <c r="Q608" s="107"/>
      <c r="R608" s="107"/>
      <c r="S608" s="107"/>
      <c r="T608" s="107"/>
      <c r="U608" s="107"/>
      <c r="V608" s="107"/>
      <c r="W608" s="107"/>
      <c r="X608" s="107"/>
      <c r="Y608" s="107"/>
      <c r="Z608" s="107"/>
    </row>
    <row r="609" spans="1:26" ht="12.75" customHeight="1" x14ac:dyDescent="0.35">
      <c r="A609" s="107"/>
      <c r="B609" s="107"/>
      <c r="C609" s="107"/>
      <c r="D609" s="107"/>
      <c r="E609" s="107"/>
      <c r="F609" s="107"/>
      <c r="G609" s="107"/>
      <c r="H609" s="107"/>
      <c r="I609" s="107"/>
      <c r="J609" s="107"/>
      <c r="K609" s="107"/>
      <c r="L609" s="107"/>
      <c r="M609" s="107"/>
      <c r="N609" s="107"/>
      <c r="O609" s="107"/>
      <c r="P609" s="107"/>
      <c r="Q609" s="107"/>
      <c r="R609" s="107"/>
      <c r="S609" s="107"/>
      <c r="T609" s="107"/>
      <c r="U609" s="107"/>
      <c r="V609" s="107"/>
      <c r="W609" s="107"/>
      <c r="X609" s="107"/>
      <c r="Y609" s="107"/>
      <c r="Z609" s="107"/>
    </row>
    <row r="610" spans="1:26" ht="12.75" customHeight="1" x14ac:dyDescent="0.35">
      <c r="A610" s="107"/>
      <c r="B610" s="107"/>
      <c r="C610" s="107"/>
      <c r="D610" s="107"/>
      <c r="E610" s="107"/>
      <c r="F610" s="107"/>
      <c r="G610" s="107"/>
      <c r="H610" s="107"/>
      <c r="I610" s="107"/>
      <c r="J610" s="107"/>
      <c r="K610" s="107"/>
      <c r="L610" s="107"/>
      <c r="M610" s="107"/>
      <c r="N610" s="107"/>
      <c r="O610" s="107"/>
      <c r="P610" s="107"/>
      <c r="Q610" s="107"/>
      <c r="R610" s="107"/>
      <c r="S610" s="107"/>
      <c r="T610" s="107"/>
      <c r="U610" s="107"/>
      <c r="V610" s="107"/>
      <c r="W610" s="107"/>
      <c r="X610" s="107"/>
      <c r="Y610" s="107"/>
      <c r="Z610" s="107"/>
    </row>
    <row r="611" spans="1:26" ht="12.75" customHeight="1" x14ac:dyDescent="0.35">
      <c r="A611" s="107"/>
      <c r="B611" s="107"/>
      <c r="C611" s="107"/>
      <c r="D611" s="107"/>
      <c r="E611" s="107"/>
      <c r="F611" s="107"/>
      <c r="G611" s="107"/>
      <c r="H611" s="107"/>
      <c r="I611" s="107"/>
      <c r="J611" s="107"/>
      <c r="K611" s="107"/>
      <c r="L611" s="107"/>
      <c r="M611" s="107"/>
      <c r="N611" s="107"/>
      <c r="O611" s="107"/>
      <c r="P611" s="107"/>
      <c r="Q611" s="107"/>
      <c r="R611" s="107"/>
      <c r="S611" s="107"/>
      <c r="T611" s="107"/>
      <c r="U611" s="107"/>
      <c r="V611" s="107"/>
      <c r="W611" s="107"/>
      <c r="X611" s="107"/>
      <c r="Y611" s="107"/>
      <c r="Z611" s="107"/>
    </row>
    <row r="612" spans="1:26" ht="12.75" customHeight="1" x14ac:dyDescent="0.35">
      <c r="A612" s="107"/>
      <c r="B612" s="107"/>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row>
    <row r="613" spans="1:26" ht="12.75" customHeight="1" x14ac:dyDescent="0.35">
      <c r="A613" s="107"/>
      <c r="B613" s="107"/>
      <c r="C613" s="107"/>
      <c r="D613" s="107"/>
      <c r="E613" s="107"/>
      <c r="F613" s="107"/>
      <c r="G613" s="107"/>
      <c r="H613" s="107"/>
      <c r="I613" s="107"/>
      <c r="J613" s="107"/>
      <c r="K613" s="107"/>
      <c r="L613" s="107"/>
      <c r="M613" s="107"/>
      <c r="N613" s="107"/>
      <c r="O613" s="107"/>
      <c r="P613" s="107"/>
      <c r="Q613" s="107"/>
      <c r="R613" s="107"/>
      <c r="S613" s="107"/>
      <c r="T613" s="107"/>
      <c r="U613" s="107"/>
      <c r="V613" s="107"/>
      <c r="W613" s="107"/>
      <c r="X613" s="107"/>
      <c r="Y613" s="107"/>
      <c r="Z613" s="107"/>
    </row>
    <row r="614" spans="1:26" ht="12.75" customHeight="1" x14ac:dyDescent="0.35">
      <c r="A614" s="107"/>
      <c r="B614" s="107"/>
      <c r="C614" s="107"/>
      <c r="D614" s="107"/>
      <c r="E614" s="107"/>
      <c r="F614" s="107"/>
      <c r="G614" s="107"/>
      <c r="H614" s="107"/>
      <c r="I614" s="107"/>
      <c r="J614" s="107"/>
      <c r="K614" s="107"/>
      <c r="L614" s="107"/>
      <c r="M614" s="107"/>
      <c r="N614" s="107"/>
      <c r="O614" s="107"/>
      <c r="P614" s="107"/>
      <c r="Q614" s="107"/>
      <c r="R614" s="107"/>
      <c r="S614" s="107"/>
      <c r="T614" s="107"/>
      <c r="U614" s="107"/>
      <c r="V614" s="107"/>
      <c r="W614" s="107"/>
      <c r="X614" s="107"/>
      <c r="Y614" s="107"/>
      <c r="Z614" s="107"/>
    </row>
    <row r="615" spans="1:26" ht="12.75" customHeight="1" x14ac:dyDescent="0.35">
      <c r="A615" s="107"/>
      <c r="B615" s="107"/>
      <c r="C615" s="107"/>
      <c r="D615" s="107"/>
      <c r="E615" s="107"/>
      <c r="F615" s="107"/>
      <c r="G615" s="107"/>
      <c r="H615" s="107"/>
      <c r="I615" s="107"/>
      <c r="J615" s="107"/>
      <c r="K615" s="107"/>
      <c r="L615" s="107"/>
      <c r="M615" s="107"/>
      <c r="N615" s="107"/>
      <c r="O615" s="107"/>
      <c r="P615" s="107"/>
      <c r="Q615" s="107"/>
      <c r="R615" s="107"/>
      <c r="S615" s="107"/>
      <c r="T615" s="107"/>
      <c r="U615" s="107"/>
      <c r="V615" s="107"/>
      <c r="W615" s="107"/>
      <c r="X615" s="107"/>
      <c r="Y615" s="107"/>
      <c r="Z615" s="107"/>
    </row>
    <row r="616" spans="1:26" ht="12.75" customHeight="1" x14ac:dyDescent="0.35">
      <c r="A616" s="107"/>
      <c r="B616" s="107"/>
      <c r="C616" s="107"/>
      <c r="D616" s="107"/>
      <c r="E616" s="107"/>
      <c r="F616" s="107"/>
      <c r="G616" s="107"/>
      <c r="H616" s="107"/>
      <c r="I616" s="107"/>
      <c r="J616" s="107"/>
      <c r="K616" s="107"/>
      <c r="L616" s="107"/>
      <c r="M616" s="107"/>
      <c r="N616" s="107"/>
      <c r="O616" s="107"/>
      <c r="P616" s="107"/>
      <c r="Q616" s="107"/>
      <c r="R616" s="107"/>
      <c r="S616" s="107"/>
      <c r="T616" s="107"/>
      <c r="U616" s="107"/>
      <c r="V616" s="107"/>
      <c r="W616" s="107"/>
      <c r="X616" s="107"/>
      <c r="Y616" s="107"/>
      <c r="Z616" s="107"/>
    </row>
    <row r="617" spans="1:26" ht="12.75" customHeight="1" x14ac:dyDescent="0.35">
      <c r="A617" s="107"/>
      <c r="B617" s="107"/>
      <c r="C617" s="107"/>
      <c r="D617" s="107"/>
      <c r="E617" s="107"/>
      <c r="F617" s="107"/>
      <c r="G617" s="107"/>
      <c r="H617" s="107"/>
      <c r="I617" s="107"/>
      <c r="J617" s="107"/>
      <c r="K617" s="107"/>
      <c r="L617" s="107"/>
      <c r="M617" s="107"/>
      <c r="N617" s="107"/>
      <c r="O617" s="107"/>
      <c r="P617" s="107"/>
      <c r="Q617" s="107"/>
      <c r="R617" s="107"/>
      <c r="S617" s="107"/>
      <c r="T617" s="107"/>
      <c r="U617" s="107"/>
      <c r="V617" s="107"/>
      <c r="W617" s="107"/>
      <c r="X617" s="107"/>
      <c r="Y617" s="107"/>
      <c r="Z617" s="107"/>
    </row>
    <row r="618" spans="1:26" ht="12.75" customHeight="1" x14ac:dyDescent="0.35">
      <c r="A618" s="107"/>
      <c r="B618" s="107"/>
      <c r="C618" s="107"/>
      <c r="D618" s="107"/>
      <c r="E618" s="107"/>
      <c r="F618" s="107"/>
      <c r="G618" s="107"/>
      <c r="H618" s="107"/>
      <c r="I618" s="107"/>
      <c r="J618" s="107"/>
      <c r="K618" s="107"/>
      <c r="L618" s="107"/>
      <c r="M618" s="107"/>
      <c r="N618" s="107"/>
      <c r="O618" s="107"/>
      <c r="P618" s="107"/>
      <c r="Q618" s="107"/>
      <c r="R618" s="107"/>
      <c r="S618" s="107"/>
      <c r="T618" s="107"/>
      <c r="U618" s="107"/>
      <c r="V618" s="107"/>
      <c r="W618" s="107"/>
      <c r="X618" s="107"/>
      <c r="Y618" s="107"/>
      <c r="Z618" s="107"/>
    </row>
    <row r="619" spans="1:26" ht="12.75" customHeight="1" x14ac:dyDescent="0.35">
      <c r="A619" s="107"/>
      <c r="B619" s="107"/>
      <c r="C619" s="107"/>
      <c r="D619" s="107"/>
      <c r="E619" s="107"/>
      <c r="F619" s="107"/>
      <c r="G619" s="107"/>
      <c r="H619" s="107"/>
      <c r="I619" s="107"/>
      <c r="J619" s="107"/>
      <c r="K619" s="107"/>
      <c r="L619" s="107"/>
      <c r="M619" s="107"/>
      <c r="N619" s="107"/>
      <c r="O619" s="107"/>
      <c r="P619" s="107"/>
      <c r="Q619" s="107"/>
      <c r="R619" s="107"/>
      <c r="S619" s="107"/>
      <c r="T619" s="107"/>
      <c r="U619" s="107"/>
      <c r="V619" s="107"/>
      <c r="W619" s="107"/>
      <c r="X619" s="107"/>
      <c r="Y619" s="107"/>
      <c r="Z619" s="107"/>
    </row>
    <row r="620" spans="1:26" ht="12.75" customHeight="1" x14ac:dyDescent="0.35">
      <c r="A620" s="107"/>
      <c r="B620" s="107"/>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row>
    <row r="621" spans="1:26" ht="12.75" customHeight="1" x14ac:dyDescent="0.35">
      <c r="A621" s="107"/>
      <c r="B621" s="107"/>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row>
    <row r="622" spans="1:26" ht="12.75" customHeight="1" x14ac:dyDescent="0.35">
      <c r="A622" s="107"/>
      <c r="B622" s="107"/>
      <c r="C622" s="107"/>
      <c r="D622" s="107"/>
      <c r="E622" s="107"/>
      <c r="F622" s="107"/>
      <c r="G622" s="107"/>
      <c r="H622" s="107"/>
      <c r="I622" s="107"/>
      <c r="J622" s="107"/>
      <c r="K622" s="107"/>
      <c r="L622" s="107"/>
      <c r="M622" s="107"/>
      <c r="N622" s="107"/>
      <c r="O622" s="107"/>
      <c r="P622" s="107"/>
      <c r="Q622" s="107"/>
      <c r="R622" s="107"/>
      <c r="S622" s="107"/>
      <c r="T622" s="107"/>
      <c r="U622" s="107"/>
      <c r="V622" s="107"/>
      <c r="W622" s="107"/>
      <c r="X622" s="107"/>
      <c r="Y622" s="107"/>
      <c r="Z622" s="107"/>
    </row>
    <row r="623" spans="1:26" ht="12.75" customHeight="1" x14ac:dyDescent="0.35">
      <c r="A623" s="107"/>
      <c r="B623" s="107"/>
      <c r="C623" s="107"/>
      <c r="D623" s="107"/>
      <c r="E623" s="107"/>
      <c r="F623" s="107"/>
      <c r="G623" s="107"/>
      <c r="H623" s="107"/>
      <c r="I623" s="107"/>
      <c r="J623" s="107"/>
      <c r="K623" s="107"/>
      <c r="L623" s="107"/>
      <c r="M623" s="107"/>
      <c r="N623" s="107"/>
      <c r="O623" s="107"/>
      <c r="P623" s="107"/>
      <c r="Q623" s="107"/>
      <c r="R623" s="107"/>
      <c r="S623" s="107"/>
      <c r="T623" s="107"/>
      <c r="U623" s="107"/>
      <c r="V623" s="107"/>
      <c r="W623" s="107"/>
      <c r="X623" s="107"/>
      <c r="Y623" s="107"/>
      <c r="Z623" s="107"/>
    </row>
    <row r="624" spans="1:26" ht="12.75" customHeight="1" x14ac:dyDescent="0.35">
      <c r="A624" s="107"/>
      <c r="B624" s="107"/>
      <c r="C624" s="107"/>
      <c r="D624" s="107"/>
      <c r="E624" s="107"/>
      <c r="F624" s="107"/>
      <c r="G624" s="107"/>
      <c r="H624" s="107"/>
      <c r="I624" s="107"/>
      <c r="J624" s="107"/>
      <c r="K624" s="107"/>
      <c r="L624" s="107"/>
      <c r="M624" s="107"/>
      <c r="N624" s="107"/>
      <c r="O624" s="107"/>
      <c r="P624" s="107"/>
      <c r="Q624" s="107"/>
      <c r="R624" s="107"/>
      <c r="S624" s="107"/>
      <c r="T624" s="107"/>
      <c r="U624" s="107"/>
      <c r="V624" s="107"/>
      <c r="W624" s="107"/>
      <c r="X624" s="107"/>
      <c r="Y624" s="107"/>
      <c r="Z624" s="107"/>
    </row>
    <row r="625" spans="1:26" ht="12.75" customHeight="1" x14ac:dyDescent="0.35">
      <c r="A625" s="107"/>
      <c r="B625" s="107"/>
      <c r="C625" s="107"/>
      <c r="D625" s="107"/>
      <c r="E625" s="107"/>
      <c r="F625" s="107"/>
      <c r="G625" s="107"/>
      <c r="H625" s="107"/>
      <c r="I625" s="107"/>
      <c r="J625" s="107"/>
      <c r="K625" s="107"/>
      <c r="L625" s="107"/>
      <c r="M625" s="107"/>
      <c r="N625" s="107"/>
      <c r="O625" s="107"/>
      <c r="P625" s="107"/>
      <c r="Q625" s="107"/>
      <c r="R625" s="107"/>
      <c r="S625" s="107"/>
      <c r="T625" s="107"/>
      <c r="U625" s="107"/>
      <c r="V625" s="107"/>
      <c r="W625" s="107"/>
      <c r="X625" s="107"/>
      <c r="Y625" s="107"/>
      <c r="Z625" s="107"/>
    </row>
    <row r="626" spans="1:26" ht="12.75" customHeight="1" x14ac:dyDescent="0.35">
      <c r="A626" s="107"/>
      <c r="B626" s="107"/>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row>
    <row r="627" spans="1:26" ht="12.75" customHeight="1" x14ac:dyDescent="0.35">
      <c r="A627" s="107"/>
      <c r="B627" s="107"/>
      <c r="C627" s="107"/>
      <c r="D627" s="107"/>
      <c r="E627" s="107"/>
      <c r="F627" s="107"/>
      <c r="G627" s="107"/>
      <c r="H627" s="107"/>
      <c r="I627" s="107"/>
      <c r="J627" s="107"/>
      <c r="K627" s="107"/>
      <c r="L627" s="107"/>
      <c r="M627" s="107"/>
      <c r="N627" s="107"/>
      <c r="O627" s="107"/>
      <c r="P627" s="107"/>
      <c r="Q627" s="107"/>
      <c r="R627" s="107"/>
      <c r="S627" s="107"/>
      <c r="T627" s="107"/>
      <c r="U627" s="107"/>
      <c r="V627" s="107"/>
      <c r="W627" s="107"/>
      <c r="X627" s="107"/>
      <c r="Y627" s="107"/>
      <c r="Z627" s="107"/>
    </row>
    <row r="628" spans="1:26" ht="12.75" customHeight="1" x14ac:dyDescent="0.35">
      <c r="A628" s="107"/>
      <c r="B628" s="107"/>
      <c r="C628" s="107"/>
      <c r="D628" s="107"/>
      <c r="E628" s="107"/>
      <c r="F628" s="107"/>
      <c r="G628" s="107"/>
      <c r="H628" s="107"/>
      <c r="I628" s="107"/>
      <c r="J628" s="107"/>
      <c r="K628" s="107"/>
      <c r="L628" s="107"/>
      <c r="M628" s="107"/>
      <c r="N628" s="107"/>
      <c r="O628" s="107"/>
      <c r="P628" s="107"/>
      <c r="Q628" s="107"/>
      <c r="R628" s="107"/>
      <c r="S628" s="107"/>
      <c r="T628" s="107"/>
      <c r="U628" s="107"/>
      <c r="V628" s="107"/>
      <c r="W628" s="107"/>
      <c r="X628" s="107"/>
      <c r="Y628" s="107"/>
      <c r="Z628" s="107"/>
    </row>
    <row r="629" spans="1:26" ht="12.75" customHeight="1" x14ac:dyDescent="0.35">
      <c r="A629" s="107"/>
      <c r="B629" s="107"/>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row>
    <row r="630" spans="1:26" ht="12.75" customHeight="1" x14ac:dyDescent="0.35">
      <c r="A630" s="107"/>
      <c r="B630" s="107"/>
      <c r="C630" s="107"/>
      <c r="D630" s="107"/>
      <c r="E630" s="107"/>
      <c r="F630" s="107"/>
      <c r="G630" s="107"/>
      <c r="H630" s="107"/>
      <c r="I630" s="107"/>
      <c r="J630" s="107"/>
      <c r="K630" s="107"/>
      <c r="L630" s="107"/>
      <c r="M630" s="107"/>
      <c r="N630" s="107"/>
      <c r="O630" s="107"/>
      <c r="P630" s="107"/>
      <c r="Q630" s="107"/>
      <c r="R630" s="107"/>
      <c r="S630" s="107"/>
      <c r="T630" s="107"/>
      <c r="U630" s="107"/>
      <c r="V630" s="107"/>
      <c r="W630" s="107"/>
      <c r="X630" s="107"/>
      <c r="Y630" s="107"/>
      <c r="Z630" s="107"/>
    </row>
    <row r="631" spans="1:26" ht="12.75" customHeight="1" x14ac:dyDescent="0.35">
      <c r="A631" s="107"/>
      <c r="B631" s="107"/>
      <c r="C631" s="107"/>
      <c r="D631" s="107"/>
      <c r="E631" s="107"/>
      <c r="F631" s="107"/>
      <c r="G631" s="107"/>
      <c r="H631" s="107"/>
      <c r="I631" s="107"/>
      <c r="J631" s="107"/>
      <c r="K631" s="107"/>
      <c r="L631" s="107"/>
      <c r="M631" s="107"/>
      <c r="N631" s="107"/>
      <c r="O631" s="107"/>
      <c r="P631" s="107"/>
      <c r="Q631" s="107"/>
      <c r="R631" s="107"/>
      <c r="S631" s="107"/>
      <c r="T631" s="107"/>
      <c r="U631" s="107"/>
      <c r="V631" s="107"/>
      <c r="W631" s="107"/>
      <c r="X631" s="107"/>
      <c r="Y631" s="107"/>
      <c r="Z631" s="107"/>
    </row>
    <row r="632" spans="1:26" ht="12.75" customHeight="1" x14ac:dyDescent="0.35">
      <c r="A632" s="107"/>
      <c r="B632" s="107"/>
      <c r="C632" s="107"/>
      <c r="D632" s="107"/>
      <c r="E632" s="107"/>
      <c r="F632" s="107"/>
      <c r="G632" s="107"/>
      <c r="H632" s="107"/>
      <c r="I632" s="107"/>
      <c r="J632" s="107"/>
      <c r="K632" s="107"/>
      <c r="L632" s="107"/>
      <c r="M632" s="107"/>
      <c r="N632" s="107"/>
      <c r="O632" s="107"/>
      <c r="P632" s="107"/>
      <c r="Q632" s="107"/>
      <c r="R632" s="107"/>
      <c r="S632" s="107"/>
      <c r="T632" s="107"/>
      <c r="U632" s="107"/>
      <c r="V632" s="107"/>
      <c r="W632" s="107"/>
      <c r="X632" s="107"/>
      <c r="Y632" s="107"/>
      <c r="Z632" s="107"/>
    </row>
    <row r="633" spans="1:26" ht="12.75" customHeight="1" x14ac:dyDescent="0.35">
      <c r="A633" s="107"/>
      <c r="B633" s="107"/>
      <c r="C633" s="107"/>
      <c r="D633" s="107"/>
      <c r="E633" s="107"/>
      <c r="F633" s="107"/>
      <c r="G633" s="107"/>
      <c r="H633" s="107"/>
      <c r="I633" s="107"/>
      <c r="J633" s="107"/>
      <c r="K633" s="107"/>
      <c r="L633" s="107"/>
      <c r="M633" s="107"/>
      <c r="N633" s="107"/>
      <c r="O633" s="107"/>
      <c r="P633" s="107"/>
      <c r="Q633" s="107"/>
      <c r="R633" s="107"/>
      <c r="S633" s="107"/>
      <c r="T633" s="107"/>
      <c r="U633" s="107"/>
      <c r="V633" s="107"/>
      <c r="W633" s="107"/>
      <c r="X633" s="107"/>
      <c r="Y633" s="107"/>
      <c r="Z633" s="107"/>
    </row>
    <row r="634" spans="1:26" ht="12.75" customHeight="1" x14ac:dyDescent="0.35">
      <c r="A634" s="107"/>
      <c r="B634" s="107"/>
      <c r="C634" s="107"/>
      <c r="D634" s="107"/>
      <c r="E634" s="107"/>
      <c r="F634" s="107"/>
      <c r="G634" s="107"/>
      <c r="H634" s="107"/>
      <c r="I634" s="107"/>
      <c r="J634" s="107"/>
      <c r="K634" s="107"/>
      <c r="L634" s="107"/>
      <c r="M634" s="107"/>
      <c r="N634" s="107"/>
      <c r="O634" s="107"/>
      <c r="P634" s="107"/>
      <c r="Q634" s="107"/>
      <c r="R634" s="107"/>
      <c r="S634" s="107"/>
      <c r="T634" s="107"/>
      <c r="U634" s="107"/>
      <c r="V634" s="107"/>
      <c r="W634" s="107"/>
      <c r="X634" s="107"/>
      <c r="Y634" s="107"/>
      <c r="Z634" s="107"/>
    </row>
    <row r="635" spans="1:26" ht="12.75" customHeight="1" x14ac:dyDescent="0.35">
      <c r="A635" s="107"/>
      <c r="B635" s="107"/>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row>
    <row r="636" spans="1:26" ht="12.75" customHeight="1" x14ac:dyDescent="0.35">
      <c r="A636" s="107"/>
      <c r="B636" s="107"/>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row>
    <row r="637" spans="1:26" ht="12.75" customHeight="1" x14ac:dyDescent="0.35">
      <c r="A637" s="107"/>
      <c r="B637" s="107"/>
      <c r="C637" s="107"/>
      <c r="D637" s="107"/>
      <c r="E637" s="107"/>
      <c r="F637" s="107"/>
      <c r="G637" s="107"/>
      <c r="H637" s="107"/>
      <c r="I637" s="107"/>
      <c r="J637" s="107"/>
      <c r="K637" s="107"/>
      <c r="L637" s="107"/>
      <c r="M637" s="107"/>
      <c r="N637" s="107"/>
      <c r="O637" s="107"/>
      <c r="P637" s="107"/>
      <c r="Q637" s="107"/>
      <c r="R637" s="107"/>
      <c r="S637" s="107"/>
      <c r="T637" s="107"/>
      <c r="U637" s="107"/>
      <c r="V637" s="107"/>
      <c r="W637" s="107"/>
      <c r="X637" s="107"/>
      <c r="Y637" s="107"/>
      <c r="Z637" s="107"/>
    </row>
    <row r="638" spans="1:26" ht="12.75" customHeight="1" x14ac:dyDescent="0.35">
      <c r="A638" s="107"/>
      <c r="B638" s="107"/>
      <c r="C638" s="107"/>
      <c r="D638" s="107"/>
      <c r="E638" s="107"/>
      <c r="F638" s="107"/>
      <c r="G638" s="107"/>
      <c r="H638" s="107"/>
      <c r="I638" s="107"/>
      <c r="J638" s="107"/>
      <c r="K638" s="107"/>
      <c r="L638" s="107"/>
      <c r="M638" s="107"/>
      <c r="N638" s="107"/>
      <c r="O638" s="107"/>
      <c r="P638" s="107"/>
      <c r="Q638" s="107"/>
      <c r="R638" s="107"/>
      <c r="S638" s="107"/>
      <c r="T638" s="107"/>
      <c r="U638" s="107"/>
      <c r="V638" s="107"/>
      <c r="W638" s="107"/>
      <c r="X638" s="107"/>
      <c r="Y638" s="107"/>
      <c r="Z638" s="107"/>
    </row>
    <row r="639" spans="1:26" ht="12.75" customHeight="1" x14ac:dyDescent="0.35">
      <c r="A639" s="107"/>
      <c r="B639" s="107"/>
      <c r="C639" s="107"/>
      <c r="D639" s="107"/>
      <c r="E639" s="107"/>
      <c r="F639" s="107"/>
      <c r="G639" s="107"/>
      <c r="H639" s="107"/>
      <c r="I639" s="107"/>
      <c r="J639" s="107"/>
      <c r="K639" s="107"/>
      <c r="L639" s="107"/>
      <c r="M639" s="107"/>
      <c r="N639" s="107"/>
      <c r="O639" s="107"/>
      <c r="P639" s="107"/>
      <c r="Q639" s="107"/>
      <c r="R639" s="107"/>
      <c r="S639" s="107"/>
      <c r="T639" s="107"/>
      <c r="U639" s="107"/>
      <c r="V639" s="107"/>
      <c r="W639" s="107"/>
      <c r="X639" s="107"/>
      <c r="Y639" s="107"/>
      <c r="Z639" s="107"/>
    </row>
    <row r="640" spans="1:26" ht="12.75" customHeight="1" x14ac:dyDescent="0.35">
      <c r="A640" s="107"/>
      <c r="B640" s="107"/>
      <c r="C640" s="107"/>
      <c r="D640" s="107"/>
      <c r="E640" s="107"/>
      <c r="F640" s="107"/>
      <c r="G640" s="107"/>
      <c r="H640" s="107"/>
      <c r="I640" s="107"/>
      <c r="J640" s="107"/>
      <c r="K640" s="107"/>
      <c r="L640" s="107"/>
      <c r="M640" s="107"/>
      <c r="N640" s="107"/>
      <c r="O640" s="107"/>
      <c r="P640" s="107"/>
      <c r="Q640" s="107"/>
      <c r="R640" s="107"/>
      <c r="S640" s="107"/>
      <c r="T640" s="107"/>
      <c r="U640" s="107"/>
      <c r="V640" s="107"/>
      <c r="W640" s="107"/>
      <c r="X640" s="107"/>
      <c r="Y640" s="107"/>
      <c r="Z640" s="107"/>
    </row>
    <row r="641" spans="1:26" ht="12.75" customHeight="1" x14ac:dyDescent="0.35">
      <c r="A641" s="107"/>
      <c r="B641" s="107"/>
      <c r="C641" s="107"/>
      <c r="D641" s="107"/>
      <c r="E641" s="107"/>
      <c r="F641" s="107"/>
      <c r="G641" s="107"/>
      <c r="H641" s="107"/>
      <c r="I641" s="107"/>
      <c r="J641" s="107"/>
      <c r="K641" s="107"/>
      <c r="L641" s="107"/>
      <c r="M641" s="107"/>
      <c r="N641" s="107"/>
      <c r="O641" s="107"/>
      <c r="P641" s="107"/>
      <c r="Q641" s="107"/>
      <c r="R641" s="107"/>
      <c r="S641" s="107"/>
      <c r="T641" s="107"/>
      <c r="U641" s="107"/>
      <c r="V641" s="107"/>
      <c r="W641" s="107"/>
      <c r="X641" s="107"/>
      <c r="Y641" s="107"/>
      <c r="Z641" s="107"/>
    </row>
    <row r="642" spans="1:26" ht="12.75" customHeight="1" x14ac:dyDescent="0.35">
      <c r="A642" s="107"/>
      <c r="B642" s="107"/>
      <c r="C642" s="107"/>
      <c r="D642" s="107"/>
      <c r="E642" s="107"/>
      <c r="F642" s="107"/>
      <c r="G642" s="107"/>
      <c r="H642" s="107"/>
      <c r="I642" s="107"/>
      <c r="J642" s="107"/>
      <c r="K642" s="107"/>
      <c r="L642" s="107"/>
      <c r="M642" s="107"/>
      <c r="N642" s="107"/>
      <c r="O642" s="107"/>
      <c r="P642" s="107"/>
      <c r="Q642" s="107"/>
      <c r="R642" s="107"/>
      <c r="S642" s="107"/>
      <c r="T642" s="107"/>
      <c r="U642" s="107"/>
      <c r="V642" s="107"/>
      <c r="W642" s="107"/>
      <c r="X642" s="107"/>
      <c r="Y642" s="107"/>
      <c r="Z642" s="107"/>
    </row>
    <row r="643" spans="1:26" ht="12.75" customHeight="1" x14ac:dyDescent="0.35">
      <c r="A643" s="107"/>
      <c r="B643" s="107"/>
      <c r="C643" s="107"/>
      <c r="D643" s="107"/>
      <c r="E643" s="107"/>
      <c r="F643" s="107"/>
      <c r="G643" s="107"/>
      <c r="H643" s="107"/>
      <c r="I643" s="107"/>
      <c r="J643" s="107"/>
      <c r="K643" s="107"/>
      <c r="L643" s="107"/>
      <c r="M643" s="107"/>
      <c r="N643" s="107"/>
      <c r="O643" s="107"/>
      <c r="P643" s="107"/>
      <c r="Q643" s="107"/>
      <c r="R643" s="107"/>
      <c r="S643" s="107"/>
      <c r="T643" s="107"/>
      <c r="U643" s="107"/>
      <c r="V643" s="107"/>
      <c r="W643" s="107"/>
      <c r="X643" s="107"/>
      <c r="Y643" s="107"/>
      <c r="Z643" s="107"/>
    </row>
    <row r="644" spans="1:26" ht="12.75" customHeight="1" x14ac:dyDescent="0.35">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row>
    <row r="645" spans="1:26" ht="12.75" customHeight="1" x14ac:dyDescent="0.35">
      <c r="A645" s="107"/>
      <c r="B645" s="107"/>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row>
    <row r="646" spans="1:26" ht="12.75" customHeight="1" x14ac:dyDescent="0.35">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row>
    <row r="647" spans="1:26" ht="12.75" customHeight="1" x14ac:dyDescent="0.35">
      <c r="A647" s="107"/>
      <c r="B647" s="107"/>
      <c r="C647" s="107"/>
      <c r="D647" s="107"/>
      <c r="E647" s="107"/>
      <c r="F647" s="107"/>
      <c r="G647" s="107"/>
      <c r="H647" s="107"/>
      <c r="I647" s="107"/>
      <c r="J647" s="107"/>
      <c r="K647" s="107"/>
      <c r="L647" s="107"/>
      <c r="M647" s="107"/>
      <c r="N647" s="107"/>
      <c r="O647" s="107"/>
      <c r="P647" s="107"/>
      <c r="Q647" s="107"/>
      <c r="R647" s="107"/>
      <c r="S647" s="107"/>
      <c r="T647" s="107"/>
      <c r="U647" s="107"/>
      <c r="V647" s="107"/>
      <c r="W647" s="107"/>
      <c r="X647" s="107"/>
      <c r="Y647" s="107"/>
      <c r="Z647" s="107"/>
    </row>
    <row r="648" spans="1:26" ht="12.75" customHeight="1" x14ac:dyDescent="0.35">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row>
    <row r="649" spans="1:26" ht="12.75" customHeight="1" x14ac:dyDescent="0.35">
      <c r="A649" s="107"/>
      <c r="B649" s="107"/>
      <c r="C649" s="107"/>
      <c r="D649" s="107"/>
      <c r="E649" s="107"/>
      <c r="F649" s="107"/>
      <c r="G649" s="107"/>
      <c r="H649" s="107"/>
      <c r="I649" s="107"/>
      <c r="J649" s="107"/>
      <c r="K649" s="107"/>
      <c r="L649" s="107"/>
      <c r="M649" s="107"/>
      <c r="N649" s="107"/>
      <c r="O649" s="107"/>
      <c r="P649" s="107"/>
      <c r="Q649" s="107"/>
      <c r="R649" s="107"/>
      <c r="S649" s="107"/>
      <c r="T649" s="107"/>
      <c r="U649" s="107"/>
      <c r="V649" s="107"/>
      <c r="W649" s="107"/>
      <c r="X649" s="107"/>
      <c r="Y649" s="107"/>
      <c r="Z649" s="107"/>
    </row>
    <row r="650" spans="1:26" ht="12.75" customHeight="1" x14ac:dyDescent="0.35">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row>
    <row r="651" spans="1:26" ht="12.75" customHeight="1" x14ac:dyDescent="0.35">
      <c r="A651" s="107"/>
      <c r="B651" s="107"/>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row>
    <row r="652" spans="1:26" ht="12.75" customHeight="1" x14ac:dyDescent="0.35">
      <c r="A652" s="107"/>
      <c r="B652" s="107"/>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row>
    <row r="653" spans="1:26" ht="12.75" customHeight="1" x14ac:dyDescent="0.35">
      <c r="A653" s="107"/>
      <c r="B653" s="107"/>
      <c r="C653" s="107"/>
      <c r="D653" s="107"/>
      <c r="E653" s="107"/>
      <c r="F653" s="107"/>
      <c r="G653" s="107"/>
      <c r="H653" s="107"/>
      <c r="I653" s="107"/>
      <c r="J653" s="107"/>
      <c r="K653" s="107"/>
      <c r="L653" s="107"/>
      <c r="M653" s="107"/>
      <c r="N653" s="107"/>
      <c r="O653" s="107"/>
      <c r="P653" s="107"/>
      <c r="Q653" s="107"/>
      <c r="R653" s="107"/>
      <c r="S653" s="107"/>
      <c r="T653" s="107"/>
      <c r="U653" s="107"/>
      <c r="V653" s="107"/>
      <c r="W653" s="107"/>
      <c r="X653" s="107"/>
      <c r="Y653" s="107"/>
      <c r="Z653" s="107"/>
    </row>
    <row r="654" spans="1:26" ht="12.75" customHeight="1" x14ac:dyDescent="0.35">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row>
    <row r="655" spans="1:26" ht="12.75" customHeight="1" x14ac:dyDescent="0.35">
      <c r="A655" s="107"/>
      <c r="B655" s="107"/>
      <c r="C655" s="107"/>
      <c r="D655" s="107"/>
      <c r="E655" s="107"/>
      <c r="F655" s="107"/>
      <c r="G655" s="107"/>
      <c r="H655" s="107"/>
      <c r="I655" s="107"/>
      <c r="J655" s="107"/>
      <c r="K655" s="107"/>
      <c r="L655" s="107"/>
      <c r="M655" s="107"/>
      <c r="N655" s="107"/>
      <c r="O655" s="107"/>
      <c r="P655" s="107"/>
      <c r="Q655" s="107"/>
      <c r="R655" s="107"/>
      <c r="S655" s="107"/>
      <c r="T655" s="107"/>
      <c r="U655" s="107"/>
      <c r="V655" s="107"/>
      <c r="W655" s="107"/>
      <c r="X655" s="107"/>
      <c r="Y655" s="107"/>
      <c r="Z655" s="107"/>
    </row>
    <row r="656" spans="1:26" ht="12.75" customHeight="1" x14ac:dyDescent="0.35">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row>
    <row r="657" spans="1:26" ht="12.75" customHeight="1" x14ac:dyDescent="0.35">
      <c r="A657" s="107"/>
      <c r="B657" s="107"/>
      <c r="C657" s="107"/>
      <c r="D657" s="107"/>
      <c r="E657" s="107"/>
      <c r="F657" s="107"/>
      <c r="G657" s="107"/>
      <c r="H657" s="107"/>
      <c r="I657" s="107"/>
      <c r="J657" s="107"/>
      <c r="K657" s="107"/>
      <c r="L657" s="107"/>
      <c r="M657" s="107"/>
      <c r="N657" s="107"/>
      <c r="O657" s="107"/>
      <c r="P657" s="107"/>
      <c r="Q657" s="107"/>
      <c r="R657" s="107"/>
      <c r="S657" s="107"/>
      <c r="T657" s="107"/>
      <c r="U657" s="107"/>
      <c r="V657" s="107"/>
      <c r="W657" s="107"/>
      <c r="X657" s="107"/>
      <c r="Y657" s="107"/>
      <c r="Z657" s="107"/>
    </row>
    <row r="658" spans="1:26" ht="12.75" customHeight="1" x14ac:dyDescent="0.35">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row>
    <row r="659" spans="1:26" ht="12.75" customHeight="1" x14ac:dyDescent="0.35">
      <c r="A659" s="107"/>
      <c r="B659" s="107"/>
      <c r="C659" s="107"/>
      <c r="D659" s="107"/>
      <c r="E659" s="107"/>
      <c r="F659" s="107"/>
      <c r="G659" s="107"/>
      <c r="H659" s="107"/>
      <c r="I659" s="107"/>
      <c r="J659" s="107"/>
      <c r="K659" s="107"/>
      <c r="L659" s="107"/>
      <c r="M659" s="107"/>
      <c r="N659" s="107"/>
      <c r="O659" s="107"/>
      <c r="P659" s="107"/>
      <c r="Q659" s="107"/>
      <c r="R659" s="107"/>
      <c r="S659" s="107"/>
      <c r="T659" s="107"/>
      <c r="U659" s="107"/>
      <c r="V659" s="107"/>
      <c r="W659" s="107"/>
      <c r="X659" s="107"/>
      <c r="Y659" s="107"/>
      <c r="Z659" s="107"/>
    </row>
    <row r="660" spans="1:26" ht="12.75" customHeight="1" x14ac:dyDescent="0.35">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row>
    <row r="661" spans="1:26" ht="12.75" customHeight="1" x14ac:dyDescent="0.35">
      <c r="A661" s="107"/>
      <c r="B661" s="107"/>
      <c r="C661" s="107"/>
      <c r="D661" s="107"/>
      <c r="E661" s="107"/>
      <c r="F661" s="107"/>
      <c r="G661" s="107"/>
      <c r="H661" s="107"/>
      <c r="I661" s="107"/>
      <c r="J661" s="107"/>
      <c r="K661" s="107"/>
      <c r="L661" s="107"/>
      <c r="M661" s="107"/>
      <c r="N661" s="107"/>
      <c r="O661" s="107"/>
      <c r="P661" s="107"/>
      <c r="Q661" s="107"/>
      <c r="R661" s="107"/>
      <c r="S661" s="107"/>
      <c r="T661" s="107"/>
      <c r="U661" s="107"/>
      <c r="V661" s="107"/>
      <c r="W661" s="107"/>
      <c r="X661" s="107"/>
      <c r="Y661" s="107"/>
      <c r="Z661" s="107"/>
    </row>
    <row r="662" spans="1:26" ht="12.75" customHeight="1" x14ac:dyDescent="0.35">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row>
    <row r="663" spans="1:26" ht="12.75" customHeight="1" x14ac:dyDescent="0.35">
      <c r="A663" s="107"/>
      <c r="B663" s="107"/>
      <c r="C663" s="107"/>
      <c r="D663" s="107"/>
      <c r="E663" s="107"/>
      <c r="F663" s="107"/>
      <c r="G663" s="107"/>
      <c r="H663" s="107"/>
      <c r="I663" s="107"/>
      <c r="J663" s="107"/>
      <c r="K663" s="107"/>
      <c r="L663" s="107"/>
      <c r="M663" s="107"/>
      <c r="N663" s="107"/>
      <c r="O663" s="107"/>
      <c r="P663" s="107"/>
      <c r="Q663" s="107"/>
      <c r="R663" s="107"/>
      <c r="S663" s="107"/>
      <c r="T663" s="107"/>
      <c r="U663" s="107"/>
      <c r="V663" s="107"/>
      <c r="W663" s="107"/>
      <c r="X663" s="107"/>
      <c r="Y663" s="107"/>
      <c r="Z663" s="107"/>
    </row>
    <row r="664" spans="1:26" ht="12.75" customHeight="1" x14ac:dyDescent="0.35">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row>
    <row r="665" spans="1:26" ht="12.75" customHeight="1" x14ac:dyDescent="0.35">
      <c r="A665" s="107"/>
      <c r="B665" s="107"/>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row>
    <row r="666" spans="1:26" ht="12.75" customHeight="1" x14ac:dyDescent="0.35">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row>
    <row r="667" spans="1:26" ht="12.75" customHeight="1" x14ac:dyDescent="0.35">
      <c r="A667" s="107"/>
      <c r="B667" s="107"/>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row>
    <row r="668" spans="1:26" ht="12.75" customHeight="1" x14ac:dyDescent="0.35">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row>
    <row r="669" spans="1:26" ht="12.75" customHeight="1" x14ac:dyDescent="0.35">
      <c r="A669" s="107"/>
      <c r="B669" s="107"/>
      <c r="C669" s="107"/>
      <c r="D669" s="107"/>
      <c r="E669" s="107"/>
      <c r="F669" s="107"/>
      <c r="G669" s="107"/>
      <c r="H669" s="107"/>
      <c r="I669" s="107"/>
      <c r="J669" s="107"/>
      <c r="K669" s="107"/>
      <c r="L669" s="107"/>
      <c r="M669" s="107"/>
      <c r="N669" s="107"/>
      <c r="O669" s="107"/>
      <c r="P669" s="107"/>
      <c r="Q669" s="107"/>
      <c r="R669" s="107"/>
      <c r="S669" s="107"/>
      <c r="T669" s="107"/>
      <c r="U669" s="107"/>
      <c r="V669" s="107"/>
      <c r="W669" s="107"/>
      <c r="X669" s="107"/>
      <c r="Y669" s="107"/>
      <c r="Z669" s="107"/>
    </row>
    <row r="670" spans="1:26" ht="12.75" customHeight="1" x14ac:dyDescent="0.35">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row>
    <row r="671" spans="1:26" ht="12.75" customHeight="1" x14ac:dyDescent="0.35">
      <c r="A671" s="107"/>
      <c r="B671" s="107"/>
      <c r="C671" s="107"/>
      <c r="D671" s="107"/>
      <c r="E671" s="107"/>
      <c r="F671" s="107"/>
      <c r="G671" s="107"/>
      <c r="H671" s="107"/>
      <c r="I671" s="107"/>
      <c r="J671" s="107"/>
      <c r="K671" s="107"/>
      <c r="L671" s="107"/>
      <c r="M671" s="107"/>
      <c r="N671" s="107"/>
      <c r="O671" s="107"/>
      <c r="P671" s="107"/>
      <c r="Q671" s="107"/>
      <c r="R671" s="107"/>
      <c r="S671" s="107"/>
      <c r="T671" s="107"/>
      <c r="U671" s="107"/>
      <c r="V671" s="107"/>
      <c r="W671" s="107"/>
      <c r="X671" s="107"/>
      <c r="Y671" s="107"/>
      <c r="Z671" s="107"/>
    </row>
    <row r="672" spans="1:26" ht="12.75" customHeight="1" x14ac:dyDescent="0.35">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row>
    <row r="673" spans="1:26" ht="12.75" customHeight="1" x14ac:dyDescent="0.35">
      <c r="A673" s="107"/>
      <c r="B673" s="107"/>
      <c r="C673" s="107"/>
      <c r="D673" s="107"/>
      <c r="E673" s="107"/>
      <c r="F673" s="107"/>
      <c r="G673" s="107"/>
      <c r="H673" s="107"/>
      <c r="I673" s="107"/>
      <c r="J673" s="107"/>
      <c r="K673" s="107"/>
      <c r="L673" s="107"/>
      <c r="M673" s="107"/>
      <c r="N673" s="107"/>
      <c r="O673" s="107"/>
      <c r="P673" s="107"/>
      <c r="Q673" s="107"/>
      <c r="R673" s="107"/>
      <c r="S673" s="107"/>
      <c r="T673" s="107"/>
      <c r="U673" s="107"/>
      <c r="V673" s="107"/>
      <c r="W673" s="107"/>
      <c r="X673" s="107"/>
      <c r="Y673" s="107"/>
      <c r="Z673" s="107"/>
    </row>
    <row r="674" spans="1:26" ht="12.75" customHeight="1" x14ac:dyDescent="0.35">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row>
    <row r="675" spans="1:26" ht="12.75" customHeight="1" x14ac:dyDescent="0.35">
      <c r="A675" s="107"/>
      <c r="B675" s="107"/>
      <c r="C675" s="107"/>
      <c r="D675" s="107"/>
      <c r="E675" s="107"/>
      <c r="F675" s="107"/>
      <c r="G675" s="107"/>
      <c r="H675" s="107"/>
      <c r="I675" s="107"/>
      <c r="J675" s="107"/>
      <c r="K675" s="107"/>
      <c r="L675" s="107"/>
      <c r="M675" s="107"/>
      <c r="N675" s="107"/>
      <c r="O675" s="107"/>
      <c r="P675" s="107"/>
      <c r="Q675" s="107"/>
      <c r="R675" s="107"/>
      <c r="S675" s="107"/>
      <c r="T675" s="107"/>
      <c r="U675" s="107"/>
      <c r="V675" s="107"/>
      <c r="W675" s="107"/>
      <c r="X675" s="107"/>
      <c r="Y675" s="107"/>
      <c r="Z675" s="107"/>
    </row>
    <row r="676" spans="1:26" ht="12.75" customHeight="1" x14ac:dyDescent="0.35">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row>
    <row r="677" spans="1:26" ht="12.75" customHeight="1" x14ac:dyDescent="0.35">
      <c r="A677" s="107"/>
      <c r="B677" s="107"/>
      <c r="C677" s="107"/>
      <c r="D677" s="107"/>
      <c r="E677" s="107"/>
      <c r="F677" s="107"/>
      <c r="G677" s="107"/>
      <c r="H677" s="107"/>
      <c r="I677" s="107"/>
      <c r="J677" s="107"/>
      <c r="K677" s="107"/>
      <c r="L677" s="107"/>
      <c r="M677" s="107"/>
      <c r="N677" s="107"/>
      <c r="O677" s="107"/>
      <c r="P677" s="107"/>
      <c r="Q677" s="107"/>
      <c r="R677" s="107"/>
      <c r="S677" s="107"/>
      <c r="T677" s="107"/>
      <c r="U677" s="107"/>
      <c r="V677" s="107"/>
      <c r="W677" s="107"/>
      <c r="X677" s="107"/>
      <c r="Y677" s="107"/>
      <c r="Z677" s="107"/>
    </row>
    <row r="678" spans="1:26" ht="12.75" customHeight="1" x14ac:dyDescent="0.35">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row>
    <row r="679" spans="1:26" ht="12.75" customHeight="1" x14ac:dyDescent="0.35">
      <c r="A679" s="107"/>
      <c r="B679" s="107"/>
      <c r="C679" s="107"/>
      <c r="D679" s="107"/>
      <c r="E679" s="107"/>
      <c r="F679" s="107"/>
      <c r="G679" s="107"/>
      <c r="H679" s="107"/>
      <c r="I679" s="107"/>
      <c r="J679" s="107"/>
      <c r="K679" s="107"/>
      <c r="L679" s="107"/>
      <c r="M679" s="107"/>
      <c r="N679" s="107"/>
      <c r="O679" s="107"/>
      <c r="P679" s="107"/>
      <c r="Q679" s="107"/>
      <c r="R679" s="107"/>
      <c r="S679" s="107"/>
      <c r="T679" s="107"/>
      <c r="U679" s="107"/>
      <c r="V679" s="107"/>
      <c r="W679" s="107"/>
      <c r="X679" s="107"/>
      <c r="Y679" s="107"/>
      <c r="Z679" s="107"/>
    </row>
    <row r="680" spans="1:26" ht="12.75" customHeight="1" x14ac:dyDescent="0.35">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row>
    <row r="681" spans="1:26" ht="12.75" customHeight="1" x14ac:dyDescent="0.35">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row>
    <row r="682" spans="1:26" ht="12.75" customHeight="1" x14ac:dyDescent="0.35">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row>
    <row r="683" spans="1:26" ht="12.75" customHeight="1" x14ac:dyDescent="0.35">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row>
    <row r="684" spans="1:26" ht="12.75" customHeight="1" x14ac:dyDescent="0.35">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row>
    <row r="685" spans="1:26" ht="12.75" customHeight="1" x14ac:dyDescent="0.35">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row>
    <row r="686" spans="1:26" ht="12.75" customHeight="1" x14ac:dyDescent="0.35">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row>
    <row r="687" spans="1:26" ht="12.75" customHeight="1" x14ac:dyDescent="0.35">
      <c r="A687" s="107"/>
      <c r="B687" s="107"/>
      <c r="C687" s="107"/>
      <c r="D687" s="107"/>
      <c r="E687" s="107"/>
      <c r="F687" s="107"/>
      <c r="G687" s="107"/>
      <c r="H687" s="107"/>
      <c r="I687" s="107"/>
      <c r="J687" s="107"/>
      <c r="K687" s="107"/>
      <c r="L687" s="107"/>
      <c r="M687" s="107"/>
      <c r="N687" s="107"/>
      <c r="O687" s="107"/>
      <c r="P687" s="107"/>
      <c r="Q687" s="107"/>
      <c r="R687" s="107"/>
      <c r="S687" s="107"/>
      <c r="T687" s="107"/>
      <c r="U687" s="107"/>
      <c r="V687" s="107"/>
      <c r="W687" s="107"/>
      <c r="X687" s="107"/>
      <c r="Y687" s="107"/>
      <c r="Z687" s="107"/>
    </row>
    <row r="688" spans="1:26" ht="12.75" customHeight="1" x14ac:dyDescent="0.35">
      <c r="A688" s="107"/>
      <c r="B688" s="107"/>
      <c r="C688" s="107"/>
      <c r="D688" s="107"/>
      <c r="E688" s="107"/>
      <c r="F688" s="107"/>
      <c r="G688" s="107"/>
      <c r="H688" s="107"/>
      <c r="I688" s="107"/>
      <c r="J688" s="107"/>
      <c r="K688" s="107"/>
      <c r="L688" s="107"/>
      <c r="M688" s="107"/>
      <c r="N688" s="107"/>
      <c r="O688" s="107"/>
      <c r="P688" s="107"/>
      <c r="Q688" s="107"/>
      <c r="R688" s="107"/>
      <c r="S688" s="107"/>
      <c r="T688" s="107"/>
      <c r="U688" s="107"/>
      <c r="V688" s="107"/>
      <c r="W688" s="107"/>
      <c r="X688" s="107"/>
      <c r="Y688" s="107"/>
      <c r="Z688" s="107"/>
    </row>
    <row r="689" spans="1:26" ht="12.75" customHeight="1" x14ac:dyDescent="0.35">
      <c r="A689" s="107"/>
      <c r="B689" s="107"/>
      <c r="C689" s="107"/>
      <c r="D689" s="107"/>
      <c r="E689" s="107"/>
      <c r="F689" s="107"/>
      <c r="G689" s="107"/>
      <c r="H689" s="107"/>
      <c r="I689" s="107"/>
      <c r="J689" s="107"/>
      <c r="K689" s="107"/>
      <c r="L689" s="107"/>
      <c r="M689" s="107"/>
      <c r="N689" s="107"/>
      <c r="O689" s="107"/>
      <c r="P689" s="107"/>
      <c r="Q689" s="107"/>
      <c r="R689" s="107"/>
      <c r="S689" s="107"/>
      <c r="T689" s="107"/>
      <c r="U689" s="107"/>
      <c r="V689" s="107"/>
      <c r="W689" s="107"/>
      <c r="X689" s="107"/>
      <c r="Y689" s="107"/>
      <c r="Z689" s="107"/>
    </row>
    <row r="690" spans="1:26" ht="12.75" customHeight="1" x14ac:dyDescent="0.35">
      <c r="A690" s="107"/>
      <c r="B690" s="107"/>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row>
    <row r="691" spans="1:26" ht="12.75" customHeight="1" x14ac:dyDescent="0.35">
      <c r="A691" s="107"/>
      <c r="B691" s="107"/>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row>
    <row r="692" spans="1:26" ht="12.75" customHeight="1" x14ac:dyDescent="0.35">
      <c r="A692" s="107"/>
      <c r="B692" s="107"/>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row>
    <row r="693" spans="1:26" ht="12.75" customHeight="1" x14ac:dyDescent="0.35">
      <c r="A693" s="107"/>
      <c r="B693" s="107"/>
      <c r="C693" s="107"/>
      <c r="D693" s="107"/>
      <c r="E693" s="107"/>
      <c r="F693" s="107"/>
      <c r="G693" s="107"/>
      <c r="H693" s="107"/>
      <c r="I693" s="107"/>
      <c r="J693" s="107"/>
      <c r="K693" s="107"/>
      <c r="L693" s="107"/>
      <c r="M693" s="107"/>
      <c r="N693" s="107"/>
      <c r="O693" s="107"/>
      <c r="P693" s="107"/>
      <c r="Q693" s="107"/>
      <c r="R693" s="107"/>
      <c r="S693" s="107"/>
      <c r="T693" s="107"/>
      <c r="U693" s="107"/>
      <c r="V693" s="107"/>
      <c r="W693" s="107"/>
      <c r="X693" s="107"/>
      <c r="Y693" s="107"/>
      <c r="Z693" s="107"/>
    </row>
    <row r="694" spans="1:26" ht="12.75" customHeight="1" x14ac:dyDescent="0.35">
      <c r="A694" s="107"/>
      <c r="B694" s="107"/>
      <c r="C694" s="107"/>
      <c r="D694" s="107"/>
      <c r="E694" s="107"/>
      <c r="F694" s="107"/>
      <c r="G694" s="107"/>
      <c r="H694" s="107"/>
      <c r="I694" s="107"/>
      <c r="J694" s="107"/>
      <c r="K694" s="107"/>
      <c r="L694" s="107"/>
      <c r="M694" s="107"/>
      <c r="N694" s="107"/>
      <c r="O694" s="107"/>
      <c r="P694" s="107"/>
      <c r="Q694" s="107"/>
      <c r="R694" s="107"/>
      <c r="S694" s="107"/>
      <c r="T694" s="107"/>
      <c r="U694" s="107"/>
      <c r="V694" s="107"/>
      <c r="W694" s="107"/>
      <c r="X694" s="107"/>
      <c r="Y694" s="107"/>
      <c r="Z694" s="107"/>
    </row>
    <row r="695" spans="1:26" ht="12.75" customHeight="1" x14ac:dyDescent="0.35">
      <c r="A695" s="107"/>
      <c r="B695" s="107"/>
      <c r="C695" s="107"/>
      <c r="D695" s="107"/>
      <c r="E695" s="107"/>
      <c r="F695" s="107"/>
      <c r="G695" s="107"/>
      <c r="H695" s="107"/>
      <c r="I695" s="107"/>
      <c r="J695" s="107"/>
      <c r="K695" s="107"/>
      <c r="L695" s="107"/>
      <c r="M695" s="107"/>
      <c r="N695" s="107"/>
      <c r="O695" s="107"/>
      <c r="P695" s="107"/>
      <c r="Q695" s="107"/>
      <c r="R695" s="107"/>
      <c r="S695" s="107"/>
      <c r="T695" s="107"/>
      <c r="U695" s="107"/>
      <c r="V695" s="107"/>
      <c r="W695" s="107"/>
      <c r="X695" s="107"/>
      <c r="Y695" s="107"/>
      <c r="Z695" s="107"/>
    </row>
    <row r="696" spans="1:26" ht="12.75" customHeight="1" x14ac:dyDescent="0.35">
      <c r="A696" s="107"/>
      <c r="B696" s="107"/>
      <c r="C696" s="107"/>
      <c r="D696" s="107"/>
      <c r="E696" s="107"/>
      <c r="F696" s="107"/>
      <c r="G696" s="107"/>
      <c r="H696" s="107"/>
      <c r="I696" s="107"/>
      <c r="J696" s="107"/>
      <c r="K696" s="107"/>
      <c r="L696" s="107"/>
      <c r="M696" s="107"/>
      <c r="N696" s="107"/>
      <c r="O696" s="107"/>
      <c r="P696" s="107"/>
      <c r="Q696" s="107"/>
      <c r="R696" s="107"/>
      <c r="S696" s="107"/>
      <c r="T696" s="107"/>
      <c r="U696" s="107"/>
      <c r="V696" s="107"/>
      <c r="W696" s="107"/>
      <c r="X696" s="107"/>
      <c r="Y696" s="107"/>
      <c r="Z696" s="107"/>
    </row>
    <row r="697" spans="1:26" ht="12.75" customHeight="1" x14ac:dyDescent="0.35">
      <c r="A697" s="107"/>
      <c r="B697" s="107"/>
      <c r="C697" s="107"/>
      <c r="D697" s="107"/>
      <c r="E697" s="107"/>
      <c r="F697" s="107"/>
      <c r="G697" s="107"/>
      <c r="H697" s="107"/>
      <c r="I697" s="107"/>
      <c r="J697" s="107"/>
      <c r="K697" s="107"/>
      <c r="L697" s="107"/>
      <c r="M697" s="107"/>
      <c r="N697" s="107"/>
      <c r="O697" s="107"/>
      <c r="P697" s="107"/>
      <c r="Q697" s="107"/>
      <c r="R697" s="107"/>
      <c r="S697" s="107"/>
      <c r="T697" s="107"/>
      <c r="U697" s="107"/>
      <c r="V697" s="107"/>
      <c r="W697" s="107"/>
      <c r="X697" s="107"/>
      <c r="Y697" s="107"/>
      <c r="Z697" s="107"/>
    </row>
    <row r="698" spans="1:26" ht="12.75" customHeight="1" x14ac:dyDescent="0.35">
      <c r="A698" s="107"/>
      <c r="B698" s="107"/>
      <c r="C698" s="107"/>
      <c r="D698" s="107"/>
      <c r="E698" s="107"/>
      <c r="F698" s="107"/>
      <c r="G698" s="107"/>
      <c r="H698" s="107"/>
      <c r="I698" s="107"/>
      <c r="J698" s="107"/>
      <c r="K698" s="107"/>
      <c r="L698" s="107"/>
      <c r="M698" s="107"/>
      <c r="N698" s="107"/>
      <c r="O698" s="107"/>
      <c r="P698" s="107"/>
      <c r="Q698" s="107"/>
      <c r="R698" s="107"/>
      <c r="S698" s="107"/>
      <c r="T698" s="107"/>
      <c r="U698" s="107"/>
      <c r="V698" s="107"/>
      <c r="W698" s="107"/>
      <c r="X698" s="107"/>
      <c r="Y698" s="107"/>
      <c r="Z698" s="107"/>
    </row>
    <row r="699" spans="1:26" ht="12.75" customHeight="1" x14ac:dyDescent="0.35">
      <c r="A699" s="107"/>
      <c r="B699" s="107"/>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row>
    <row r="700" spans="1:26" ht="12.75" customHeight="1" x14ac:dyDescent="0.35">
      <c r="A700" s="107"/>
      <c r="B700" s="107"/>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row>
    <row r="701" spans="1:26" ht="12.75" customHeight="1" x14ac:dyDescent="0.35">
      <c r="A701" s="107"/>
      <c r="B701" s="107"/>
      <c r="C701" s="107"/>
      <c r="D701" s="107"/>
      <c r="E701" s="107"/>
      <c r="F701" s="107"/>
      <c r="G701" s="107"/>
      <c r="H701" s="107"/>
      <c r="I701" s="107"/>
      <c r="J701" s="107"/>
      <c r="K701" s="107"/>
      <c r="L701" s="107"/>
      <c r="M701" s="107"/>
      <c r="N701" s="107"/>
      <c r="O701" s="107"/>
      <c r="P701" s="107"/>
      <c r="Q701" s="107"/>
      <c r="R701" s="107"/>
      <c r="S701" s="107"/>
      <c r="T701" s="107"/>
      <c r="U701" s="107"/>
      <c r="V701" s="107"/>
      <c r="W701" s="107"/>
      <c r="X701" s="107"/>
      <c r="Y701" s="107"/>
      <c r="Z701" s="107"/>
    </row>
    <row r="702" spans="1:26" ht="12.75" customHeight="1" x14ac:dyDescent="0.35">
      <c r="A702" s="107"/>
      <c r="B702" s="107"/>
      <c r="C702" s="107"/>
      <c r="D702" s="107"/>
      <c r="E702" s="107"/>
      <c r="F702" s="107"/>
      <c r="G702" s="107"/>
      <c r="H702" s="107"/>
      <c r="I702" s="107"/>
      <c r="J702" s="107"/>
      <c r="K702" s="107"/>
      <c r="L702" s="107"/>
      <c r="M702" s="107"/>
      <c r="N702" s="107"/>
      <c r="O702" s="107"/>
      <c r="P702" s="107"/>
      <c r="Q702" s="107"/>
      <c r="R702" s="107"/>
      <c r="S702" s="107"/>
      <c r="T702" s="107"/>
      <c r="U702" s="107"/>
      <c r="V702" s="107"/>
      <c r="W702" s="107"/>
      <c r="X702" s="107"/>
      <c r="Y702" s="107"/>
      <c r="Z702" s="107"/>
    </row>
    <row r="703" spans="1:26" ht="12.75" customHeight="1" x14ac:dyDescent="0.35">
      <c r="A703" s="107"/>
      <c r="B703" s="107"/>
      <c r="C703" s="107"/>
      <c r="D703" s="107"/>
      <c r="E703" s="107"/>
      <c r="F703" s="107"/>
      <c r="G703" s="107"/>
      <c r="H703" s="107"/>
      <c r="I703" s="107"/>
      <c r="J703" s="107"/>
      <c r="K703" s="107"/>
      <c r="L703" s="107"/>
      <c r="M703" s="107"/>
      <c r="N703" s="107"/>
      <c r="O703" s="107"/>
      <c r="P703" s="107"/>
      <c r="Q703" s="107"/>
      <c r="R703" s="107"/>
      <c r="S703" s="107"/>
      <c r="T703" s="107"/>
      <c r="U703" s="107"/>
      <c r="V703" s="107"/>
      <c r="W703" s="107"/>
      <c r="X703" s="107"/>
      <c r="Y703" s="107"/>
      <c r="Z703" s="107"/>
    </row>
    <row r="704" spans="1:26" ht="12.75" customHeight="1" x14ac:dyDescent="0.35">
      <c r="A704" s="107"/>
      <c r="B704" s="107"/>
      <c r="C704" s="107"/>
      <c r="D704" s="107"/>
      <c r="E704" s="107"/>
      <c r="F704" s="107"/>
      <c r="G704" s="107"/>
      <c r="H704" s="107"/>
      <c r="I704" s="107"/>
      <c r="J704" s="107"/>
      <c r="K704" s="107"/>
      <c r="L704" s="107"/>
      <c r="M704" s="107"/>
      <c r="N704" s="107"/>
      <c r="O704" s="107"/>
      <c r="P704" s="107"/>
      <c r="Q704" s="107"/>
      <c r="R704" s="107"/>
      <c r="S704" s="107"/>
      <c r="T704" s="107"/>
      <c r="U704" s="107"/>
      <c r="V704" s="107"/>
      <c r="W704" s="107"/>
      <c r="X704" s="107"/>
      <c r="Y704" s="107"/>
      <c r="Z704" s="107"/>
    </row>
    <row r="705" spans="1:26" ht="12.75" customHeight="1" x14ac:dyDescent="0.35">
      <c r="A705" s="107"/>
      <c r="B705" s="107"/>
      <c r="C705" s="107"/>
      <c r="D705" s="107"/>
      <c r="E705" s="107"/>
      <c r="F705" s="107"/>
      <c r="G705" s="107"/>
      <c r="H705" s="107"/>
      <c r="I705" s="107"/>
      <c r="J705" s="107"/>
      <c r="K705" s="107"/>
      <c r="L705" s="107"/>
      <c r="M705" s="107"/>
      <c r="N705" s="107"/>
      <c r="O705" s="107"/>
      <c r="P705" s="107"/>
      <c r="Q705" s="107"/>
      <c r="R705" s="107"/>
      <c r="S705" s="107"/>
      <c r="T705" s="107"/>
      <c r="U705" s="107"/>
      <c r="V705" s="107"/>
      <c r="W705" s="107"/>
      <c r="X705" s="107"/>
      <c r="Y705" s="107"/>
      <c r="Z705" s="107"/>
    </row>
    <row r="706" spans="1:26" ht="12.75" customHeight="1" x14ac:dyDescent="0.35">
      <c r="A706" s="107"/>
      <c r="B706" s="107"/>
      <c r="C706" s="107"/>
      <c r="D706" s="107"/>
      <c r="E706" s="107"/>
      <c r="F706" s="107"/>
      <c r="G706" s="107"/>
      <c r="H706" s="107"/>
      <c r="I706" s="107"/>
      <c r="J706" s="107"/>
      <c r="K706" s="107"/>
      <c r="L706" s="107"/>
      <c r="M706" s="107"/>
      <c r="N706" s="107"/>
      <c r="O706" s="107"/>
      <c r="P706" s="107"/>
      <c r="Q706" s="107"/>
      <c r="R706" s="107"/>
      <c r="S706" s="107"/>
      <c r="T706" s="107"/>
      <c r="U706" s="107"/>
      <c r="V706" s="107"/>
      <c r="W706" s="107"/>
      <c r="X706" s="107"/>
      <c r="Y706" s="107"/>
      <c r="Z706" s="107"/>
    </row>
    <row r="707" spans="1:26" ht="12.75" customHeight="1" x14ac:dyDescent="0.35">
      <c r="A707" s="107"/>
      <c r="B707" s="107"/>
      <c r="C707" s="107"/>
      <c r="D707" s="107"/>
      <c r="E707" s="107"/>
      <c r="F707" s="107"/>
      <c r="G707" s="107"/>
      <c r="H707" s="107"/>
      <c r="I707" s="107"/>
      <c r="J707" s="107"/>
      <c r="K707" s="107"/>
      <c r="L707" s="107"/>
      <c r="M707" s="107"/>
      <c r="N707" s="107"/>
      <c r="O707" s="107"/>
      <c r="P707" s="107"/>
      <c r="Q707" s="107"/>
      <c r="R707" s="107"/>
      <c r="S707" s="107"/>
      <c r="T707" s="107"/>
      <c r="U707" s="107"/>
      <c r="V707" s="107"/>
      <c r="W707" s="107"/>
      <c r="X707" s="107"/>
      <c r="Y707" s="107"/>
      <c r="Z707" s="107"/>
    </row>
    <row r="708" spans="1:26" ht="12.75" customHeight="1" x14ac:dyDescent="0.35">
      <c r="A708" s="107"/>
      <c r="B708" s="107"/>
      <c r="C708" s="107"/>
      <c r="D708" s="107"/>
      <c r="E708" s="107"/>
      <c r="F708" s="107"/>
      <c r="G708" s="107"/>
      <c r="H708" s="107"/>
      <c r="I708" s="107"/>
      <c r="J708" s="107"/>
      <c r="K708" s="107"/>
      <c r="L708" s="107"/>
      <c r="M708" s="107"/>
      <c r="N708" s="107"/>
      <c r="O708" s="107"/>
      <c r="P708" s="107"/>
      <c r="Q708" s="107"/>
      <c r="R708" s="107"/>
      <c r="S708" s="107"/>
      <c r="T708" s="107"/>
      <c r="U708" s="107"/>
      <c r="V708" s="107"/>
      <c r="W708" s="107"/>
      <c r="X708" s="107"/>
      <c r="Y708" s="107"/>
      <c r="Z708" s="107"/>
    </row>
    <row r="709" spans="1:26" ht="12.75" customHeight="1" x14ac:dyDescent="0.35">
      <c r="A709" s="107"/>
      <c r="B709" s="107"/>
      <c r="C709" s="107"/>
      <c r="D709" s="107"/>
      <c r="E709" s="107"/>
      <c r="F709" s="107"/>
      <c r="G709" s="107"/>
      <c r="H709" s="107"/>
      <c r="I709" s="107"/>
      <c r="J709" s="107"/>
      <c r="K709" s="107"/>
      <c r="L709" s="107"/>
      <c r="M709" s="107"/>
      <c r="N709" s="107"/>
      <c r="O709" s="107"/>
      <c r="P709" s="107"/>
      <c r="Q709" s="107"/>
      <c r="R709" s="107"/>
      <c r="S709" s="107"/>
      <c r="T709" s="107"/>
      <c r="U709" s="107"/>
      <c r="V709" s="107"/>
      <c r="W709" s="107"/>
      <c r="X709" s="107"/>
      <c r="Y709" s="107"/>
      <c r="Z709" s="107"/>
    </row>
    <row r="710" spans="1:26" ht="12.75" customHeight="1" x14ac:dyDescent="0.35">
      <c r="A710" s="107"/>
      <c r="B710" s="107"/>
      <c r="C710" s="107"/>
      <c r="D710" s="107"/>
      <c r="E710" s="107"/>
      <c r="F710" s="107"/>
      <c r="G710" s="107"/>
      <c r="H710" s="107"/>
      <c r="I710" s="107"/>
      <c r="J710" s="107"/>
      <c r="K710" s="107"/>
      <c r="L710" s="107"/>
      <c r="M710" s="107"/>
      <c r="N710" s="107"/>
      <c r="O710" s="107"/>
      <c r="P710" s="107"/>
      <c r="Q710" s="107"/>
      <c r="R710" s="107"/>
      <c r="S710" s="107"/>
      <c r="T710" s="107"/>
      <c r="U710" s="107"/>
      <c r="V710" s="107"/>
      <c r="W710" s="107"/>
      <c r="X710" s="107"/>
      <c r="Y710" s="107"/>
      <c r="Z710" s="107"/>
    </row>
    <row r="711" spans="1:26" ht="12.75" customHeight="1" x14ac:dyDescent="0.35">
      <c r="A711" s="107"/>
      <c r="B711" s="107"/>
      <c r="C711" s="107"/>
      <c r="D711" s="107"/>
      <c r="E711" s="107"/>
      <c r="F711" s="107"/>
      <c r="G711" s="107"/>
      <c r="H711" s="107"/>
      <c r="I711" s="107"/>
      <c r="J711" s="107"/>
      <c r="K711" s="107"/>
      <c r="L711" s="107"/>
      <c r="M711" s="107"/>
      <c r="N711" s="107"/>
      <c r="O711" s="107"/>
      <c r="P711" s="107"/>
      <c r="Q711" s="107"/>
      <c r="R711" s="107"/>
      <c r="S711" s="107"/>
      <c r="T711" s="107"/>
      <c r="U711" s="107"/>
      <c r="V711" s="107"/>
      <c r="W711" s="107"/>
      <c r="X711" s="107"/>
      <c r="Y711" s="107"/>
      <c r="Z711" s="107"/>
    </row>
    <row r="712" spans="1:26" ht="12.75" customHeight="1" x14ac:dyDescent="0.35">
      <c r="A712" s="107"/>
      <c r="B712" s="107"/>
      <c r="C712" s="107"/>
      <c r="D712" s="107"/>
      <c r="E712" s="107"/>
      <c r="F712" s="107"/>
      <c r="G712" s="107"/>
      <c r="H712" s="107"/>
      <c r="I712" s="107"/>
      <c r="J712" s="107"/>
      <c r="K712" s="107"/>
      <c r="L712" s="107"/>
      <c r="M712" s="107"/>
      <c r="N712" s="107"/>
      <c r="O712" s="107"/>
      <c r="P712" s="107"/>
      <c r="Q712" s="107"/>
      <c r="R712" s="107"/>
      <c r="S712" s="107"/>
      <c r="T712" s="107"/>
      <c r="U712" s="107"/>
      <c r="V712" s="107"/>
      <c r="W712" s="107"/>
      <c r="X712" s="107"/>
      <c r="Y712" s="107"/>
      <c r="Z712" s="107"/>
    </row>
    <row r="713" spans="1:26" ht="12.75" customHeight="1" x14ac:dyDescent="0.35">
      <c r="A713" s="107"/>
      <c r="B713" s="107"/>
      <c r="C713" s="107"/>
      <c r="D713" s="107"/>
      <c r="E713" s="107"/>
      <c r="F713" s="107"/>
      <c r="G713" s="107"/>
      <c r="H713" s="107"/>
      <c r="I713" s="107"/>
      <c r="J713" s="107"/>
      <c r="K713" s="107"/>
      <c r="L713" s="107"/>
      <c r="M713" s="107"/>
      <c r="N713" s="107"/>
      <c r="O713" s="107"/>
      <c r="P713" s="107"/>
      <c r="Q713" s="107"/>
      <c r="R713" s="107"/>
      <c r="S713" s="107"/>
      <c r="T713" s="107"/>
      <c r="U713" s="107"/>
      <c r="V713" s="107"/>
      <c r="W713" s="107"/>
      <c r="X713" s="107"/>
      <c r="Y713" s="107"/>
      <c r="Z713" s="107"/>
    </row>
    <row r="714" spans="1:26" ht="12.75" customHeight="1" x14ac:dyDescent="0.35">
      <c r="A714" s="107"/>
      <c r="B714" s="107"/>
      <c r="C714" s="107"/>
      <c r="D714" s="107"/>
      <c r="E714" s="107"/>
      <c r="F714" s="107"/>
      <c r="G714" s="107"/>
      <c r="H714" s="107"/>
      <c r="I714" s="107"/>
      <c r="J714" s="107"/>
      <c r="K714" s="107"/>
      <c r="L714" s="107"/>
      <c r="M714" s="107"/>
      <c r="N714" s="107"/>
      <c r="O714" s="107"/>
      <c r="P714" s="107"/>
      <c r="Q714" s="107"/>
      <c r="R714" s="107"/>
      <c r="S714" s="107"/>
      <c r="T714" s="107"/>
      <c r="U714" s="107"/>
      <c r="V714" s="107"/>
      <c r="W714" s="107"/>
      <c r="X714" s="107"/>
      <c r="Y714" s="107"/>
      <c r="Z714" s="107"/>
    </row>
    <row r="715" spans="1:26" ht="12.75" customHeight="1" x14ac:dyDescent="0.35">
      <c r="A715" s="107"/>
      <c r="B715" s="107"/>
      <c r="C715" s="107"/>
      <c r="D715" s="107"/>
      <c r="E715" s="107"/>
      <c r="F715" s="107"/>
      <c r="G715" s="107"/>
      <c r="H715" s="107"/>
      <c r="I715" s="107"/>
      <c r="J715" s="107"/>
      <c r="K715" s="107"/>
      <c r="L715" s="107"/>
      <c r="M715" s="107"/>
      <c r="N715" s="107"/>
      <c r="O715" s="107"/>
      <c r="P715" s="107"/>
      <c r="Q715" s="107"/>
      <c r="R715" s="107"/>
      <c r="S715" s="107"/>
      <c r="T715" s="107"/>
      <c r="U715" s="107"/>
      <c r="V715" s="107"/>
      <c r="W715" s="107"/>
      <c r="X715" s="107"/>
      <c r="Y715" s="107"/>
      <c r="Z715" s="107"/>
    </row>
    <row r="716" spans="1:26" ht="12.75" customHeight="1" x14ac:dyDescent="0.35">
      <c r="A716" s="107"/>
      <c r="B716" s="107"/>
      <c r="C716" s="107"/>
      <c r="D716" s="107"/>
      <c r="E716" s="107"/>
      <c r="F716" s="107"/>
      <c r="G716" s="107"/>
      <c r="H716" s="107"/>
      <c r="I716" s="107"/>
      <c r="J716" s="107"/>
      <c r="K716" s="107"/>
      <c r="L716" s="107"/>
      <c r="M716" s="107"/>
      <c r="N716" s="107"/>
      <c r="O716" s="107"/>
      <c r="P716" s="107"/>
      <c r="Q716" s="107"/>
      <c r="R716" s="107"/>
      <c r="S716" s="107"/>
      <c r="T716" s="107"/>
      <c r="U716" s="107"/>
      <c r="V716" s="107"/>
      <c r="W716" s="107"/>
      <c r="X716" s="107"/>
      <c r="Y716" s="107"/>
      <c r="Z716" s="107"/>
    </row>
    <row r="717" spans="1:26" ht="12.75" customHeight="1" x14ac:dyDescent="0.35">
      <c r="A717" s="107"/>
      <c r="B717" s="107"/>
      <c r="C717" s="107"/>
      <c r="D717" s="107"/>
      <c r="E717" s="107"/>
      <c r="F717" s="107"/>
      <c r="G717" s="107"/>
      <c r="H717" s="107"/>
      <c r="I717" s="107"/>
      <c r="J717" s="107"/>
      <c r="K717" s="107"/>
      <c r="L717" s="107"/>
      <c r="M717" s="107"/>
      <c r="N717" s="107"/>
      <c r="O717" s="107"/>
      <c r="P717" s="107"/>
      <c r="Q717" s="107"/>
      <c r="R717" s="107"/>
      <c r="S717" s="107"/>
      <c r="T717" s="107"/>
      <c r="U717" s="107"/>
      <c r="V717" s="107"/>
      <c r="W717" s="107"/>
      <c r="X717" s="107"/>
      <c r="Y717" s="107"/>
      <c r="Z717" s="107"/>
    </row>
    <row r="718" spans="1:26" ht="12.75" customHeight="1" x14ac:dyDescent="0.35">
      <c r="A718" s="107"/>
      <c r="B718" s="107"/>
      <c r="C718" s="107"/>
      <c r="D718" s="107"/>
      <c r="E718" s="107"/>
      <c r="F718" s="107"/>
      <c r="G718" s="107"/>
      <c r="H718" s="107"/>
      <c r="I718" s="107"/>
      <c r="J718" s="107"/>
      <c r="K718" s="107"/>
      <c r="L718" s="107"/>
      <c r="M718" s="107"/>
      <c r="N718" s="107"/>
      <c r="O718" s="107"/>
      <c r="P718" s="107"/>
      <c r="Q718" s="107"/>
      <c r="R718" s="107"/>
      <c r="S718" s="107"/>
      <c r="T718" s="107"/>
      <c r="U718" s="107"/>
      <c r="V718" s="107"/>
      <c r="W718" s="107"/>
      <c r="X718" s="107"/>
      <c r="Y718" s="107"/>
      <c r="Z718" s="107"/>
    </row>
    <row r="719" spans="1:26" ht="12.75" customHeight="1" x14ac:dyDescent="0.35">
      <c r="A719" s="107"/>
      <c r="B719" s="107"/>
      <c r="C719" s="107"/>
      <c r="D719" s="107"/>
      <c r="E719" s="107"/>
      <c r="F719" s="107"/>
      <c r="G719" s="107"/>
      <c r="H719" s="107"/>
      <c r="I719" s="107"/>
      <c r="J719" s="107"/>
      <c r="K719" s="107"/>
      <c r="L719" s="107"/>
      <c r="M719" s="107"/>
      <c r="N719" s="107"/>
      <c r="O719" s="107"/>
      <c r="P719" s="107"/>
      <c r="Q719" s="107"/>
      <c r="R719" s="107"/>
      <c r="S719" s="107"/>
      <c r="T719" s="107"/>
      <c r="U719" s="107"/>
      <c r="V719" s="107"/>
      <c r="W719" s="107"/>
      <c r="X719" s="107"/>
      <c r="Y719" s="107"/>
      <c r="Z719" s="107"/>
    </row>
    <row r="720" spans="1:26" ht="12.75" customHeight="1" x14ac:dyDescent="0.35">
      <c r="A720" s="107"/>
      <c r="B720" s="107"/>
      <c r="C720" s="107"/>
      <c r="D720" s="107"/>
      <c r="E720" s="107"/>
      <c r="F720" s="107"/>
      <c r="G720" s="107"/>
      <c r="H720" s="107"/>
      <c r="I720" s="107"/>
      <c r="J720" s="107"/>
      <c r="K720" s="107"/>
      <c r="L720" s="107"/>
      <c r="M720" s="107"/>
      <c r="N720" s="107"/>
      <c r="O720" s="107"/>
      <c r="P720" s="107"/>
      <c r="Q720" s="107"/>
      <c r="R720" s="107"/>
      <c r="S720" s="107"/>
      <c r="T720" s="107"/>
      <c r="U720" s="107"/>
      <c r="V720" s="107"/>
      <c r="W720" s="107"/>
      <c r="X720" s="107"/>
      <c r="Y720" s="107"/>
      <c r="Z720" s="107"/>
    </row>
    <row r="721" spans="1:26" ht="12.75" customHeight="1" x14ac:dyDescent="0.35">
      <c r="A721" s="107"/>
      <c r="B721" s="107"/>
      <c r="C721" s="107"/>
      <c r="D721" s="107"/>
      <c r="E721" s="107"/>
      <c r="F721" s="107"/>
      <c r="G721" s="107"/>
      <c r="H721" s="107"/>
      <c r="I721" s="107"/>
      <c r="J721" s="107"/>
      <c r="K721" s="107"/>
      <c r="L721" s="107"/>
      <c r="M721" s="107"/>
      <c r="N721" s="107"/>
      <c r="O721" s="107"/>
      <c r="P721" s="107"/>
      <c r="Q721" s="107"/>
      <c r="R721" s="107"/>
      <c r="S721" s="107"/>
      <c r="T721" s="107"/>
      <c r="U721" s="107"/>
      <c r="V721" s="107"/>
      <c r="W721" s="107"/>
      <c r="X721" s="107"/>
      <c r="Y721" s="107"/>
      <c r="Z721" s="107"/>
    </row>
    <row r="722" spans="1:26" ht="12.75" customHeight="1" x14ac:dyDescent="0.35">
      <c r="A722" s="107"/>
      <c r="B722" s="107"/>
      <c r="C722" s="107"/>
      <c r="D722" s="107"/>
      <c r="E722" s="107"/>
      <c r="F722" s="107"/>
      <c r="G722" s="107"/>
      <c r="H722" s="107"/>
      <c r="I722" s="107"/>
      <c r="J722" s="107"/>
      <c r="K722" s="107"/>
      <c r="L722" s="107"/>
      <c r="M722" s="107"/>
      <c r="N722" s="107"/>
      <c r="O722" s="107"/>
      <c r="P722" s="107"/>
      <c r="Q722" s="107"/>
      <c r="R722" s="107"/>
      <c r="S722" s="107"/>
      <c r="T722" s="107"/>
      <c r="U722" s="107"/>
      <c r="V722" s="107"/>
      <c r="W722" s="107"/>
      <c r="X722" s="107"/>
      <c r="Y722" s="107"/>
      <c r="Z722" s="107"/>
    </row>
    <row r="723" spans="1:26" ht="12.75" customHeight="1" x14ac:dyDescent="0.35">
      <c r="A723" s="107"/>
      <c r="B723" s="107"/>
      <c r="C723" s="107"/>
      <c r="D723" s="107"/>
      <c r="E723" s="107"/>
      <c r="F723" s="107"/>
      <c r="G723" s="107"/>
      <c r="H723" s="107"/>
      <c r="I723" s="107"/>
      <c r="J723" s="107"/>
      <c r="K723" s="107"/>
      <c r="L723" s="107"/>
      <c r="M723" s="107"/>
      <c r="N723" s="107"/>
      <c r="O723" s="107"/>
      <c r="P723" s="107"/>
      <c r="Q723" s="107"/>
      <c r="R723" s="107"/>
      <c r="S723" s="107"/>
      <c r="T723" s="107"/>
      <c r="U723" s="107"/>
      <c r="V723" s="107"/>
      <c r="W723" s="107"/>
      <c r="X723" s="107"/>
      <c r="Y723" s="107"/>
      <c r="Z723" s="107"/>
    </row>
    <row r="724" spans="1:26" ht="12.75" customHeight="1" x14ac:dyDescent="0.35">
      <c r="A724" s="107"/>
      <c r="B724" s="107"/>
      <c r="C724" s="107"/>
      <c r="D724" s="107"/>
      <c r="E724" s="107"/>
      <c r="F724" s="107"/>
      <c r="G724" s="107"/>
      <c r="H724" s="107"/>
      <c r="I724" s="107"/>
      <c r="J724" s="107"/>
      <c r="K724" s="107"/>
      <c r="L724" s="107"/>
      <c r="M724" s="107"/>
      <c r="N724" s="107"/>
      <c r="O724" s="107"/>
      <c r="P724" s="107"/>
      <c r="Q724" s="107"/>
      <c r="R724" s="107"/>
      <c r="S724" s="107"/>
      <c r="T724" s="107"/>
      <c r="U724" s="107"/>
      <c r="V724" s="107"/>
      <c r="W724" s="107"/>
      <c r="X724" s="107"/>
      <c r="Y724" s="107"/>
      <c r="Z724" s="107"/>
    </row>
    <row r="725" spans="1:26" ht="12.75" customHeight="1" x14ac:dyDescent="0.35">
      <c r="A725" s="107"/>
      <c r="B725" s="107"/>
      <c r="C725" s="107"/>
      <c r="D725" s="107"/>
      <c r="E725" s="107"/>
      <c r="F725" s="107"/>
      <c r="G725" s="107"/>
      <c r="H725" s="107"/>
      <c r="I725" s="107"/>
      <c r="J725" s="107"/>
      <c r="K725" s="107"/>
      <c r="L725" s="107"/>
      <c r="M725" s="107"/>
      <c r="N725" s="107"/>
      <c r="O725" s="107"/>
      <c r="P725" s="107"/>
      <c r="Q725" s="107"/>
      <c r="R725" s="107"/>
      <c r="S725" s="107"/>
      <c r="T725" s="107"/>
      <c r="U725" s="107"/>
      <c r="V725" s="107"/>
      <c r="W725" s="107"/>
      <c r="X725" s="107"/>
      <c r="Y725" s="107"/>
      <c r="Z725" s="107"/>
    </row>
    <row r="726" spans="1:26" ht="12.75" customHeight="1" x14ac:dyDescent="0.35">
      <c r="A726" s="107"/>
      <c r="B726" s="107"/>
      <c r="C726" s="107"/>
      <c r="D726" s="107"/>
      <c r="E726" s="107"/>
      <c r="F726" s="107"/>
      <c r="G726" s="107"/>
      <c r="H726" s="107"/>
      <c r="I726" s="107"/>
      <c r="J726" s="107"/>
      <c r="K726" s="107"/>
      <c r="L726" s="107"/>
      <c r="M726" s="107"/>
      <c r="N726" s="107"/>
      <c r="O726" s="107"/>
      <c r="P726" s="107"/>
      <c r="Q726" s="107"/>
      <c r="R726" s="107"/>
      <c r="S726" s="107"/>
      <c r="T726" s="107"/>
      <c r="U726" s="107"/>
      <c r="V726" s="107"/>
      <c r="W726" s="107"/>
      <c r="X726" s="107"/>
      <c r="Y726" s="107"/>
      <c r="Z726" s="107"/>
    </row>
    <row r="727" spans="1:26" ht="12.75" customHeight="1" x14ac:dyDescent="0.35">
      <c r="A727" s="107"/>
      <c r="B727" s="107"/>
      <c r="C727" s="107"/>
      <c r="D727" s="107"/>
      <c r="E727" s="107"/>
      <c r="F727" s="107"/>
      <c r="G727" s="107"/>
      <c r="H727" s="107"/>
      <c r="I727" s="107"/>
      <c r="J727" s="107"/>
      <c r="K727" s="107"/>
      <c r="L727" s="107"/>
      <c r="M727" s="107"/>
      <c r="N727" s="107"/>
      <c r="O727" s="107"/>
      <c r="P727" s="107"/>
      <c r="Q727" s="107"/>
      <c r="R727" s="107"/>
      <c r="S727" s="107"/>
      <c r="T727" s="107"/>
      <c r="U727" s="107"/>
      <c r="V727" s="107"/>
      <c r="W727" s="107"/>
      <c r="X727" s="107"/>
      <c r="Y727" s="107"/>
      <c r="Z727" s="107"/>
    </row>
    <row r="728" spans="1:26" ht="12.75" customHeight="1" x14ac:dyDescent="0.35">
      <c r="A728" s="107"/>
      <c r="B728" s="107"/>
      <c r="C728" s="107"/>
      <c r="D728" s="107"/>
      <c r="E728" s="107"/>
      <c r="F728" s="107"/>
      <c r="G728" s="107"/>
      <c r="H728" s="107"/>
      <c r="I728" s="107"/>
      <c r="J728" s="107"/>
      <c r="K728" s="107"/>
      <c r="L728" s="107"/>
      <c r="M728" s="107"/>
      <c r="N728" s="107"/>
      <c r="O728" s="107"/>
      <c r="P728" s="107"/>
      <c r="Q728" s="107"/>
      <c r="R728" s="107"/>
      <c r="S728" s="107"/>
      <c r="T728" s="107"/>
      <c r="U728" s="107"/>
      <c r="V728" s="107"/>
      <c r="W728" s="107"/>
      <c r="X728" s="107"/>
      <c r="Y728" s="107"/>
      <c r="Z728" s="107"/>
    </row>
    <row r="729" spans="1:26" ht="12.75" customHeight="1" x14ac:dyDescent="0.35">
      <c r="A729" s="107"/>
      <c r="B729" s="107"/>
      <c r="C729" s="107"/>
      <c r="D729" s="107"/>
      <c r="E729" s="107"/>
      <c r="F729" s="107"/>
      <c r="G729" s="107"/>
      <c r="H729" s="107"/>
      <c r="I729" s="107"/>
      <c r="J729" s="107"/>
      <c r="K729" s="107"/>
      <c r="L729" s="107"/>
      <c r="M729" s="107"/>
      <c r="N729" s="107"/>
      <c r="O729" s="107"/>
      <c r="P729" s="107"/>
      <c r="Q729" s="107"/>
      <c r="R729" s="107"/>
      <c r="S729" s="107"/>
      <c r="T729" s="107"/>
      <c r="U729" s="107"/>
      <c r="V729" s="107"/>
      <c r="W729" s="107"/>
      <c r="X729" s="107"/>
      <c r="Y729" s="107"/>
      <c r="Z729" s="107"/>
    </row>
    <row r="730" spans="1:26" ht="12.75" customHeight="1" x14ac:dyDescent="0.35">
      <c r="A730" s="107"/>
      <c r="B730" s="107"/>
      <c r="C730" s="107"/>
      <c r="D730" s="107"/>
      <c r="E730" s="107"/>
      <c r="F730" s="107"/>
      <c r="G730" s="107"/>
      <c r="H730" s="107"/>
      <c r="I730" s="107"/>
      <c r="J730" s="107"/>
      <c r="K730" s="107"/>
      <c r="L730" s="107"/>
      <c r="M730" s="107"/>
      <c r="N730" s="107"/>
      <c r="O730" s="107"/>
      <c r="P730" s="107"/>
      <c r="Q730" s="107"/>
      <c r="R730" s="107"/>
      <c r="S730" s="107"/>
      <c r="T730" s="107"/>
      <c r="U730" s="107"/>
      <c r="V730" s="107"/>
      <c r="W730" s="107"/>
      <c r="X730" s="107"/>
      <c r="Y730" s="107"/>
      <c r="Z730" s="107"/>
    </row>
    <row r="731" spans="1:26" ht="12.75" customHeight="1" x14ac:dyDescent="0.35">
      <c r="A731" s="107"/>
      <c r="B731" s="107"/>
      <c r="C731" s="107"/>
      <c r="D731" s="107"/>
      <c r="E731" s="107"/>
      <c r="F731" s="107"/>
      <c r="G731" s="107"/>
      <c r="H731" s="107"/>
      <c r="I731" s="107"/>
      <c r="J731" s="107"/>
      <c r="K731" s="107"/>
      <c r="L731" s="107"/>
      <c r="M731" s="107"/>
      <c r="N731" s="107"/>
      <c r="O731" s="107"/>
      <c r="P731" s="107"/>
      <c r="Q731" s="107"/>
      <c r="R731" s="107"/>
      <c r="S731" s="107"/>
      <c r="T731" s="107"/>
      <c r="U731" s="107"/>
      <c r="V731" s="107"/>
      <c r="W731" s="107"/>
      <c r="X731" s="107"/>
      <c r="Y731" s="107"/>
      <c r="Z731" s="107"/>
    </row>
    <row r="732" spans="1:26" ht="12.75" customHeight="1" x14ac:dyDescent="0.35">
      <c r="A732" s="107"/>
      <c r="B732" s="107"/>
      <c r="C732" s="107"/>
      <c r="D732" s="107"/>
      <c r="E732" s="107"/>
      <c r="F732" s="107"/>
      <c r="G732" s="107"/>
      <c r="H732" s="107"/>
      <c r="I732" s="107"/>
      <c r="J732" s="107"/>
      <c r="K732" s="107"/>
      <c r="L732" s="107"/>
      <c r="M732" s="107"/>
      <c r="N732" s="107"/>
      <c r="O732" s="107"/>
      <c r="P732" s="107"/>
      <c r="Q732" s="107"/>
      <c r="R732" s="107"/>
      <c r="S732" s="107"/>
      <c r="T732" s="107"/>
      <c r="U732" s="107"/>
      <c r="V732" s="107"/>
      <c r="W732" s="107"/>
      <c r="X732" s="107"/>
      <c r="Y732" s="107"/>
      <c r="Z732" s="107"/>
    </row>
    <row r="733" spans="1:26" ht="12.75" customHeight="1" x14ac:dyDescent="0.35">
      <c r="A733" s="107"/>
      <c r="B733" s="107"/>
      <c r="C733" s="107"/>
      <c r="D733" s="107"/>
      <c r="E733" s="107"/>
      <c r="F733" s="107"/>
      <c r="G733" s="107"/>
      <c r="H733" s="107"/>
      <c r="I733" s="107"/>
      <c r="J733" s="107"/>
      <c r="K733" s="107"/>
      <c r="L733" s="107"/>
      <c r="M733" s="107"/>
      <c r="N733" s="107"/>
      <c r="O733" s="107"/>
      <c r="P733" s="107"/>
      <c r="Q733" s="107"/>
      <c r="R733" s="107"/>
      <c r="S733" s="107"/>
      <c r="T733" s="107"/>
      <c r="U733" s="107"/>
      <c r="V733" s="107"/>
      <c r="W733" s="107"/>
      <c r="X733" s="107"/>
      <c r="Y733" s="107"/>
      <c r="Z733" s="107"/>
    </row>
    <row r="734" spans="1:26" ht="12.75" customHeight="1" x14ac:dyDescent="0.35">
      <c r="A734" s="107"/>
      <c r="B734" s="107"/>
      <c r="C734" s="107"/>
      <c r="D734" s="107"/>
      <c r="E734" s="107"/>
      <c r="F734" s="107"/>
      <c r="G734" s="107"/>
      <c r="H734" s="107"/>
      <c r="I734" s="107"/>
      <c r="J734" s="107"/>
      <c r="K734" s="107"/>
      <c r="L734" s="107"/>
      <c r="M734" s="107"/>
      <c r="N734" s="107"/>
      <c r="O734" s="107"/>
      <c r="P734" s="107"/>
      <c r="Q734" s="107"/>
      <c r="R734" s="107"/>
      <c r="S734" s="107"/>
      <c r="T734" s="107"/>
      <c r="U734" s="107"/>
      <c r="V734" s="107"/>
      <c r="W734" s="107"/>
      <c r="X734" s="107"/>
      <c r="Y734" s="107"/>
      <c r="Z734" s="107"/>
    </row>
    <row r="735" spans="1:26" ht="12.75" customHeight="1" x14ac:dyDescent="0.35">
      <c r="A735" s="107"/>
      <c r="B735" s="107"/>
      <c r="C735" s="107"/>
      <c r="D735" s="107"/>
      <c r="E735" s="107"/>
      <c r="F735" s="107"/>
      <c r="G735" s="107"/>
      <c r="H735" s="107"/>
      <c r="I735" s="107"/>
      <c r="J735" s="107"/>
      <c r="K735" s="107"/>
      <c r="L735" s="107"/>
      <c r="M735" s="107"/>
      <c r="N735" s="107"/>
      <c r="O735" s="107"/>
      <c r="P735" s="107"/>
      <c r="Q735" s="107"/>
      <c r="R735" s="107"/>
      <c r="S735" s="107"/>
      <c r="T735" s="107"/>
      <c r="U735" s="107"/>
      <c r="V735" s="107"/>
      <c r="W735" s="107"/>
      <c r="X735" s="107"/>
      <c r="Y735" s="107"/>
      <c r="Z735" s="107"/>
    </row>
    <row r="736" spans="1:26" ht="12.75" customHeight="1" x14ac:dyDescent="0.35">
      <c r="A736" s="107"/>
      <c r="B736" s="107"/>
      <c r="C736" s="107"/>
      <c r="D736" s="107"/>
      <c r="E736" s="107"/>
      <c r="F736" s="107"/>
      <c r="G736" s="107"/>
      <c r="H736" s="107"/>
      <c r="I736" s="107"/>
      <c r="J736" s="107"/>
      <c r="K736" s="107"/>
      <c r="L736" s="107"/>
      <c r="M736" s="107"/>
      <c r="N736" s="107"/>
      <c r="O736" s="107"/>
      <c r="P736" s="107"/>
      <c r="Q736" s="107"/>
      <c r="R736" s="107"/>
      <c r="S736" s="107"/>
      <c r="T736" s="107"/>
      <c r="U736" s="107"/>
      <c r="V736" s="107"/>
      <c r="W736" s="107"/>
      <c r="X736" s="107"/>
      <c r="Y736" s="107"/>
      <c r="Z736" s="107"/>
    </row>
    <row r="737" spans="1:26" ht="12.75" customHeight="1" x14ac:dyDescent="0.35">
      <c r="A737" s="107"/>
      <c r="B737" s="107"/>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row>
    <row r="738" spans="1:26" ht="12.75" customHeight="1" x14ac:dyDescent="0.35">
      <c r="A738" s="107"/>
      <c r="B738" s="107"/>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row>
    <row r="739" spans="1:26" ht="12.75" customHeight="1" x14ac:dyDescent="0.35">
      <c r="A739" s="107"/>
      <c r="B739" s="107"/>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row>
    <row r="740" spans="1:26" ht="12.75" customHeight="1" x14ac:dyDescent="0.35">
      <c r="A740" s="107"/>
      <c r="B740" s="107"/>
      <c r="C740" s="107"/>
      <c r="D740" s="107"/>
      <c r="E740" s="107"/>
      <c r="F740" s="107"/>
      <c r="G740" s="107"/>
      <c r="H740" s="107"/>
      <c r="I740" s="107"/>
      <c r="J740" s="107"/>
      <c r="K740" s="107"/>
      <c r="L740" s="107"/>
      <c r="M740" s="107"/>
      <c r="N740" s="107"/>
      <c r="O740" s="107"/>
      <c r="P740" s="107"/>
      <c r="Q740" s="107"/>
      <c r="R740" s="107"/>
      <c r="S740" s="107"/>
      <c r="T740" s="107"/>
      <c r="U740" s="107"/>
      <c r="V740" s="107"/>
      <c r="W740" s="107"/>
      <c r="X740" s="107"/>
      <c r="Y740" s="107"/>
      <c r="Z740" s="107"/>
    </row>
    <row r="741" spans="1:26" ht="12.75" customHeight="1" x14ac:dyDescent="0.35">
      <c r="A741" s="107"/>
      <c r="B741" s="107"/>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row>
    <row r="742" spans="1:26" ht="12.75" customHeight="1" x14ac:dyDescent="0.35">
      <c r="A742" s="107"/>
      <c r="B742" s="107"/>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row>
    <row r="743" spans="1:26" ht="12.75" customHeight="1" x14ac:dyDescent="0.35">
      <c r="A743" s="107"/>
      <c r="B743" s="107"/>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row>
    <row r="744" spans="1:26" ht="12.75" customHeight="1" x14ac:dyDescent="0.35">
      <c r="A744" s="107"/>
      <c r="B744" s="107"/>
      <c r="C744" s="107"/>
      <c r="D744" s="107"/>
      <c r="E744" s="107"/>
      <c r="F744" s="107"/>
      <c r="G744" s="107"/>
      <c r="H744" s="107"/>
      <c r="I744" s="107"/>
      <c r="J744" s="107"/>
      <c r="K744" s="107"/>
      <c r="L744" s="107"/>
      <c r="M744" s="107"/>
      <c r="N744" s="107"/>
      <c r="O744" s="107"/>
      <c r="P744" s="107"/>
      <c r="Q744" s="107"/>
      <c r="R744" s="107"/>
      <c r="S744" s="107"/>
      <c r="T744" s="107"/>
      <c r="U744" s="107"/>
      <c r="V744" s="107"/>
      <c r="W744" s="107"/>
      <c r="X744" s="107"/>
      <c r="Y744" s="107"/>
      <c r="Z744" s="107"/>
    </row>
    <row r="745" spans="1:26" ht="12.75" customHeight="1" x14ac:dyDescent="0.35">
      <c r="A745" s="107"/>
      <c r="B745" s="107"/>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row>
    <row r="746" spans="1:26" ht="12.75" customHeight="1" x14ac:dyDescent="0.35">
      <c r="A746" s="107"/>
      <c r="B746" s="107"/>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row>
    <row r="747" spans="1:26" ht="12.75" customHeight="1" x14ac:dyDescent="0.35">
      <c r="A747" s="107"/>
      <c r="B747" s="107"/>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row>
    <row r="748" spans="1:26" ht="12.75" customHeight="1" x14ac:dyDescent="0.35">
      <c r="A748" s="107"/>
      <c r="B748" s="107"/>
      <c r="C748" s="107"/>
      <c r="D748" s="107"/>
      <c r="E748" s="107"/>
      <c r="F748" s="107"/>
      <c r="G748" s="107"/>
      <c r="H748" s="107"/>
      <c r="I748" s="107"/>
      <c r="J748" s="107"/>
      <c r="K748" s="107"/>
      <c r="L748" s="107"/>
      <c r="M748" s="107"/>
      <c r="N748" s="107"/>
      <c r="O748" s="107"/>
      <c r="P748" s="107"/>
      <c r="Q748" s="107"/>
      <c r="R748" s="107"/>
      <c r="S748" s="107"/>
      <c r="T748" s="107"/>
      <c r="U748" s="107"/>
      <c r="V748" s="107"/>
      <c r="W748" s="107"/>
      <c r="X748" s="107"/>
      <c r="Y748" s="107"/>
      <c r="Z748" s="107"/>
    </row>
    <row r="749" spans="1:26" ht="12.75" customHeight="1" x14ac:dyDescent="0.35">
      <c r="A749" s="107"/>
      <c r="B749" s="107"/>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row>
    <row r="750" spans="1:26" ht="12.75" customHeight="1" x14ac:dyDescent="0.35">
      <c r="A750" s="107"/>
      <c r="B750" s="107"/>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row>
    <row r="751" spans="1:26" ht="12.75" customHeight="1" x14ac:dyDescent="0.35">
      <c r="A751" s="107"/>
      <c r="B751" s="107"/>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row>
    <row r="752" spans="1:26" ht="12.75" customHeight="1" x14ac:dyDescent="0.35">
      <c r="A752" s="107"/>
      <c r="B752" s="107"/>
      <c r="C752" s="107"/>
      <c r="D752" s="107"/>
      <c r="E752" s="107"/>
      <c r="F752" s="107"/>
      <c r="G752" s="107"/>
      <c r="H752" s="107"/>
      <c r="I752" s="107"/>
      <c r="J752" s="107"/>
      <c r="K752" s="107"/>
      <c r="L752" s="107"/>
      <c r="M752" s="107"/>
      <c r="N752" s="107"/>
      <c r="O752" s="107"/>
      <c r="P752" s="107"/>
      <c r="Q752" s="107"/>
      <c r="R752" s="107"/>
      <c r="S752" s="107"/>
      <c r="T752" s="107"/>
      <c r="U752" s="107"/>
      <c r="V752" s="107"/>
      <c r="W752" s="107"/>
      <c r="X752" s="107"/>
      <c r="Y752" s="107"/>
      <c r="Z752" s="107"/>
    </row>
    <row r="753" spans="1:26" ht="12.75" customHeight="1" x14ac:dyDescent="0.35">
      <c r="A753" s="107"/>
      <c r="B753" s="107"/>
      <c r="C753" s="107"/>
      <c r="D753" s="107"/>
      <c r="E753" s="107"/>
      <c r="F753" s="107"/>
      <c r="G753" s="107"/>
      <c r="H753" s="107"/>
      <c r="I753" s="107"/>
      <c r="J753" s="107"/>
      <c r="K753" s="107"/>
      <c r="L753" s="107"/>
      <c r="M753" s="107"/>
      <c r="N753" s="107"/>
      <c r="O753" s="107"/>
      <c r="P753" s="107"/>
      <c r="Q753" s="107"/>
      <c r="R753" s="107"/>
      <c r="S753" s="107"/>
      <c r="T753" s="107"/>
      <c r="U753" s="107"/>
      <c r="V753" s="107"/>
      <c r="W753" s="107"/>
      <c r="X753" s="107"/>
      <c r="Y753" s="107"/>
      <c r="Z753" s="107"/>
    </row>
    <row r="754" spans="1:26" ht="12.75" customHeight="1" x14ac:dyDescent="0.35">
      <c r="A754" s="107"/>
      <c r="B754" s="107"/>
      <c r="C754" s="107"/>
      <c r="D754" s="107"/>
      <c r="E754" s="107"/>
      <c r="F754" s="107"/>
      <c r="G754" s="107"/>
      <c r="H754" s="107"/>
      <c r="I754" s="107"/>
      <c r="J754" s="107"/>
      <c r="K754" s="107"/>
      <c r="L754" s="107"/>
      <c r="M754" s="107"/>
      <c r="N754" s="107"/>
      <c r="O754" s="107"/>
      <c r="P754" s="107"/>
      <c r="Q754" s="107"/>
      <c r="R754" s="107"/>
      <c r="S754" s="107"/>
      <c r="T754" s="107"/>
      <c r="U754" s="107"/>
      <c r="V754" s="107"/>
      <c r="W754" s="107"/>
      <c r="X754" s="107"/>
      <c r="Y754" s="107"/>
      <c r="Z754" s="107"/>
    </row>
    <row r="755" spans="1:26" ht="12.75" customHeight="1" x14ac:dyDescent="0.35">
      <c r="A755" s="107"/>
      <c r="B755" s="107"/>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row>
    <row r="756" spans="1:26" ht="12.75" customHeight="1" x14ac:dyDescent="0.35">
      <c r="A756" s="107"/>
      <c r="B756" s="107"/>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row>
    <row r="757" spans="1:26" ht="12.75" customHeight="1" x14ac:dyDescent="0.35">
      <c r="A757" s="107"/>
      <c r="B757" s="107"/>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row>
    <row r="758" spans="1:26" ht="12.75" customHeight="1" x14ac:dyDescent="0.35">
      <c r="A758" s="107"/>
      <c r="B758" s="107"/>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row>
    <row r="759" spans="1:26" ht="12.75" customHeight="1" x14ac:dyDescent="0.35">
      <c r="A759" s="107"/>
      <c r="B759" s="107"/>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row>
    <row r="760" spans="1:26" ht="12.75" customHeight="1" x14ac:dyDescent="0.35">
      <c r="A760" s="107"/>
      <c r="B760" s="107"/>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row>
    <row r="761" spans="1:26" ht="12.75" customHeight="1" x14ac:dyDescent="0.35">
      <c r="A761" s="107"/>
      <c r="B761" s="107"/>
      <c r="C761" s="107"/>
      <c r="D761" s="107"/>
      <c r="E761" s="107"/>
      <c r="F761" s="107"/>
      <c r="G761" s="107"/>
      <c r="H761" s="107"/>
      <c r="I761" s="107"/>
      <c r="J761" s="107"/>
      <c r="K761" s="107"/>
      <c r="L761" s="107"/>
      <c r="M761" s="107"/>
      <c r="N761" s="107"/>
      <c r="O761" s="107"/>
      <c r="P761" s="107"/>
      <c r="Q761" s="107"/>
      <c r="R761" s="107"/>
      <c r="S761" s="107"/>
      <c r="T761" s="107"/>
      <c r="U761" s="107"/>
      <c r="V761" s="107"/>
      <c r="W761" s="107"/>
      <c r="X761" s="107"/>
      <c r="Y761" s="107"/>
      <c r="Z761" s="107"/>
    </row>
    <row r="762" spans="1:26" ht="12.75" customHeight="1" x14ac:dyDescent="0.35">
      <c r="A762" s="107"/>
      <c r="B762" s="107"/>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row>
    <row r="763" spans="1:26" ht="12.75" customHeight="1" x14ac:dyDescent="0.35">
      <c r="A763" s="107"/>
      <c r="B763" s="107"/>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row>
    <row r="764" spans="1:26" ht="12.75" customHeight="1" x14ac:dyDescent="0.35">
      <c r="A764" s="107"/>
      <c r="B764" s="107"/>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row>
    <row r="765" spans="1:26" ht="12.75" customHeight="1" x14ac:dyDescent="0.35">
      <c r="A765" s="107"/>
      <c r="B765" s="107"/>
      <c r="C765" s="107"/>
      <c r="D765" s="107"/>
      <c r="E765" s="107"/>
      <c r="F765" s="107"/>
      <c r="G765" s="107"/>
      <c r="H765" s="107"/>
      <c r="I765" s="107"/>
      <c r="J765" s="107"/>
      <c r="K765" s="107"/>
      <c r="L765" s="107"/>
      <c r="M765" s="107"/>
      <c r="N765" s="107"/>
      <c r="O765" s="107"/>
      <c r="P765" s="107"/>
      <c r="Q765" s="107"/>
      <c r="R765" s="107"/>
      <c r="S765" s="107"/>
      <c r="T765" s="107"/>
      <c r="U765" s="107"/>
      <c r="V765" s="107"/>
      <c r="W765" s="107"/>
      <c r="X765" s="107"/>
      <c r="Y765" s="107"/>
      <c r="Z765" s="107"/>
    </row>
    <row r="766" spans="1:26" ht="12.75" customHeight="1" x14ac:dyDescent="0.35">
      <c r="A766" s="107"/>
      <c r="B766" s="107"/>
      <c r="C766" s="107"/>
      <c r="D766" s="107"/>
      <c r="E766" s="107"/>
      <c r="F766" s="107"/>
      <c r="G766" s="107"/>
      <c r="H766" s="107"/>
      <c r="I766" s="107"/>
      <c r="J766" s="107"/>
      <c r="K766" s="107"/>
      <c r="L766" s="107"/>
      <c r="M766" s="107"/>
      <c r="N766" s="107"/>
      <c r="O766" s="107"/>
      <c r="P766" s="107"/>
      <c r="Q766" s="107"/>
      <c r="R766" s="107"/>
      <c r="S766" s="107"/>
      <c r="T766" s="107"/>
      <c r="U766" s="107"/>
      <c r="V766" s="107"/>
      <c r="W766" s="107"/>
      <c r="X766" s="107"/>
      <c r="Y766" s="107"/>
      <c r="Z766" s="107"/>
    </row>
    <row r="767" spans="1:26" ht="12.75" customHeight="1" x14ac:dyDescent="0.35">
      <c r="A767" s="107"/>
      <c r="B767" s="107"/>
      <c r="C767" s="107"/>
      <c r="D767" s="107"/>
      <c r="E767" s="107"/>
      <c r="F767" s="107"/>
      <c r="G767" s="107"/>
      <c r="H767" s="107"/>
      <c r="I767" s="107"/>
      <c r="J767" s="107"/>
      <c r="K767" s="107"/>
      <c r="L767" s="107"/>
      <c r="M767" s="107"/>
      <c r="N767" s="107"/>
      <c r="O767" s="107"/>
      <c r="P767" s="107"/>
      <c r="Q767" s="107"/>
      <c r="R767" s="107"/>
      <c r="S767" s="107"/>
      <c r="T767" s="107"/>
      <c r="U767" s="107"/>
      <c r="V767" s="107"/>
      <c r="W767" s="107"/>
      <c r="X767" s="107"/>
      <c r="Y767" s="107"/>
      <c r="Z767" s="107"/>
    </row>
    <row r="768" spans="1:26" ht="12.75" customHeight="1" x14ac:dyDescent="0.35">
      <c r="A768" s="107"/>
      <c r="B768" s="107"/>
      <c r="C768" s="107"/>
      <c r="D768" s="107"/>
      <c r="E768" s="107"/>
      <c r="F768" s="107"/>
      <c r="G768" s="107"/>
      <c r="H768" s="107"/>
      <c r="I768" s="107"/>
      <c r="J768" s="107"/>
      <c r="K768" s="107"/>
      <c r="L768" s="107"/>
      <c r="M768" s="107"/>
      <c r="N768" s="107"/>
      <c r="O768" s="107"/>
      <c r="P768" s="107"/>
      <c r="Q768" s="107"/>
      <c r="R768" s="107"/>
      <c r="S768" s="107"/>
      <c r="T768" s="107"/>
      <c r="U768" s="107"/>
      <c r="V768" s="107"/>
      <c r="W768" s="107"/>
      <c r="X768" s="107"/>
      <c r="Y768" s="107"/>
      <c r="Z768" s="107"/>
    </row>
    <row r="769" spans="1:26" ht="12.75" customHeight="1" x14ac:dyDescent="0.35">
      <c r="A769" s="107"/>
      <c r="B769" s="107"/>
      <c r="C769" s="107"/>
      <c r="D769" s="107"/>
      <c r="E769" s="107"/>
      <c r="F769" s="107"/>
      <c r="G769" s="107"/>
      <c r="H769" s="107"/>
      <c r="I769" s="107"/>
      <c r="J769" s="107"/>
      <c r="K769" s="107"/>
      <c r="L769" s="107"/>
      <c r="M769" s="107"/>
      <c r="N769" s="107"/>
      <c r="O769" s="107"/>
      <c r="P769" s="107"/>
      <c r="Q769" s="107"/>
      <c r="R769" s="107"/>
      <c r="S769" s="107"/>
      <c r="T769" s="107"/>
      <c r="U769" s="107"/>
      <c r="V769" s="107"/>
      <c r="W769" s="107"/>
      <c r="X769" s="107"/>
      <c r="Y769" s="107"/>
      <c r="Z769" s="107"/>
    </row>
    <row r="770" spans="1:26" ht="12.75" customHeight="1" x14ac:dyDescent="0.35">
      <c r="A770" s="107"/>
      <c r="B770" s="107"/>
      <c r="C770" s="107"/>
      <c r="D770" s="107"/>
      <c r="E770" s="107"/>
      <c r="F770" s="107"/>
      <c r="G770" s="107"/>
      <c r="H770" s="107"/>
      <c r="I770" s="107"/>
      <c r="J770" s="107"/>
      <c r="K770" s="107"/>
      <c r="L770" s="107"/>
      <c r="M770" s="107"/>
      <c r="N770" s="107"/>
      <c r="O770" s="107"/>
      <c r="P770" s="107"/>
      <c r="Q770" s="107"/>
      <c r="R770" s="107"/>
      <c r="S770" s="107"/>
      <c r="T770" s="107"/>
      <c r="U770" s="107"/>
      <c r="V770" s="107"/>
      <c r="W770" s="107"/>
      <c r="X770" s="107"/>
      <c r="Y770" s="107"/>
      <c r="Z770" s="107"/>
    </row>
    <row r="771" spans="1:26" ht="12.75" customHeight="1" x14ac:dyDescent="0.35">
      <c r="A771" s="107"/>
      <c r="B771" s="107"/>
      <c r="C771" s="107"/>
      <c r="D771" s="107"/>
      <c r="E771" s="107"/>
      <c r="F771" s="107"/>
      <c r="G771" s="107"/>
      <c r="H771" s="107"/>
      <c r="I771" s="107"/>
      <c r="J771" s="107"/>
      <c r="K771" s="107"/>
      <c r="L771" s="107"/>
      <c r="M771" s="107"/>
      <c r="N771" s="107"/>
      <c r="O771" s="107"/>
      <c r="P771" s="107"/>
      <c r="Q771" s="107"/>
      <c r="R771" s="107"/>
      <c r="S771" s="107"/>
      <c r="T771" s="107"/>
      <c r="U771" s="107"/>
      <c r="V771" s="107"/>
      <c r="W771" s="107"/>
      <c r="X771" s="107"/>
      <c r="Y771" s="107"/>
      <c r="Z771" s="107"/>
    </row>
    <row r="772" spans="1:26" ht="12.75" customHeight="1" x14ac:dyDescent="0.35">
      <c r="A772" s="107"/>
      <c r="B772" s="107"/>
      <c r="C772" s="107"/>
      <c r="D772" s="107"/>
      <c r="E772" s="107"/>
      <c r="F772" s="107"/>
      <c r="G772" s="107"/>
      <c r="H772" s="107"/>
      <c r="I772" s="107"/>
      <c r="J772" s="107"/>
      <c r="K772" s="107"/>
      <c r="L772" s="107"/>
      <c r="M772" s="107"/>
      <c r="N772" s="107"/>
      <c r="O772" s="107"/>
      <c r="P772" s="107"/>
      <c r="Q772" s="107"/>
      <c r="R772" s="107"/>
      <c r="S772" s="107"/>
      <c r="T772" s="107"/>
      <c r="U772" s="107"/>
      <c r="V772" s="107"/>
      <c r="W772" s="107"/>
      <c r="X772" s="107"/>
      <c r="Y772" s="107"/>
      <c r="Z772" s="107"/>
    </row>
    <row r="773" spans="1:26" ht="12.75" customHeight="1" x14ac:dyDescent="0.35">
      <c r="A773" s="107"/>
      <c r="B773" s="107"/>
      <c r="C773" s="107"/>
      <c r="D773" s="107"/>
      <c r="E773" s="107"/>
      <c r="F773" s="107"/>
      <c r="G773" s="107"/>
      <c r="H773" s="107"/>
      <c r="I773" s="107"/>
      <c r="J773" s="107"/>
      <c r="K773" s="107"/>
      <c r="L773" s="107"/>
      <c r="M773" s="107"/>
      <c r="N773" s="107"/>
      <c r="O773" s="107"/>
      <c r="P773" s="107"/>
      <c r="Q773" s="107"/>
      <c r="R773" s="107"/>
      <c r="S773" s="107"/>
      <c r="T773" s="107"/>
      <c r="U773" s="107"/>
      <c r="V773" s="107"/>
      <c r="W773" s="107"/>
      <c r="X773" s="107"/>
      <c r="Y773" s="107"/>
      <c r="Z773" s="107"/>
    </row>
    <row r="774" spans="1:26" ht="12.75" customHeight="1" x14ac:dyDescent="0.35">
      <c r="A774" s="107"/>
      <c r="B774" s="107"/>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row>
    <row r="775" spans="1:26" ht="12.75" customHeight="1" x14ac:dyDescent="0.35">
      <c r="A775" s="107"/>
      <c r="B775" s="107"/>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row>
    <row r="776" spans="1:26" ht="12.75" customHeight="1" x14ac:dyDescent="0.35">
      <c r="A776" s="107"/>
      <c r="B776" s="107"/>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row>
    <row r="777" spans="1:26" ht="12.75" customHeight="1" x14ac:dyDescent="0.35">
      <c r="A777" s="107"/>
      <c r="B777" s="107"/>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row>
    <row r="778" spans="1:26" ht="12.75" customHeight="1" x14ac:dyDescent="0.35">
      <c r="A778" s="107"/>
      <c r="B778" s="107"/>
      <c r="C778" s="107"/>
      <c r="D778" s="107"/>
      <c r="E778" s="107"/>
      <c r="F778" s="107"/>
      <c r="G778" s="107"/>
      <c r="H778" s="107"/>
      <c r="I778" s="107"/>
      <c r="J778" s="107"/>
      <c r="K778" s="107"/>
      <c r="L778" s="107"/>
      <c r="M778" s="107"/>
      <c r="N778" s="107"/>
      <c r="O778" s="107"/>
      <c r="P778" s="107"/>
      <c r="Q778" s="107"/>
      <c r="R778" s="107"/>
      <c r="S778" s="107"/>
      <c r="T778" s="107"/>
      <c r="U778" s="107"/>
      <c r="V778" s="107"/>
      <c r="W778" s="107"/>
      <c r="X778" s="107"/>
      <c r="Y778" s="107"/>
      <c r="Z778" s="107"/>
    </row>
    <row r="779" spans="1:26" ht="12.75" customHeight="1" x14ac:dyDescent="0.35">
      <c r="A779" s="107"/>
      <c r="B779" s="107"/>
      <c r="C779" s="107"/>
      <c r="D779" s="107"/>
      <c r="E779" s="107"/>
      <c r="F779" s="107"/>
      <c r="G779" s="107"/>
      <c r="H779" s="107"/>
      <c r="I779" s="107"/>
      <c r="J779" s="107"/>
      <c r="K779" s="107"/>
      <c r="L779" s="107"/>
      <c r="M779" s="107"/>
      <c r="N779" s="107"/>
      <c r="O779" s="107"/>
      <c r="P779" s="107"/>
      <c r="Q779" s="107"/>
      <c r="R779" s="107"/>
      <c r="S779" s="107"/>
      <c r="T779" s="107"/>
      <c r="U779" s="107"/>
      <c r="V779" s="107"/>
      <c r="W779" s="107"/>
      <c r="X779" s="107"/>
      <c r="Y779" s="107"/>
      <c r="Z779" s="107"/>
    </row>
    <row r="780" spans="1:26" ht="12.75" customHeight="1" x14ac:dyDescent="0.35">
      <c r="A780" s="107"/>
      <c r="B780" s="107"/>
      <c r="C780" s="107"/>
      <c r="D780" s="107"/>
      <c r="E780" s="107"/>
      <c r="F780" s="107"/>
      <c r="G780" s="107"/>
      <c r="H780" s="107"/>
      <c r="I780" s="107"/>
      <c r="J780" s="107"/>
      <c r="K780" s="107"/>
      <c r="L780" s="107"/>
      <c r="M780" s="107"/>
      <c r="N780" s="107"/>
      <c r="O780" s="107"/>
      <c r="P780" s="107"/>
      <c r="Q780" s="107"/>
      <c r="R780" s="107"/>
      <c r="S780" s="107"/>
      <c r="T780" s="107"/>
      <c r="U780" s="107"/>
      <c r="V780" s="107"/>
      <c r="W780" s="107"/>
      <c r="X780" s="107"/>
      <c r="Y780" s="107"/>
      <c r="Z780" s="107"/>
    </row>
    <row r="781" spans="1:26" ht="12.75" customHeight="1" x14ac:dyDescent="0.35">
      <c r="A781" s="107"/>
      <c r="B781" s="107"/>
      <c r="C781" s="107"/>
      <c r="D781" s="107"/>
      <c r="E781" s="107"/>
      <c r="F781" s="107"/>
      <c r="G781" s="107"/>
      <c r="H781" s="107"/>
      <c r="I781" s="107"/>
      <c r="J781" s="107"/>
      <c r="K781" s="107"/>
      <c r="L781" s="107"/>
      <c r="M781" s="107"/>
      <c r="N781" s="107"/>
      <c r="O781" s="107"/>
      <c r="P781" s="107"/>
      <c r="Q781" s="107"/>
      <c r="R781" s="107"/>
      <c r="S781" s="107"/>
      <c r="T781" s="107"/>
      <c r="U781" s="107"/>
      <c r="V781" s="107"/>
      <c r="W781" s="107"/>
      <c r="X781" s="107"/>
      <c r="Y781" s="107"/>
      <c r="Z781" s="107"/>
    </row>
    <row r="782" spans="1:26" ht="12.75" customHeight="1" x14ac:dyDescent="0.35">
      <c r="A782" s="107"/>
      <c r="B782" s="107"/>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row>
    <row r="783" spans="1:26" ht="12.75" customHeight="1" x14ac:dyDescent="0.35">
      <c r="A783" s="107"/>
      <c r="B783" s="107"/>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row>
    <row r="784" spans="1:26" ht="12.75" customHeight="1" x14ac:dyDescent="0.35">
      <c r="A784" s="107"/>
      <c r="B784" s="107"/>
      <c r="C784" s="107"/>
      <c r="D784" s="107"/>
      <c r="E784" s="107"/>
      <c r="F784" s="107"/>
      <c r="G784" s="107"/>
      <c r="H784" s="107"/>
      <c r="I784" s="107"/>
      <c r="J784" s="107"/>
      <c r="K784" s="107"/>
      <c r="L784" s="107"/>
      <c r="M784" s="107"/>
      <c r="N784" s="107"/>
      <c r="O784" s="107"/>
      <c r="P784" s="107"/>
      <c r="Q784" s="107"/>
      <c r="R784" s="107"/>
      <c r="S784" s="107"/>
      <c r="T784" s="107"/>
      <c r="U784" s="107"/>
      <c r="V784" s="107"/>
      <c r="W784" s="107"/>
      <c r="X784" s="107"/>
      <c r="Y784" s="107"/>
      <c r="Z784" s="107"/>
    </row>
    <row r="785" spans="1:26" ht="12.75" customHeight="1" x14ac:dyDescent="0.35">
      <c r="A785" s="107"/>
      <c r="B785" s="107"/>
      <c r="C785" s="107"/>
      <c r="D785" s="107"/>
      <c r="E785" s="107"/>
      <c r="F785" s="107"/>
      <c r="G785" s="107"/>
      <c r="H785" s="107"/>
      <c r="I785" s="107"/>
      <c r="J785" s="107"/>
      <c r="K785" s="107"/>
      <c r="L785" s="107"/>
      <c r="M785" s="107"/>
      <c r="N785" s="107"/>
      <c r="O785" s="107"/>
      <c r="P785" s="107"/>
      <c r="Q785" s="107"/>
      <c r="R785" s="107"/>
      <c r="S785" s="107"/>
      <c r="T785" s="107"/>
      <c r="U785" s="107"/>
      <c r="V785" s="107"/>
      <c r="W785" s="107"/>
      <c r="X785" s="107"/>
      <c r="Y785" s="107"/>
      <c r="Z785" s="107"/>
    </row>
    <row r="786" spans="1:26" ht="12.75" customHeight="1" x14ac:dyDescent="0.35">
      <c r="A786" s="107"/>
      <c r="B786" s="107"/>
      <c r="C786" s="107"/>
      <c r="D786" s="107"/>
      <c r="E786" s="107"/>
      <c r="F786" s="107"/>
      <c r="G786" s="107"/>
      <c r="H786" s="107"/>
      <c r="I786" s="107"/>
      <c r="J786" s="107"/>
      <c r="K786" s="107"/>
      <c r="L786" s="107"/>
      <c r="M786" s="107"/>
      <c r="N786" s="107"/>
      <c r="O786" s="107"/>
      <c r="P786" s="107"/>
      <c r="Q786" s="107"/>
      <c r="R786" s="107"/>
      <c r="S786" s="107"/>
      <c r="T786" s="107"/>
      <c r="U786" s="107"/>
      <c r="V786" s="107"/>
      <c r="W786" s="107"/>
      <c r="X786" s="107"/>
      <c r="Y786" s="107"/>
      <c r="Z786" s="107"/>
    </row>
    <row r="787" spans="1:26" ht="12.75" customHeight="1" x14ac:dyDescent="0.35">
      <c r="A787" s="107"/>
      <c r="B787" s="107"/>
      <c r="C787" s="107"/>
      <c r="D787" s="107"/>
      <c r="E787" s="107"/>
      <c r="F787" s="107"/>
      <c r="G787" s="107"/>
      <c r="H787" s="107"/>
      <c r="I787" s="107"/>
      <c r="J787" s="107"/>
      <c r="K787" s="107"/>
      <c r="L787" s="107"/>
      <c r="M787" s="107"/>
      <c r="N787" s="107"/>
      <c r="O787" s="107"/>
      <c r="P787" s="107"/>
      <c r="Q787" s="107"/>
      <c r="R787" s="107"/>
      <c r="S787" s="107"/>
      <c r="T787" s="107"/>
      <c r="U787" s="107"/>
      <c r="V787" s="107"/>
      <c r="W787" s="107"/>
      <c r="X787" s="107"/>
      <c r="Y787" s="107"/>
      <c r="Z787" s="107"/>
    </row>
    <row r="788" spans="1:26" ht="12.75" customHeight="1" x14ac:dyDescent="0.35">
      <c r="A788" s="107"/>
      <c r="B788" s="107"/>
      <c r="C788" s="107"/>
      <c r="D788" s="107"/>
      <c r="E788" s="107"/>
      <c r="F788" s="107"/>
      <c r="G788" s="107"/>
      <c r="H788" s="107"/>
      <c r="I788" s="107"/>
      <c r="J788" s="107"/>
      <c r="K788" s="107"/>
      <c r="L788" s="107"/>
      <c r="M788" s="107"/>
      <c r="N788" s="107"/>
      <c r="O788" s="107"/>
      <c r="P788" s="107"/>
      <c r="Q788" s="107"/>
      <c r="R788" s="107"/>
      <c r="S788" s="107"/>
      <c r="T788" s="107"/>
      <c r="U788" s="107"/>
      <c r="V788" s="107"/>
      <c r="W788" s="107"/>
      <c r="X788" s="107"/>
      <c r="Y788" s="107"/>
      <c r="Z788" s="107"/>
    </row>
    <row r="789" spans="1:26" ht="12.75" customHeight="1" x14ac:dyDescent="0.35">
      <c r="A789" s="107"/>
      <c r="B789" s="107"/>
      <c r="C789" s="107"/>
      <c r="D789" s="107"/>
      <c r="E789" s="107"/>
      <c r="F789" s="107"/>
      <c r="G789" s="107"/>
      <c r="H789" s="107"/>
      <c r="I789" s="107"/>
      <c r="J789" s="107"/>
      <c r="K789" s="107"/>
      <c r="L789" s="107"/>
      <c r="M789" s="107"/>
      <c r="N789" s="107"/>
      <c r="O789" s="107"/>
      <c r="P789" s="107"/>
      <c r="Q789" s="107"/>
      <c r="R789" s="107"/>
      <c r="S789" s="107"/>
      <c r="T789" s="107"/>
      <c r="U789" s="107"/>
      <c r="V789" s="107"/>
      <c r="W789" s="107"/>
      <c r="X789" s="107"/>
      <c r="Y789" s="107"/>
      <c r="Z789" s="107"/>
    </row>
    <row r="790" spans="1:26" ht="12.75" customHeight="1" x14ac:dyDescent="0.35">
      <c r="A790" s="107"/>
      <c r="B790" s="107"/>
      <c r="C790" s="107"/>
      <c r="D790" s="107"/>
      <c r="E790" s="107"/>
      <c r="F790" s="107"/>
      <c r="G790" s="107"/>
      <c r="H790" s="107"/>
      <c r="I790" s="107"/>
      <c r="J790" s="107"/>
      <c r="K790" s="107"/>
      <c r="L790" s="107"/>
      <c r="M790" s="107"/>
      <c r="N790" s="107"/>
      <c r="O790" s="107"/>
      <c r="P790" s="107"/>
      <c r="Q790" s="107"/>
      <c r="R790" s="107"/>
      <c r="S790" s="107"/>
      <c r="T790" s="107"/>
      <c r="U790" s="107"/>
      <c r="V790" s="107"/>
      <c r="W790" s="107"/>
      <c r="X790" s="107"/>
      <c r="Y790" s="107"/>
      <c r="Z790" s="107"/>
    </row>
    <row r="791" spans="1:26" ht="12.75" customHeight="1" x14ac:dyDescent="0.35">
      <c r="A791" s="107"/>
      <c r="B791" s="107"/>
      <c r="C791" s="107"/>
      <c r="D791" s="107"/>
      <c r="E791" s="107"/>
      <c r="F791" s="107"/>
      <c r="G791" s="107"/>
      <c r="H791" s="107"/>
      <c r="I791" s="107"/>
      <c r="J791" s="107"/>
      <c r="K791" s="107"/>
      <c r="L791" s="107"/>
      <c r="M791" s="107"/>
      <c r="N791" s="107"/>
      <c r="O791" s="107"/>
      <c r="P791" s="107"/>
      <c r="Q791" s="107"/>
      <c r="R791" s="107"/>
      <c r="S791" s="107"/>
      <c r="T791" s="107"/>
      <c r="U791" s="107"/>
      <c r="V791" s="107"/>
      <c r="W791" s="107"/>
      <c r="X791" s="107"/>
      <c r="Y791" s="107"/>
      <c r="Z791" s="107"/>
    </row>
    <row r="792" spans="1:26" ht="12.75" customHeight="1" x14ac:dyDescent="0.35">
      <c r="A792" s="107"/>
      <c r="B792" s="107"/>
      <c r="C792" s="107"/>
      <c r="D792" s="107"/>
      <c r="E792" s="107"/>
      <c r="F792" s="107"/>
      <c r="G792" s="107"/>
      <c r="H792" s="107"/>
      <c r="I792" s="107"/>
      <c r="J792" s="107"/>
      <c r="K792" s="107"/>
      <c r="L792" s="107"/>
      <c r="M792" s="107"/>
      <c r="N792" s="107"/>
      <c r="O792" s="107"/>
      <c r="P792" s="107"/>
      <c r="Q792" s="107"/>
      <c r="R792" s="107"/>
      <c r="S792" s="107"/>
      <c r="T792" s="107"/>
      <c r="U792" s="107"/>
      <c r="V792" s="107"/>
      <c r="W792" s="107"/>
      <c r="X792" s="107"/>
      <c r="Y792" s="107"/>
      <c r="Z792" s="107"/>
    </row>
    <row r="793" spans="1:26" ht="12.75" customHeight="1" x14ac:dyDescent="0.35">
      <c r="A793" s="107"/>
      <c r="B793" s="107"/>
      <c r="C793" s="107"/>
      <c r="D793" s="107"/>
      <c r="E793" s="107"/>
      <c r="F793" s="107"/>
      <c r="G793" s="107"/>
      <c r="H793" s="107"/>
      <c r="I793" s="107"/>
      <c r="J793" s="107"/>
      <c r="K793" s="107"/>
      <c r="L793" s="107"/>
      <c r="M793" s="107"/>
      <c r="N793" s="107"/>
      <c r="O793" s="107"/>
      <c r="P793" s="107"/>
      <c r="Q793" s="107"/>
      <c r="R793" s="107"/>
      <c r="S793" s="107"/>
      <c r="T793" s="107"/>
      <c r="U793" s="107"/>
      <c r="V793" s="107"/>
      <c r="W793" s="107"/>
      <c r="X793" s="107"/>
      <c r="Y793" s="107"/>
      <c r="Z793" s="107"/>
    </row>
    <row r="794" spans="1:26" ht="12.75" customHeight="1" x14ac:dyDescent="0.35">
      <c r="A794" s="107"/>
      <c r="B794" s="107"/>
      <c r="C794" s="107"/>
      <c r="D794" s="107"/>
      <c r="E794" s="107"/>
      <c r="F794" s="107"/>
      <c r="G794" s="107"/>
      <c r="H794" s="107"/>
      <c r="I794" s="107"/>
      <c r="J794" s="107"/>
      <c r="K794" s="107"/>
      <c r="L794" s="107"/>
      <c r="M794" s="107"/>
      <c r="N794" s="107"/>
      <c r="O794" s="107"/>
      <c r="P794" s="107"/>
      <c r="Q794" s="107"/>
      <c r="R794" s="107"/>
      <c r="S794" s="107"/>
      <c r="T794" s="107"/>
      <c r="U794" s="107"/>
      <c r="V794" s="107"/>
      <c r="W794" s="107"/>
      <c r="X794" s="107"/>
      <c r="Y794" s="107"/>
      <c r="Z794" s="107"/>
    </row>
    <row r="795" spans="1:26" ht="12.75" customHeight="1" x14ac:dyDescent="0.35">
      <c r="A795" s="107"/>
      <c r="B795" s="107"/>
      <c r="C795" s="107"/>
      <c r="D795" s="107"/>
      <c r="E795" s="107"/>
      <c r="F795" s="107"/>
      <c r="G795" s="107"/>
      <c r="H795" s="107"/>
      <c r="I795" s="107"/>
      <c r="J795" s="107"/>
      <c r="K795" s="107"/>
      <c r="L795" s="107"/>
      <c r="M795" s="107"/>
      <c r="N795" s="107"/>
      <c r="O795" s="107"/>
      <c r="P795" s="107"/>
      <c r="Q795" s="107"/>
      <c r="R795" s="107"/>
      <c r="S795" s="107"/>
      <c r="T795" s="107"/>
      <c r="U795" s="107"/>
      <c r="V795" s="107"/>
      <c r="W795" s="107"/>
      <c r="X795" s="107"/>
      <c r="Y795" s="107"/>
      <c r="Z795" s="107"/>
    </row>
    <row r="796" spans="1:26" ht="12.75" customHeight="1" x14ac:dyDescent="0.35">
      <c r="A796" s="107"/>
      <c r="B796" s="107"/>
      <c r="C796" s="107"/>
      <c r="D796" s="107"/>
      <c r="E796" s="107"/>
      <c r="F796" s="107"/>
      <c r="G796" s="107"/>
      <c r="H796" s="107"/>
      <c r="I796" s="107"/>
      <c r="J796" s="107"/>
      <c r="K796" s="107"/>
      <c r="L796" s="107"/>
      <c r="M796" s="107"/>
      <c r="N796" s="107"/>
      <c r="O796" s="107"/>
      <c r="P796" s="107"/>
      <c r="Q796" s="107"/>
      <c r="R796" s="107"/>
      <c r="S796" s="107"/>
      <c r="T796" s="107"/>
      <c r="U796" s="107"/>
      <c r="V796" s="107"/>
      <c r="W796" s="107"/>
      <c r="X796" s="107"/>
      <c r="Y796" s="107"/>
      <c r="Z796" s="107"/>
    </row>
    <row r="797" spans="1:26" ht="12.75" customHeight="1" x14ac:dyDescent="0.35">
      <c r="A797" s="107"/>
      <c r="B797" s="107"/>
      <c r="C797" s="107"/>
      <c r="D797" s="107"/>
      <c r="E797" s="107"/>
      <c r="F797" s="107"/>
      <c r="G797" s="107"/>
      <c r="H797" s="107"/>
      <c r="I797" s="107"/>
      <c r="J797" s="107"/>
      <c r="K797" s="107"/>
      <c r="L797" s="107"/>
      <c r="M797" s="107"/>
      <c r="N797" s="107"/>
      <c r="O797" s="107"/>
      <c r="P797" s="107"/>
      <c r="Q797" s="107"/>
      <c r="R797" s="107"/>
      <c r="S797" s="107"/>
      <c r="T797" s="107"/>
      <c r="U797" s="107"/>
      <c r="V797" s="107"/>
      <c r="W797" s="107"/>
      <c r="X797" s="107"/>
      <c r="Y797" s="107"/>
      <c r="Z797" s="107"/>
    </row>
    <row r="798" spans="1:26" ht="12.75" customHeight="1" x14ac:dyDescent="0.35">
      <c r="A798" s="107"/>
      <c r="B798" s="107"/>
      <c r="C798" s="107"/>
      <c r="D798" s="107"/>
      <c r="E798" s="107"/>
      <c r="F798" s="107"/>
      <c r="G798" s="107"/>
      <c r="H798" s="107"/>
      <c r="I798" s="107"/>
      <c r="J798" s="107"/>
      <c r="K798" s="107"/>
      <c r="L798" s="107"/>
      <c r="M798" s="107"/>
      <c r="N798" s="107"/>
      <c r="O798" s="107"/>
      <c r="P798" s="107"/>
      <c r="Q798" s="107"/>
      <c r="R798" s="107"/>
      <c r="S798" s="107"/>
      <c r="T798" s="107"/>
      <c r="U798" s="107"/>
      <c r="V798" s="107"/>
      <c r="W798" s="107"/>
      <c r="X798" s="107"/>
      <c r="Y798" s="107"/>
      <c r="Z798" s="107"/>
    </row>
    <row r="799" spans="1:26" ht="12.75" customHeight="1" x14ac:dyDescent="0.35">
      <c r="A799" s="107"/>
      <c r="B799" s="107"/>
      <c r="C799" s="107"/>
      <c r="D799" s="107"/>
      <c r="E799" s="107"/>
      <c r="F799" s="107"/>
      <c r="G799" s="107"/>
      <c r="H799" s="107"/>
      <c r="I799" s="107"/>
      <c r="J799" s="107"/>
      <c r="K799" s="107"/>
      <c r="L799" s="107"/>
      <c r="M799" s="107"/>
      <c r="N799" s="107"/>
      <c r="O799" s="107"/>
      <c r="P799" s="107"/>
      <c r="Q799" s="107"/>
      <c r="R799" s="107"/>
      <c r="S799" s="107"/>
      <c r="T799" s="107"/>
      <c r="U799" s="107"/>
      <c r="V799" s="107"/>
      <c r="W799" s="107"/>
      <c r="X799" s="107"/>
      <c r="Y799" s="107"/>
      <c r="Z799" s="107"/>
    </row>
    <row r="800" spans="1:26" ht="12.75" customHeight="1" x14ac:dyDescent="0.35">
      <c r="A800" s="107"/>
      <c r="B800" s="107"/>
      <c r="C800" s="107"/>
      <c r="D800" s="107"/>
      <c r="E800" s="107"/>
      <c r="F800" s="107"/>
      <c r="G800" s="107"/>
      <c r="H800" s="107"/>
      <c r="I800" s="107"/>
      <c r="J800" s="107"/>
      <c r="K800" s="107"/>
      <c r="L800" s="107"/>
      <c r="M800" s="107"/>
      <c r="N800" s="107"/>
      <c r="O800" s="107"/>
      <c r="P800" s="107"/>
      <c r="Q800" s="107"/>
      <c r="R800" s="107"/>
      <c r="S800" s="107"/>
      <c r="T800" s="107"/>
      <c r="U800" s="107"/>
      <c r="V800" s="107"/>
      <c r="W800" s="107"/>
      <c r="X800" s="107"/>
      <c r="Y800" s="107"/>
      <c r="Z800" s="107"/>
    </row>
    <row r="801" spans="1:26" ht="12.75" customHeight="1" x14ac:dyDescent="0.35">
      <c r="A801" s="107"/>
      <c r="B801" s="107"/>
      <c r="C801" s="107"/>
      <c r="D801" s="107"/>
      <c r="E801" s="107"/>
      <c r="F801" s="107"/>
      <c r="G801" s="107"/>
      <c r="H801" s="107"/>
      <c r="I801" s="107"/>
      <c r="J801" s="107"/>
      <c r="K801" s="107"/>
      <c r="L801" s="107"/>
      <c r="M801" s="107"/>
      <c r="N801" s="107"/>
      <c r="O801" s="107"/>
      <c r="P801" s="107"/>
      <c r="Q801" s="107"/>
      <c r="R801" s="107"/>
      <c r="S801" s="107"/>
      <c r="T801" s="107"/>
      <c r="U801" s="107"/>
      <c r="V801" s="107"/>
      <c r="W801" s="107"/>
      <c r="X801" s="107"/>
      <c r="Y801" s="107"/>
      <c r="Z801" s="107"/>
    </row>
    <row r="802" spans="1:26" ht="12.75" customHeight="1" x14ac:dyDescent="0.35">
      <c r="A802" s="107"/>
      <c r="B802" s="107"/>
      <c r="C802" s="107"/>
      <c r="D802" s="107"/>
      <c r="E802" s="107"/>
      <c r="F802" s="107"/>
      <c r="G802" s="107"/>
      <c r="H802" s="107"/>
      <c r="I802" s="107"/>
      <c r="J802" s="107"/>
      <c r="K802" s="107"/>
      <c r="L802" s="107"/>
      <c r="M802" s="107"/>
      <c r="N802" s="107"/>
      <c r="O802" s="107"/>
      <c r="P802" s="107"/>
      <c r="Q802" s="107"/>
      <c r="R802" s="107"/>
      <c r="S802" s="107"/>
      <c r="T802" s="107"/>
      <c r="U802" s="107"/>
      <c r="V802" s="107"/>
      <c r="W802" s="107"/>
      <c r="X802" s="107"/>
      <c r="Y802" s="107"/>
      <c r="Z802" s="107"/>
    </row>
    <row r="803" spans="1:26" ht="12.75" customHeight="1" x14ac:dyDescent="0.35">
      <c r="A803" s="107"/>
      <c r="B803" s="107"/>
      <c r="C803" s="107"/>
      <c r="D803" s="107"/>
      <c r="E803" s="107"/>
      <c r="F803" s="107"/>
      <c r="G803" s="107"/>
      <c r="H803" s="107"/>
      <c r="I803" s="107"/>
      <c r="J803" s="107"/>
      <c r="K803" s="107"/>
      <c r="L803" s="107"/>
      <c r="M803" s="107"/>
      <c r="N803" s="107"/>
      <c r="O803" s="107"/>
      <c r="P803" s="107"/>
      <c r="Q803" s="107"/>
      <c r="R803" s="107"/>
      <c r="S803" s="107"/>
      <c r="T803" s="107"/>
      <c r="U803" s="107"/>
      <c r="V803" s="107"/>
      <c r="W803" s="107"/>
      <c r="X803" s="107"/>
      <c r="Y803" s="107"/>
      <c r="Z803" s="107"/>
    </row>
    <row r="804" spans="1:26" ht="12.75" customHeight="1" x14ac:dyDescent="0.35">
      <c r="A804" s="107"/>
      <c r="B804" s="107"/>
      <c r="C804" s="107"/>
      <c r="D804" s="107"/>
      <c r="E804" s="107"/>
      <c r="F804" s="107"/>
      <c r="G804" s="107"/>
      <c r="H804" s="107"/>
      <c r="I804" s="107"/>
      <c r="J804" s="107"/>
      <c r="K804" s="107"/>
      <c r="L804" s="107"/>
      <c r="M804" s="107"/>
      <c r="N804" s="107"/>
      <c r="O804" s="107"/>
      <c r="P804" s="107"/>
      <c r="Q804" s="107"/>
      <c r="R804" s="107"/>
      <c r="S804" s="107"/>
      <c r="T804" s="107"/>
      <c r="U804" s="107"/>
      <c r="V804" s="107"/>
      <c r="W804" s="107"/>
      <c r="X804" s="107"/>
      <c r="Y804" s="107"/>
      <c r="Z804" s="107"/>
    </row>
    <row r="805" spans="1:26" ht="12.75" customHeight="1" x14ac:dyDescent="0.35">
      <c r="A805" s="107"/>
      <c r="B805" s="107"/>
      <c r="C805" s="107"/>
      <c r="D805" s="107"/>
      <c r="E805" s="107"/>
      <c r="F805" s="107"/>
      <c r="G805" s="107"/>
      <c r="H805" s="107"/>
      <c r="I805" s="107"/>
      <c r="J805" s="107"/>
      <c r="K805" s="107"/>
      <c r="L805" s="107"/>
      <c r="M805" s="107"/>
      <c r="N805" s="107"/>
      <c r="O805" s="107"/>
      <c r="P805" s="107"/>
      <c r="Q805" s="107"/>
      <c r="R805" s="107"/>
      <c r="S805" s="107"/>
      <c r="T805" s="107"/>
      <c r="U805" s="107"/>
      <c r="V805" s="107"/>
      <c r="W805" s="107"/>
      <c r="X805" s="107"/>
      <c r="Y805" s="107"/>
      <c r="Z805" s="107"/>
    </row>
    <row r="806" spans="1:26" ht="12.75" customHeight="1" x14ac:dyDescent="0.35">
      <c r="A806" s="107"/>
      <c r="B806" s="107"/>
      <c r="C806" s="107"/>
      <c r="D806" s="107"/>
      <c r="E806" s="107"/>
      <c r="F806" s="107"/>
      <c r="G806" s="107"/>
      <c r="H806" s="107"/>
      <c r="I806" s="107"/>
      <c r="J806" s="107"/>
      <c r="K806" s="107"/>
      <c r="L806" s="107"/>
      <c r="M806" s="107"/>
      <c r="N806" s="107"/>
      <c r="O806" s="107"/>
      <c r="P806" s="107"/>
      <c r="Q806" s="107"/>
      <c r="R806" s="107"/>
      <c r="S806" s="107"/>
      <c r="T806" s="107"/>
      <c r="U806" s="107"/>
      <c r="V806" s="107"/>
      <c r="W806" s="107"/>
      <c r="X806" s="107"/>
      <c r="Y806" s="107"/>
      <c r="Z806" s="107"/>
    </row>
    <row r="807" spans="1:26" ht="12.75" customHeight="1" x14ac:dyDescent="0.35">
      <c r="A807" s="107"/>
      <c r="B807" s="107"/>
      <c r="C807" s="107"/>
      <c r="D807" s="107"/>
      <c r="E807" s="107"/>
      <c r="F807" s="107"/>
      <c r="G807" s="107"/>
      <c r="H807" s="107"/>
      <c r="I807" s="107"/>
      <c r="J807" s="107"/>
      <c r="K807" s="107"/>
      <c r="L807" s="107"/>
      <c r="M807" s="107"/>
      <c r="N807" s="107"/>
      <c r="O807" s="107"/>
      <c r="P807" s="107"/>
      <c r="Q807" s="107"/>
      <c r="R807" s="107"/>
      <c r="S807" s="107"/>
      <c r="T807" s="107"/>
      <c r="U807" s="107"/>
      <c r="V807" s="107"/>
      <c r="W807" s="107"/>
      <c r="X807" s="107"/>
      <c r="Y807" s="107"/>
      <c r="Z807" s="107"/>
    </row>
    <row r="808" spans="1:26" ht="12.75" customHeight="1" x14ac:dyDescent="0.35">
      <c r="A808" s="107"/>
      <c r="B808" s="107"/>
      <c r="C808" s="107"/>
      <c r="D808" s="107"/>
      <c r="E808" s="107"/>
      <c r="F808" s="107"/>
      <c r="G808" s="107"/>
      <c r="H808" s="107"/>
      <c r="I808" s="107"/>
      <c r="J808" s="107"/>
      <c r="K808" s="107"/>
      <c r="L808" s="107"/>
      <c r="M808" s="107"/>
      <c r="N808" s="107"/>
      <c r="O808" s="107"/>
      <c r="P808" s="107"/>
      <c r="Q808" s="107"/>
      <c r="R808" s="107"/>
      <c r="S808" s="107"/>
      <c r="T808" s="107"/>
      <c r="U808" s="107"/>
      <c r="V808" s="107"/>
      <c r="W808" s="107"/>
      <c r="X808" s="107"/>
      <c r="Y808" s="107"/>
      <c r="Z808" s="107"/>
    </row>
    <row r="809" spans="1:26" ht="12.75" customHeight="1" x14ac:dyDescent="0.35">
      <c r="A809" s="107"/>
      <c r="B809" s="107"/>
      <c r="C809" s="107"/>
      <c r="D809" s="107"/>
      <c r="E809" s="107"/>
      <c r="F809" s="107"/>
      <c r="G809" s="107"/>
      <c r="H809" s="107"/>
      <c r="I809" s="107"/>
      <c r="J809" s="107"/>
      <c r="K809" s="107"/>
      <c r="L809" s="107"/>
      <c r="M809" s="107"/>
      <c r="N809" s="107"/>
      <c r="O809" s="107"/>
      <c r="P809" s="107"/>
      <c r="Q809" s="107"/>
      <c r="R809" s="107"/>
      <c r="S809" s="107"/>
      <c r="T809" s="107"/>
      <c r="U809" s="107"/>
      <c r="V809" s="107"/>
      <c r="W809" s="107"/>
      <c r="X809" s="107"/>
      <c r="Y809" s="107"/>
      <c r="Z809" s="107"/>
    </row>
    <row r="810" spans="1:26" ht="12.75" customHeight="1" x14ac:dyDescent="0.35">
      <c r="A810" s="107"/>
      <c r="B810" s="107"/>
      <c r="C810" s="107"/>
      <c r="D810" s="107"/>
      <c r="E810" s="107"/>
      <c r="F810" s="107"/>
      <c r="G810" s="107"/>
      <c r="H810" s="107"/>
      <c r="I810" s="107"/>
      <c r="J810" s="107"/>
      <c r="K810" s="107"/>
      <c r="L810" s="107"/>
      <c r="M810" s="107"/>
      <c r="N810" s="107"/>
      <c r="O810" s="107"/>
      <c r="P810" s="107"/>
      <c r="Q810" s="107"/>
      <c r="R810" s="107"/>
      <c r="S810" s="107"/>
      <c r="T810" s="107"/>
      <c r="U810" s="107"/>
      <c r="V810" s="107"/>
      <c r="W810" s="107"/>
      <c r="X810" s="107"/>
      <c r="Y810" s="107"/>
      <c r="Z810" s="107"/>
    </row>
    <row r="811" spans="1:26" ht="12.75" customHeight="1" x14ac:dyDescent="0.35">
      <c r="A811" s="107"/>
      <c r="B811" s="107"/>
      <c r="C811" s="107"/>
      <c r="D811" s="107"/>
      <c r="E811" s="107"/>
      <c r="F811" s="107"/>
      <c r="G811" s="107"/>
      <c r="H811" s="107"/>
      <c r="I811" s="107"/>
      <c r="J811" s="107"/>
      <c r="K811" s="107"/>
      <c r="L811" s="107"/>
      <c r="M811" s="107"/>
      <c r="N811" s="107"/>
      <c r="O811" s="107"/>
      <c r="P811" s="107"/>
      <c r="Q811" s="107"/>
      <c r="R811" s="107"/>
      <c r="S811" s="107"/>
      <c r="T811" s="107"/>
      <c r="U811" s="107"/>
      <c r="V811" s="107"/>
      <c r="W811" s="107"/>
      <c r="X811" s="107"/>
      <c r="Y811" s="107"/>
      <c r="Z811" s="107"/>
    </row>
    <row r="812" spans="1:26" ht="12.75" customHeight="1" x14ac:dyDescent="0.35">
      <c r="A812" s="107"/>
      <c r="B812" s="107"/>
      <c r="C812" s="107"/>
      <c r="D812" s="107"/>
      <c r="E812" s="107"/>
      <c r="F812" s="107"/>
      <c r="G812" s="107"/>
      <c r="H812" s="107"/>
      <c r="I812" s="107"/>
      <c r="J812" s="107"/>
      <c r="K812" s="107"/>
      <c r="L812" s="107"/>
      <c r="M812" s="107"/>
      <c r="N812" s="107"/>
      <c r="O812" s="107"/>
      <c r="P812" s="107"/>
      <c r="Q812" s="107"/>
      <c r="R812" s="107"/>
      <c r="S812" s="107"/>
      <c r="T812" s="107"/>
      <c r="U812" s="107"/>
      <c r="V812" s="107"/>
      <c r="W812" s="107"/>
      <c r="X812" s="107"/>
      <c r="Y812" s="107"/>
      <c r="Z812" s="107"/>
    </row>
    <row r="813" spans="1:26" ht="12.75" customHeight="1" x14ac:dyDescent="0.35">
      <c r="A813" s="107"/>
      <c r="B813" s="107"/>
      <c r="C813" s="107"/>
      <c r="D813" s="107"/>
      <c r="E813" s="107"/>
      <c r="F813" s="107"/>
      <c r="G813" s="107"/>
      <c r="H813" s="107"/>
      <c r="I813" s="107"/>
      <c r="J813" s="107"/>
      <c r="K813" s="107"/>
      <c r="L813" s="107"/>
      <c r="M813" s="107"/>
      <c r="N813" s="107"/>
      <c r="O813" s="107"/>
      <c r="P813" s="107"/>
      <c r="Q813" s="107"/>
      <c r="R813" s="107"/>
      <c r="S813" s="107"/>
      <c r="T813" s="107"/>
      <c r="U813" s="107"/>
      <c r="V813" s="107"/>
      <c r="W813" s="107"/>
      <c r="X813" s="107"/>
      <c r="Y813" s="107"/>
      <c r="Z813" s="107"/>
    </row>
    <row r="814" spans="1:26" ht="12.75" customHeight="1" x14ac:dyDescent="0.35">
      <c r="A814" s="107"/>
      <c r="B814" s="107"/>
      <c r="C814" s="107"/>
      <c r="D814" s="107"/>
      <c r="E814" s="107"/>
      <c r="F814" s="107"/>
      <c r="G814" s="107"/>
      <c r="H814" s="107"/>
      <c r="I814" s="107"/>
      <c r="J814" s="107"/>
      <c r="K814" s="107"/>
      <c r="L814" s="107"/>
      <c r="M814" s="107"/>
      <c r="N814" s="107"/>
      <c r="O814" s="107"/>
      <c r="P814" s="107"/>
      <c r="Q814" s="107"/>
      <c r="R814" s="107"/>
      <c r="S814" s="107"/>
      <c r="T814" s="107"/>
      <c r="U814" s="107"/>
      <c r="V814" s="107"/>
      <c r="W814" s="107"/>
      <c r="X814" s="107"/>
      <c r="Y814" s="107"/>
      <c r="Z814" s="107"/>
    </row>
    <row r="815" spans="1:26" ht="12.75" customHeight="1" x14ac:dyDescent="0.35">
      <c r="A815" s="107"/>
      <c r="B815" s="107"/>
      <c r="C815" s="107"/>
      <c r="D815" s="107"/>
      <c r="E815" s="107"/>
      <c r="F815" s="107"/>
      <c r="G815" s="107"/>
      <c r="H815" s="107"/>
      <c r="I815" s="107"/>
      <c r="J815" s="107"/>
      <c r="K815" s="107"/>
      <c r="L815" s="107"/>
      <c r="M815" s="107"/>
      <c r="N815" s="107"/>
      <c r="O815" s="107"/>
      <c r="P815" s="107"/>
      <c r="Q815" s="107"/>
      <c r="R815" s="107"/>
      <c r="S815" s="107"/>
      <c r="T815" s="107"/>
      <c r="U815" s="107"/>
      <c r="V815" s="107"/>
      <c r="W815" s="107"/>
      <c r="X815" s="107"/>
      <c r="Y815" s="107"/>
      <c r="Z815" s="107"/>
    </row>
    <row r="816" spans="1:26" ht="12.75" customHeight="1" x14ac:dyDescent="0.35">
      <c r="A816" s="107"/>
      <c r="B816" s="107"/>
      <c r="C816" s="107"/>
      <c r="D816" s="107"/>
      <c r="E816" s="107"/>
      <c r="F816" s="107"/>
      <c r="G816" s="107"/>
      <c r="H816" s="107"/>
      <c r="I816" s="107"/>
      <c r="J816" s="107"/>
      <c r="K816" s="107"/>
      <c r="L816" s="107"/>
      <c r="M816" s="107"/>
      <c r="N816" s="107"/>
      <c r="O816" s="107"/>
      <c r="P816" s="107"/>
      <c r="Q816" s="107"/>
      <c r="R816" s="107"/>
      <c r="S816" s="107"/>
      <c r="T816" s="107"/>
      <c r="U816" s="107"/>
      <c r="V816" s="107"/>
      <c r="W816" s="107"/>
      <c r="X816" s="107"/>
      <c r="Y816" s="107"/>
      <c r="Z816" s="107"/>
    </row>
    <row r="817" spans="1:26" ht="12.75" customHeight="1" x14ac:dyDescent="0.35">
      <c r="A817" s="107"/>
      <c r="B817" s="107"/>
      <c r="C817" s="107"/>
      <c r="D817" s="107"/>
      <c r="E817" s="107"/>
      <c r="F817" s="107"/>
      <c r="G817" s="107"/>
      <c r="H817" s="107"/>
      <c r="I817" s="107"/>
      <c r="J817" s="107"/>
      <c r="K817" s="107"/>
      <c r="L817" s="107"/>
      <c r="M817" s="107"/>
      <c r="N817" s="107"/>
      <c r="O817" s="107"/>
      <c r="P817" s="107"/>
      <c r="Q817" s="107"/>
      <c r="R817" s="107"/>
      <c r="S817" s="107"/>
      <c r="T817" s="107"/>
      <c r="U817" s="107"/>
      <c r="V817" s="107"/>
      <c r="W817" s="107"/>
      <c r="X817" s="107"/>
      <c r="Y817" s="107"/>
      <c r="Z817" s="107"/>
    </row>
    <row r="818" spans="1:26" ht="12.75" customHeight="1" x14ac:dyDescent="0.35">
      <c r="A818" s="107"/>
      <c r="B818" s="107"/>
      <c r="C818" s="107"/>
      <c r="D818" s="107"/>
      <c r="E818" s="107"/>
      <c r="F818" s="107"/>
      <c r="G818" s="107"/>
      <c r="H818" s="107"/>
      <c r="I818" s="107"/>
      <c r="J818" s="107"/>
      <c r="K818" s="107"/>
      <c r="L818" s="107"/>
      <c r="M818" s="107"/>
      <c r="N818" s="107"/>
      <c r="O818" s="107"/>
      <c r="P818" s="107"/>
      <c r="Q818" s="107"/>
      <c r="R818" s="107"/>
      <c r="S818" s="107"/>
      <c r="T818" s="107"/>
      <c r="U818" s="107"/>
      <c r="V818" s="107"/>
      <c r="W818" s="107"/>
      <c r="X818" s="107"/>
      <c r="Y818" s="107"/>
      <c r="Z818" s="107"/>
    </row>
    <row r="819" spans="1:26" ht="12.75" customHeight="1" x14ac:dyDescent="0.35">
      <c r="A819" s="107"/>
      <c r="B819" s="107"/>
      <c r="C819" s="107"/>
      <c r="D819" s="107"/>
      <c r="E819" s="107"/>
      <c r="F819" s="107"/>
      <c r="G819" s="107"/>
      <c r="H819" s="107"/>
      <c r="I819" s="107"/>
      <c r="J819" s="107"/>
      <c r="K819" s="107"/>
      <c r="L819" s="107"/>
      <c r="M819" s="107"/>
      <c r="N819" s="107"/>
      <c r="O819" s="107"/>
      <c r="P819" s="107"/>
      <c r="Q819" s="107"/>
      <c r="R819" s="107"/>
      <c r="S819" s="107"/>
      <c r="T819" s="107"/>
      <c r="U819" s="107"/>
      <c r="V819" s="107"/>
      <c r="W819" s="107"/>
      <c r="X819" s="107"/>
      <c r="Y819" s="107"/>
      <c r="Z819" s="107"/>
    </row>
    <row r="820" spans="1:26" ht="12.75" customHeight="1" x14ac:dyDescent="0.35">
      <c r="A820" s="107"/>
      <c r="B820" s="107"/>
      <c r="C820" s="107"/>
      <c r="D820" s="107"/>
      <c r="E820" s="107"/>
      <c r="F820" s="107"/>
      <c r="G820" s="107"/>
      <c r="H820" s="107"/>
      <c r="I820" s="107"/>
      <c r="J820" s="107"/>
      <c r="K820" s="107"/>
      <c r="L820" s="107"/>
      <c r="M820" s="107"/>
      <c r="N820" s="107"/>
      <c r="O820" s="107"/>
      <c r="P820" s="107"/>
      <c r="Q820" s="107"/>
      <c r="R820" s="107"/>
      <c r="S820" s="107"/>
      <c r="T820" s="107"/>
      <c r="U820" s="107"/>
      <c r="V820" s="107"/>
      <c r="W820" s="107"/>
      <c r="X820" s="107"/>
      <c r="Y820" s="107"/>
      <c r="Z820" s="107"/>
    </row>
    <row r="821" spans="1:26" ht="12.75" customHeight="1" x14ac:dyDescent="0.35">
      <c r="A821" s="107"/>
      <c r="B821" s="107"/>
      <c r="C821" s="107"/>
      <c r="D821" s="107"/>
      <c r="E821" s="107"/>
      <c r="F821" s="107"/>
      <c r="G821" s="107"/>
      <c r="H821" s="107"/>
      <c r="I821" s="107"/>
      <c r="J821" s="107"/>
      <c r="K821" s="107"/>
      <c r="L821" s="107"/>
      <c r="M821" s="107"/>
      <c r="N821" s="107"/>
      <c r="O821" s="107"/>
      <c r="P821" s="107"/>
      <c r="Q821" s="107"/>
      <c r="R821" s="107"/>
      <c r="S821" s="107"/>
      <c r="T821" s="107"/>
      <c r="U821" s="107"/>
      <c r="V821" s="107"/>
      <c r="W821" s="107"/>
      <c r="X821" s="107"/>
      <c r="Y821" s="107"/>
      <c r="Z821" s="107"/>
    </row>
    <row r="822" spans="1:26" ht="12.75" customHeight="1" x14ac:dyDescent="0.35">
      <c r="A822" s="107"/>
      <c r="B822" s="107"/>
      <c r="C822" s="107"/>
      <c r="D822" s="107"/>
      <c r="E822" s="107"/>
      <c r="F822" s="107"/>
      <c r="G822" s="107"/>
      <c r="H822" s="107"/>
      <c r="I822" s="107"/>
      <c r="J822" s="107"/>
      <c r="K822" s="107"/>
      <c r="L822" s="107"/>
      <c r="M822" s="107"/>
      <c r="N822" s="107"/>
      <c r="O822" s="107"/>
      <c r="P822" s="107"/>
      <c r="Q822" s="107"/>
      <c r="R822" s="107"/>
      <c r="S822" s="107"/>
      <c r="T822" s="107"/>
      <c r="U822" s="107"/>
      <c r="V822" s="107"/>
      <c r="W822" s="107"/>
      <c r="X822" s="107"/>
      <c r="Y822" s="107"/>
      <c r="Z822" s="107"/>
    </row>
    <row r="823" spans="1:26" ht="12.75" customHeight="1" x14ac:dyDescent="0.35">
      <c r="A823" s="107"/>
      <c r="B823" s="107"/>
      <c r="C823" s="107"/>
      <c r="D823" s="107"/>
      <c r="E823" s="107"/>
      <c r="F823" s="107"/>
      <c r="G823" s="107"/>
      <c r="H823" s="107"/>
      <c r="I823" s="107"/>
      <c r="J823" s="107"/>
      <c r="K823" s="107"/>
      <c r="L823" s="107"/>
      <c r="M823" s="107"/>
      <c r="N823" s="107"/>
      <c r="O823" s="107"/>
      <c r="P823" s="107"/>
      <c r="Q823" s="107"/>
      <c r="R823" s="107"/>
      <c r="S823" s="107"/>
      <c r="T823" s="107"/>
      <c r="U823" s="107"/>
      <c r="V823" s="107"/>
      <c r="W823" s="107"/>
      <c r="X823" s="107"/>
      <c r="Y823" s="107"/>
      <c r="Z823" s="107"/>
    </row>
    <row r="824" spans="1:26" ht="12.75" customHeight="1" x14ac:dyDescent="0.35">
      <c r="A824" s="107"/>
      <c r="B824" s="107"/>
      <c r="C824" s="107"/>
      <c r="D824" s="107"/>
      <c r="E824" s="107"/>
      <c r="F824" s="107"/>
      <c r="G824" s="107"/>
      <c r="H824" s="107"/>
      <c r="I824" s="107"/>
      <c r="J824" s="107"/>
      <c r="K824" s="107"/>
      <c r="L824" s="107"/>
      <c r="M824" s="107"/>
      <c r="N824" s="107"/>
      <c r="O824" s="107"/>
      <c r="P824" s="107"/>
      <c r="Q824" s="107"/>
      <c r="R824" s="107"/>
      <c r="S824" s="107"/>
      <c r="T824" s="107"/>
      <c r="U824" s="107"/>
      <c r="V824" s="107"/>
      <c r="W824" s="107"/>
      <c r="X824" s="107"/>
      <c r="Y824" s="107"/>
      <c r="Z824" s="107"/>
    </row>
    <row r="825" spans="1:26" ht="12.75" customHeight="1" x14ac:dyDescent="0.35">
      <c r="A825" s="107"/>
      <c r="B825" s="107"/>
      <c r="C825" s="107"/>
      <c r="D825" s="107"/>
      <c r="E825" s="107"/>
      <c r="F825" s="107"/>
      <c r="G825" s="107"/>
      <c r="H825" s="107"/>
      <c r="I825" s="107"/>
      <c r="J825" s="107"/>
      <c r="K825" s="107"/>
      <c r="L825" s="107"/>
      <c r="M825" s="107"/>
      <c r="N825" s="107"/>
      <c r="O825" s="107"/>
      <c r="P825" s="107"/>
      <c r="Q825" s="107"/>
      <c r="R825" s="107"/>
      <c r="S825" s="107"/>
      <c r="T825" s="107"/>
      <c r="U825" s="107"/>
      <c r="V825" s="107"/>
      <c r="W825" s="107"/>
      <c r="X825" s="107"/>
      <c r="Y825" s="107"/>
      <c r="Z825" s="107"/>
    </row>
    <row r="826" spans="1:26" ht="12.75" customHeight="1" x14ac:dyDescent="0.35">
      <c r="A826" s="107"/>
      <c r="B826" s="107"/>
      <c r="C826" s="107"/>
      <c r="D826" s="107"/>
      <c r="E826" s="107"/>
      <c r="F826" s="107"/>
      <c r="G826" s="107"/>
      <c r="H826" s="107"/>
      <c r="I826" s="107"/>
      <c r="J826" s="107"/>
      <c r="K826" s="107"/>
      <c r="L826" s="107"/>
      <c r="M826" s="107"/>
      <c r="N826" s="107"/>
      <c r="O826" s="107"/>
      <c r="P826" s="107"/>
      <c r="Q826" s="107"/>
      <c r="R826" s="107"/>
      <c r="S826" s="107"/>
      <c r="T826" s="107"/>
      <c r="U826" s="107"/>
      <c r="V826" s="107"/>
      <c r="W826" s="107"/>
      <c r="X826" s="107"/>
      <c r="Y826" s="107"/>
      <c r="Z826" s="107"/>
    </row>
    <row r="827" spans="1:26" ht="12.75" customHeight="1" x14ac:dyDescent="0.35">
      <c r="A827" s="107"/>
      <c r="B827" s="107"/>
      <c r="C827" s="107"/>
      <c r="D827" s="107"/>
      <c r="E827" s="107"/>
      <c r="F827" s="107"/>
      <c r="G827" s="107"/>
      <c r="H827" s="107"/>
      <c r="I827" s="107"/>
      <c r="J827" s="107"/>
      <c r="K827" s="107"/>
      <c r="L827" s="107"/>
      <c r="M827" s="107"/>
      <c r="N827" s="107"/>
      <c r="O827" s="107"/>
      <c r="P827" s="107"/>
      <c r="Q827" s="107"/>
      <c r="R827" s="107"/>
      <c r="S827" s="107"/>
      <c r="T827" s="107"/>
      <c r="U827" s="107"/>
      <c r="V827" s="107"/>
      <c r="W827" s="107"/>
      <c r="X827" s="107"/>
      <c r="Y827" s="107"/>
      <c r="Z827" s="107"/>
    </row>
    <row r="828" spans="1:26" ht="12.75" customHeight="1" x14ac:dyDescent="0.35">
      <c r="A828" s="107"/>
      <c r="B828" s="107"/>
      <c r="C828" s="107"/>
      <c r="D828" s="107"/>
      <c r="E828" s="107"/>
      <c r="F828" s="107"/>
      <c r="G828" s="107"/>
      <c r="H828" s="107"/>
      <c r="I828" s="107"/>
      <c r="J828" s="107"/>
      <c r="K828" s="107"/>
      <c r="L828" s="107"/>
      <c r="M828" s="107"/>
      <c r="N828" s="107"/>
      <c r="O828" s="107"/>
      <c r="P828" s="107"/>
      <c r="Q828" s="107"/>
      <c r="R828" s="107"/>
      <c r="S828" s="107"/>
      <c r="T828" s="107"/>
      <c r="U828" s="107"/>
      <c r="V828" s="107"/>
      <c r="W828" s="107"/>
      <c r="X828" s="107"/>
      <c r="Y828" s="107"/>
      <c r="Z828" s="107"/>
    </row>
    <row r="829" spans="1:26" ht="12.75" customHeight="1" x14ac:dyDescent="0.35">
      <c r="A829" s="107"/>
      <c r="B829" s="107"/>
      <c r="C829" s="107"/>
      <c r="D829" s="107"/>
      <c r="E829" s="107"/>
      <c r="F829" s="107"/>
      <c r="G829" s="107"/>
      <c r="H829" s="107"/>
      <c r="I829" s="107"/>
      <c r="J829" s="107"/>
      <c r="K829" s="107"/>
      <c r="L829" s="107"/>
      <c r="M829" s="107"/>
      <c r="N829" s="107"/>
      <c r="O829" s="107"/>
      <c r="P829" s="107"/>
      <c r="Q829" s="107"/>
      <c r="R829" s="107"/>
      <c r="S829" s="107"/>
      <c r="T829" s="107"/>
      <c r="U829" s="107"/>
      <c r="V829" s="107"/>
      <c r="W829" s="107"/>
      <c r="X829" s="107"/>
      <c r="Y829" s="107"/>
      <c r="Z829" s="107"/>
    </row>
    <row r="830" spans="1:26" ht="12.75" customHeight="1" x14ac:dyDescent="0.35">
      <c r="A830" s="107"/>
      <c r="B830" s="107"/>
      <c r="C830" s="107"/>
      <c r="D830" s="107"/>
      <c r="E830" s="107"/>
      <c r="F830" s="107"/>
      <c r="G830" s="107"/>
      <c r="H830" s="107"/>
      <c r="I830" s="107"/>
      <c r="J830" s="107"/>
      <c r="K830" s="107"/>
      <c r="L830" s="107"/>
      <c r="M830" s="107"/>
      <c r="N830" s="107"/>
      <c r="O830" s="107"/>
      <c r="P830" s="107"/>
      <c r="Q830" s="107"/>
      <c r="R830" s="107"/>
      <c r="S830" s="107"/>
      <c r="T830" s="107"/>
      <c r="U830" s="107"/>
      <c r="V830" s="107"/>
      <c r="W830" s="107"/>
      <c r="X830" s="107"/>
      <c r="Y830" s="107"/>
      <c r="Z830" s="107"/>
    </row>
    <row r="831" spans="1:26" ht="12.75" customHeight="1" x14ac:dyDescent="0.35">
      <c r="A831" s="107"/>
      <c r="B831" s="107"/>
      <c r="C831" s="107"/>
      <c r="D831" s="107"/>
      <c r="E831" s="107"/>
      <c r="F831" s="107"/>
      <c r="G831" s="107"/>
      <c r="H831" s="107"/>
      <c r="I831" s="107"/>
      <c r="J831" s="107"/>
      <c r="K831" s="107"/>
      <c r="L831" s="107"/>
      <c r="M831" s="107"/>
      <c r="N831" s="107"/>
      <c r="O831" s="107"/>
      <c r="P831" s="107"/>
      <c r="Q831" s="107"/>
      <c r="R831" s="107"/>
      <c r="S831" s="107"/>
      <c r="T831" s="107"/>
      <c r="U831" s="107"/>
      <c r="V831" s="107"/>
      <c r="W831" s="107"/>
      <c r="X831" s="107"/>
      <c r="Y831" s="107"/>
      <c r="Z831" s="107"/>
    </row>
    <row r="832" spans="1:26" ht="12.75" customHeight="1" x14ac:dyDescent="0.35">
      <c r="A832" s="107"/>
      <c r="B832" s="107"/>
      <c r="C832" s="107"/>
      <c r="D832" s="107"/>
      <c r="E832" s="107"/>
      <c r="F832" s="107"/>
      <c r="G832" s="107"/>
      <c r="H832" s="107"/>
      <c r="I832" s="107"/>
      <c r="J832" s="107"/>
      <c r="K832" s="107"/>
      <c r="L832" s="107"/>
      <c r="M832" s="107"/>
      <c r="N832" s="107"/>
      <c r="O832" s="107"/>
      <c r="P832" s="107"/>
      <c r="Q832" s="107"/>
      <c r="R832" s="107"/>
      <c r="S832" s="107"/>
      <c r="T832" s="107"/>
      <c r="U832" s="107"/>
      <c r="V832" s="107"/>
      <c r="W832" s="107"/>
      <c r="X832" s="107"/>
      <c r="Y832" s="107"/>
      <c r="Z832" s="107"/>
    </row>
    <row r="833" spans="1:26" ht="12.75" customHeight="1" x14ac:dyDescent="0.35">
      <c r="A833" s="107"/>
      <c r="B833" s="107"/>
      <c r="C833" s="107"/>
      <c r="D833" s="107"/>
      <c r="E833" s="107"/>
      <c r="F833" s="107"/>
      <c r="G833" s="107"/>
      <c r="H833" s="107"/>
      <c r="I833" s="107"/>
      <c r="J833" s="107"/>
      <c r="K833" s="107"/>
      <c r="L833" s="107"/>
      <c r="M833" s="107"/>
      <c r="N833" s="107"/>
      <c r="O833" s="107"/>
      <c r="P833" s="107"/>
      <c r="Q833" s="107"/>
      <c r="R833" s="107"/>
      <c r="S833" s="107"/>
      <c r="T833" s="107"/>
      <c r="U833" s="107"/>
      <c r="V833" s="107"/>
      <c r="W833" s="107"/>
      <c r="X833" s="107"/>
      <c r="Y833" s="107"/>
      <c r="Z833" s="107"/>
    </row>
    <row r="834" spans="1:26" ht="12.75" customHeight="1" x14ac:dyDescent="0.35">
      <c r="A834" s="107"/>
      <c r="B834" s="107"/>
      <c r="C834" s="107"/>
      <c r="D834" s="107"/>
      <c r="E834" s="107"/>
      <c r="F834" s="107"/>
      <c r="G834" s="107"/>
      <c r="H834" s="107"/>
      <c r="I834" s="107"/>
      <c r="J834" s="107"/>
      <c r="K834" s="107"/>
      <c r="L834" s="107"/>
      <c r="M834" s="107"/>
      <c r="N834" s="107"/>
      <c r="O834" s="107"/>
      <c r="P834" s="107"/>
      <c r="Q834" s="107"/>
      <c r="R834" s="107"/>
      <c r="S834" s="107"/>
      <c r="T834" s="107"/>
      <c r="U834" s="107"/>
      <c r="V834" s="107"/>
      <c r="W834" s="107"/>
      <c r="X834" s="107"/>
      <c r="Y834" s="107"/>
      <c r="Z834" s="107"/>
    </row>
    <row r="835" spans="1:26" ht="12.75" customHeight="1" x14ac:dyDescent="0.35">
      <c r="A835" s="107"/>
      <c r="B835" s="107"/>
      <c r="C835" s="107"/>
      <c r="D835" s="107"/>
      <c r="E835" s="107"/>
      <c r="F835" s="107"/>
      <c r="G835" s="107"/>
      <c r="H835" s="107"/>
      <c r="I835" s="107"/>
      <c r="J835" s="107"/>
      <c r="K835" s="107"/>
      <c r="L835" s="107"/>
      <c r="M835" s="107"/>
      <c r="N835" s="107"/>
      <c r="O835" s="107"/>
      <c r="P835" s="107"/>
      <c r="Q835" s="107"/>
      <c r="R835" s="107"/>
      <c r="S835" s="107"/>
      <c r="T835" s="107"/>
      <c r="U835" s="107"/>
      <c r="V835" s="107"/>
      <c r="W835" s="107"/>
      <c r="X835" s="107"/>
      <c r="Y835" s="107"/>
      <c r="Z835" s="107"/>
    </row>
    <row r="836" spans="1:26" ht="12.75" customHeight="1" x14ac:dyDescent="0.35">
      <c r="A836" s="107"/>
      <c r="B836" s="107"/>
      <c r="C836" s="107"/>
      <c r="D836" s="107"/>
      <c r="E836" s="107"/>
      <c r="F836" s="107"/>
      <c r="G836" s="107"/>
      <c r="H836" s="107"/>
      <c r="I836" s="107"/>
      <c r="J836" s="107"/>
      <c r="K836" s="107"/>
      <c r="L836" s="107"/>
      <c r="M836" s="107"/>
      <c r="N836" s="107"/>
      <c r="O836" s="107"/>
      <c r="P836" s="107"/>
      <c r="Q836" s="107"/>
      <c r="R836" s="107"/>
      <c r="S836" s="107"/>
      <c r="T836" s="107"/>
      <c r="U836" s="107"/>
      <c r="V836" s="107"/>
      <c r="W836" s="107"/>
      <c r="X836" s="107"/>
      <c r="Y836" s="107"/>
      <c r="Z836" s="107"/>
    </row>
    <row r="837" spans="1:26" ht="12.75" customHeight="1" x14ac:dyDescent="0.35">
      <c r="A837" s="107"/>
      <c r="B837" s="107"/>
      <c r="C837" s="107"/>
      <c r="D837" s="107"/>
      <c r="E837" s="107"/>
      <c r="F837" s="107"/>
      <c r="G837" s="107"/>
      <c r="H837" s="107"/>
      <c r="I837" s="107"/>
      <c r="J837" s="107"/>
      <c r="K837" s="107"/>
      <c r="L837" s="107"/>
      <c r="M837" s="107"/>
      <c r="N837" s="107"/>
      <c r="O837" s="107"/>
      <c r="P837" s="107"/>
      <c r="Q837" s="107"/>
      <c r="R837" s="107"/>
      <c r="S837" s="107"/>
      <c r="T837" s="107"/>
      <c r="U837" s="107"/>
      <c r="V837" s="107"/>
      <c r="W837" s="107"/>
      <c r="X837" s="107"/>
      <c r="Y837" s="107"/>
      <c r="Z837" s="107"/>
    </row>
    <row r="838" spans="1:26" ht="12.75" customHeight="1" x14ac:dyDescent="0.35">
      <c r="A838" s="107"/>
      <c r="B838" s="107"/>
      <c r="C838" s="107"/>
      <c r="D838" s="107"/>
      <c r="E838" s="107"/>
      <c r="F838" s="107"/>
      <c r="G838" s="107"/>
      <c r="H838" s="107"/>
      <c r="I838" s="107"/>
      <c r="J838" s="107"/>
      <c r="K838" s="107"/>
      <c r="L838" s="107"/>
      <c r="M838" s="107"/>
      <c r="N838" s="107"/>
      <c r="O838" s="107"/>
      <c r="P838" s="107"/>
      <c r="Q838" s="107"/>
      <c r="R838" s="107"/>
      <c r="S838" s="107"/>
      <c r="T838" s="107"/>
      <c r="U838" s="107"/>
      <c r="V838" s="107"/>
      <c r="W838" s="107"/>
      <c r="X838" s="107"/>
      <c r="Y838" s="107"/>
      <c r="Z838" s="107"/>
    </row>
    <row r="839" spans="1:26" ht="12.75" customHeight="1" x14ac:dyDescent="0.35">
      <c r="A839" s="107"/>
      <c r="B839" s="107"/>
      <c r="C839" s="107"/>
      <c r="D839" s="107"/>
      <c r="E839" s="107"/>
      <c r="F839" s="107"/>
      <c r="G839" s="107"/>
      <c r="H839" s="107"/>
      <c r="I839" s="107"/>
      <c r="J839" s="107"/>
      <c r="K839" s="107"/>
      <c r="L839" s="107"/>
      <c r="M839" s="107"/>
      <c r="N839" s="107"/>
      <c r="O839" s="107"/>
      <c r="P839" s="107"/>
      <c r="Q839" s="107"/>
      <c r="R839" s="107"/>
      <c r="S839" s="107"/>
      <c r="T839" s="107"/>
      <c r="U839" s="107"/>
      <c r="V839" s="107"/>
      <c r="W839" s="107"/>
      <c r="X839" s="107"/>
      <c r="Y839" s="107"/>
      <c r="Z839" s="107"/>
    </row>
    <row r="840" spans="1:26" ht="12.75" customHeight="1" x14ac:dyDescent="0.35">
      <c r="A840" s="107"/>
      <c r="B840" s="107"/>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row>
    <row r="841" spans="1:26" ht="12.75" customHeight="1" x14ac:dyDescent="0.35">
      <c r="A841" s="107"/>
      <c r="B841" s="107"/>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row>
    <row r="842" spans="1:26" ht="12.75" customHeight="1" x14ac:dyDescent="0.35">
      <c r="A842" s="107"/>
      <c r="B842" s="107"/>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row>
    <row r="843" spans="1:26" ht="12.75" customHeight="1" x14ac:dyDescent="0.35">
      <c r="A843" s="107"/>
      <c r="B843" s="107"/>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row>
    <row r="844" spans="1:26" ht="12.75" customHeight="1" x14ac:dyDescent="0.35">
      <c r="A844" s="107"/>
      <c r="B844" s="107"/>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row>
    <row r="845" spans="1:26" ht="12.75" customHeight="1" x14ac:dyDescent="0.35">
      <c r="A845" s="107"/>
      <c r="B845" s="107"/>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row>
    <row r="846" spans="1:26" ht="12.75" customHeight="1" x14ac:dyDescent="0.35">
      <c r="A846" s="107"/>
      <c r="B846" s="107"/>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row>
    <row r="847" spans="1:26" ht="12.75" customHeight="1" x14ac:dyDescent="0.35">
      <c r="A847" s="107"/>
      <c r="B847" s="107"/>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row>
    <row r="848" spans="1:26" ht="12.75" customHeight="1" x14ac:dyDescent="0.35">
      <c r="A848" s="107"/>
      <c r="B848" s="107"/>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row>
    <row r="849" spans="1:26" ht="12.75" customHeight="1" x14ac:dyDescent="0.35">
      <c r="A849" s="107"/>
      <c r="B849" s="107"/>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row>
    <row r="850" spans="1:26" ht="12.75" customHeight="1" x14ac:dyDescent="0.35">
      <c r="A850" s="107"/>
      <c r="B850" s="107"/>
      <c r="C850" s="107"/>
      <c r="D850" s="107"/>
      <c r="E850" s="107"/>
      <c r="F850" s="107"/>
      <c r="G850" s="107"/>
      <c r="H850" s="107"/>
      <c r="I850" s="107"/>
      <c r="J850" s="107"/>
      <c r="K850" s="107"/>
      <c r="L850" s="107"/>
      <c r="M850" s="107"/>
      <c r="N850" s="107"/>
      <c r="O850" s="107"/>
      <c r="P850" s="107"/>
      <c r="Q850" s="107"/>
      <c r="R850" s="107"/>
      <c r="S850" s="107"/>
      <c r="T850" s="107"/>
      <c r="U850" s="107"/>
      <c r="V850" s="107"/>
      <c r="W850" s="107"/>
      <c r="X850" s="107"/>
      <c r="Y850" s="107"/>
      <c r="Z850" s="107"/>
    </row>
    <row r="851" spans="1:26" ht="12.75" customHeight="1" x14ac:dyDescent="0.35">
      <c r="A851" s="107"/>
      <c r="B851" s="107"/>
      <c r="C851" s="107"/>
      <c r="D851" s="107"/>
      <c r="E851" s="107"/>
      <c r="F851" s="107"/>
      <c r="G851" s="107"/>
      <c r="H851" s="107"/>
      <c r="I851" s="107"/>
      <c r="J851" s="107"/>
      <c r="K851" s="107"/>
      <c r="L851" s="107"/>
      <c r="M851" s="107"/>
      <c r="N851" s="107"/>
      <c r="O851" s="107"/>
      <c r="P851" s="107"/>
      <c r="Q851" s="107"/>
      <c r="R851" s="107"/>
      <c r="S851" s="107"/>
      <c r="T851" s="107"/>
      <c r="U851" s="107"/>
      <c r="V851" s="107"/>
      <c r="W851" s="107"/>
      <c r="X851" s="107"/>
      <c r="Y851" s="107"/>
      <c r="Z851" s="107"/>
    </row>
    <row r="852" spans="1:26" ht="12.75" customHeight="1" x14ac:dyDescent="0.35">
      <c r="A852" s="107"/>
      <c r="B852" s="107"/>
      <c r="C852" s="107"/>
      <c r="D852" s="107"/>
      <c r="E852" s="107"/>
      <c r="F852" s="107"/>
      <c r="G852" s="107"/>
      <c r="H852" s="107"/>
      <c r="I852" s="107"/>
      <c r="J852" s="107"/>
      <c r="K852" s="107"/>
      <c r="L852" s="107"/>
      <c r="M852" s="107"/>
      <c r="N852" s="107"/>
      <c r="O852" s="107"/>
      <c r="P852" s="107"/>
      <c r="Q852" s="107"/>
      <c r="R852" s="107"/>
      <c r="S852" s="107"/>
      <c r="T852" s="107"/>
      <c r="U852" s="107"/>
      <c r="V852" s="107"/>
      <c r="W852" s="107"/>
      <c r="X852" s="107"/>
      <c r="Y852" s="107"/>
      <c r="Z852" s="107"/>
    </row>
    <row r="853" spans="1:26" ht="12.75" customHeight="1" x14ac:dyDescent="0.35">
      <c r="A853" s="107"/>
      <c r="B853" s="107"/>
      <c r="C853" s="107"/>
      <c r="D853" s="107"/>
      <c r="E853" s="107"/>
      <c r="F853" s="107"/>
      <c r="G853" s="107"/>
      <c r="H853" s="107"/>
      <c r="I853" s="107"/>
      <c r="J853" s="107"/>
      <c r="K853" s="107"/>
      <c r="L853" s="107"/>
      <c r="M853" s="107"/>
      <c r="N853" s="107"/>
      <c r="O853" s="107"/>
      <c r="P853" s="107"/>
      <c r="Q853" s="107"/>
      <c r="R853" s="107"/>
      <c r="S853" s="107"/>
      <c r="T853" s="107"/>
      <c r="U853" s="107"/>
      <c r="V853" s="107"/>
      <c r="W853" s="107"/>
      <c r="X853" s="107"/>
      <c r="Y853" s="107"/>
      <c r="Z853" s="107"/>
    </row>
    <row r="854" spans="1:26" ht="12.75" customHeight="1" x14ac:dyDescent="0.35">
      <c r="A854" s="107"/>
      <c r="B854" s="107"/>
      <c r="C854" s="107"/>
      <c r="D854" s="107"/>
      <c r="E854" s="107"/>
      <c r="F854" s="107"/>
      <c r="G854" s="107"/>
      <c r="H854" s="107"/>
      <c r="I854" s="107"/>
      <c r="J854" s="107"/>
      <c r="K854" s="107"/>
      <c r="L854" s="107"/>
      <c r="M854" s="107"/>
      <c r="N854" s="107"/>
      <c r="O854" s="107"/>
      <c r="P854" s="107"/>
      <c r="Q854" s="107"/>
      <c r="R854" s="107"/>
      <c r="S854" s="107"/>
      <c r="T854" s="107"/>
      <c r="U854" s="107"/>
      <c r="V854" s="107"/>
      <c r="W854" s="107"/>
      <c r="X854" s="107"/>
      <c r="Y854" s="107"/>
      <c r="Z854" s="107"/>
    </row>
    <row r="855" spans="1:26" ht="12.75" customHeight="1" x14ac:dyDescent="0.35">
      <c r="A855" s="107"/>
      <c r="B855" s="107"/>
      <c r="C855" s="107"/>
      <c r="D855" s="107"/>
      <c r="E855" s="107"/>
      <c r="F855" s="107"/>
      <c r="G855" s="107"/>
      <c r="H855" s="107"/>
      <c r="I855" s="107"/>
      <c r="J855" s="107"/>
      <c r="K855" s="107"/>
      <c r="L855" s="107"/>
      <c r="M855" s="107"/>
      <c r="N855" s="107"/>
      <c r="O855" s="107"/>
      <c r="P855" s="107"/>
      <c r="Q855" s="107"/>
      <c r="R855" s="107"/>
      <c r="S855" s="107"/>
      <c r="T855" s="107"/>
      <c r="U855" s="107"/>
      <c r="V855" s="107"/>
      <c r="W855" s="107"/>
      <c r="X855" s="107"/>
      <c r="Y855" s="107"/>
      <c r="Z855" s="107"/>
    </row>
    <row r="856" spans="1:26" ht="12.75" customHeight="1" x14ac:dyDescent="0.35">
      <c r="A856" s="107"/>
      <c r="B856" s="107"/>
      <c r="C856" s="107"/>
      <c r="D856" s="107"/>
      <c r="E856" s="107"/>
      <c r="F856" s="107"/>
      <c r="G856" s="107"/>
      <c r="H856" s="107"/>
      <c r="I856" s="107"/>
      <c r="J856" s="107"/>
      <c r="K856" s="107"/>
      <c r="L856" s="107"/>
      <c r="M856" s="107"/>
      <c r="N856" s="107"/>
      <c r="O856" s="107"/>
      <c r="P856" s="107"/>
      <c r="Q856" s="107"/>
      <c r="R856" s="107"/>
      <c r="S856" s="107"/>
      <c r="T856" s="107"/>
      <c r="U856" s="107"/>
      <c r="V856" s="107"/>
      <c r="W856" s="107"/>
      <c r="X856" s="107"/>
      <c r="Y856" s="107"/>
      <c r="Z856" s="107"/>
    </row>
    <row r="857" spans="1:26" ht="12.75" customHeight="1" x14ac:dyDescent="0.35">
      <c r="A857" s="107"/>
      <c r="B857" s="107"/>
      <c r="C857" s="107"/>
      <c r="D857" s="107"/>
      <c r="E857" s="107"/>
      <c r="F857" s="107"/>
      <c r="G857" s="107"/>
      <c r="H857" s="107"/>
      <c r="I857" s="107"/>
      <c r="J857" s="107"/>
      <c r="K857" s="107"/>
      <c r="L857" s="107"/>
      <c r="M857" s="107"/>
      <c r="N857" s="107"/>
      <c r="O857" s="107"/>
      <c r="P857" s="107"/>
      <c r="Q857" s="107"/>
      <c r="R857" s="107"/>
      <c r="S857" s="107"/>
      <c r="T857" s="107"/>
      <c r="U857" s="107"/>
      <c r="V857" s="107"/>
      <c r="W857" s="107"/>
      <c r="X857" s="107"/>
      <c r="Y857" s="107"/>
      <c r="Z857" s="107"/>
    </row>
    <row r="858" spans="1:26" ht="12.75" customHeight="1" x14ac:dyDescent="0.35">
      <c r="A858" s="107"/>
      <c r="B858" s="107"/>
      <c r="C858" s="107"/>
      <c r="D858" s="107"/>
      <c r="E858" s="107"/>
      <c r="F858" s="107"/>
      <c r="G858" s="107"/>
      <c r="H858" s="107"/>
      <c r="I858" s="107"/>
      <c r="J858" s="107"/>
      <c r="K858" s="107"/>
      <c r="L858" s="107"/>
      <c r="M858" s="107"/>
      <c r="N858" s="107"/>
      <c r="O858" s="107"/>
      <c r="P858" s="107"/>
      <c r="Q858" s="107"/>
      <c r="R858" s="107"/>
      <c r="S858" s="107"/>
      <c r="T858" s="107"/>
      <c r="U858" s="107"/>
      <c r="V858" s="107"/>
      <c r="W858" s="107"/>
      <c r="X858" s="107"/>
      <c r="Y858" s="107"/>
      <c r="Z858" s="107"/>
    </row>
    <row r="859" spans="1:26" ht="12.75" customHeight="1" x14ac:dyDescent="0.35">
      <c r="A859" s="107"/>
      <c r="B859" s="107"/>
      <c r="C859" s="107"/>
      <c r="D859" s="107"/>
      <c r="E859" s="107"/>
      <c r="F859" s="107"/>
      <c r="G859" s="107"/>
      <c r="H859" s="107"/>
      <c r="I859" s="107"/>
      <c r="J859" s="107"/>
      <c r="K859" s="107"/>
      <c r="L859" s="107"/>
      <c r="M859" s="107"/>
      <c r="N859" s="107"/>
      <c r="O859" s="107"/>
      <c r="P859" s="107"/>
      <c r="Q859" s="107"/>
      <c r="R859" s="107"/>
      <c r="S859" s="107"/>
      <c r="T859" s="107"/>
      <c r="U859" s="107"/>
      <c r="V859" s="107"/>
      <c r="W859" s="107"/>
      <c r="X859" s="107"/>
      <c r="Y859" s="107"/>
      <c r="Z859" s="107"/>
    </row>
    <row r="860" spans="1:26" ht="12.75" customHeight="1" x14ac:dyDescent="0.35">
      <c r="A860" s="107"/>
      <c r="B860" s="107"/>
      <c r="C860" s="107"/>
      <c r="D860" s="107"/>
      <c r="E860" s="107"/>
      <c r="F860" s="107"/>
      <c r="G860" s="107"/>
      <c r="H860" s="107"/>
      <c r="I860" s="107"/>
      <c r="J860" s="107"/>
      <c r="K860" s="107"/>
      <c r="L860" s="107"/>
      <c r="M860" s="107"/>
      <c r="N860" s="107"/>
      <c r="O860" s="107"/>
      <c r="P860" s="107"/>
      <c r="Q860" s="107"/>
      <c r="R860" s="107"/>
      <c r="S860" s="107"/>
      <c r="T860" s="107"/>
      <c r="U860" s="107"/>
      <c r="V860" s="107"/>
      <c r="W860" s="107"/>
      <c r="X860" s="107"/>
      <c r="Y860" s="107"/>
      <c r="Z860" s="107"/>
    </row>
    <row r="861" spans="1:26" ht="12.75" customHeight="1" x14ac:dyDescent="0.35">
      <c r="A861" s="107"/>
      <c r="B861" s="107"/>
      <c r="C861" s="107"/>
      <c r="D861" s="107"/>
      <c r="E861" s="107"/>
      <c r="F861" s="107"/>
      <c r="G861" s="107"/>
      <c r="H861" s="107"/>
      <c r="I861" s="107"/>
      <c r="J861" s="107"/>
      <c r="K861" s="107"/>
      <c r="L861" s="107"/>
      <c r="M861" s="107"/>
      <c r="N861" s="107"/>
      <c r="O861" s="107"/>
      <c r="P861" s="107"/>
      <c r="Q861" s="107"/>
      <c r="R861" s="107"/>
      <c r="S861" s="107"/>
      <c r="T861" s="107"/>
      <c r="U861" s="107"/>
      <c r="V861" s="107"/>
      <c r="W861" s="107"/>
      <c r="X861" s="107"/>
      <c r="Y861" s="107"/>
      <c r="Z861" s="107"/>
    </row>
    <row r="862" spans="1:26" ht="12.75" customHeight="1" x14ac:dyDescent="0.35">
      <c r="A862" s="107"/>
      <c r="B862" s="107"/>
      <c r="C862" s="107"/>
      <c r="D862" s="107"/>
      <c r="E862" s="107"/>
      <c r="F862" s="107"/>
      <c r="G862" s="107"/>
      <c r="H862" s="107"/>
      <c r="I862" s="107"/>
      <c r="J862" s="107"/>
      <c r="K862" s="107"/>
      <c r="L862" s="107"/>
      <c r="M862" s="107"/>
      <c r="N862" s="107"/>
      <c r="O862" s="107"/>
      <c r="P862" s="107"/>
      <c r="Q862" s="107"/>
      <c r="R862" s="107"/>
      <c r="S862" s="107"/>
      <c r="T862" s="107"/>
      <c r="U862" s="107"/>
      <c r="V862" s="107"/>
      <c r="W862" s="107"/>
      <c r="X862" s="107"/>
      <c r="Y862" s="107"/>
      <c r="Z862" s="107"/>
    </row>
    <row r="863" spans="1:26" ht="12.75" customHeight="1" x14ac:dyDescent="0.35">
      <c r="A863" s="107"/>
      <c r="B863" s="107"/>
      <c r="C863" s="107"/>
      <c r="D863" s="107"/>
      <c r="E863" s="107"/>
      <c r="F863" s="107"/>
      <c r="G863" s="107"/>
      <c r="H863" s="107"/>
      <c r="I863" s="107"/>
      <c r="J863" s="107"/>
      <c r="K863" s="107"/>
      <c r="L863" s="107"/>
      <c r="M863" s="107"/>
      <c r="N863" s="107"/>
      <c r="O863" s="107"/>
      <c r="P863" s="107"/>
      <c r="Q863" s="107"/>
      <c r="R863" s="107"/>
      <c r="S863" s="107"/>
      <c r="T863" s="107"/>
      <c r="U863" s="107"/>
      <c r="V863" s="107"/>
      <c r="W863" s="107"/>
      <c r="X863" s="107"/>
      <c r="Y863" s="107"/>
      <c r="Z863" s="107"/>
    </row>
    <row r="864" spans="1:26" ht="12.75" customHeight="1" x14ac:dyDescent="0.35">
      <c r="A864" s="107"/>
      <c r="B864" s="107"/>
      <c r="C864" s="107"/>
      <c r="D864" s="107"/>
      <c r="E864" s="107"/>
      <c r="F864" s="107"/>
      <c r="G864" s="107"/>
      <c r="H864" s="107"/>
      <c r="I864" s="107"/>
      <c r="J864" s="107"/>
      <c r="K864" s="107"/>
      <c r="L864" s="107"/>
      <c r="M864" s="107"/>
      <c r="N864" s="107"/>
      <c r="O864" s="107"/>
      <c r="P864" s="107"/>
      <c r="Q864" s="107"/>
      <c r="R864" s="107"/>
      <c r="S864" s="107"/>
      <c r="T864" s="107"/>
      <c r="U864" s="107"/>
      <c r="V864" s="107"/>
      <c r="W864" s="107"/>
      <c r="X864" s="107"/>
      <c r="Y864" s="107"/>
      <c r="Z864" s="107"/>
    </row>
    <row r="865" spans="1:26" ht="12.75" customHeight="1" x14ac:dyDescent="0.35">
      <c r="A865" s="107"/>
      <c r="B865" s="107"/>
      <c r="C865" s="107"/>
      <c r="D865" s="107"/>
      <c r="E865" s="107"/>
      <c r="F865" s="107"/>
      <c r="G865" s="107"/>
      <c r="H865" s="107"/>
      <c r="I865" s="107"/>
      <c r="J865" s="107"/>
      <c r="K865" s="107"/>
      <c r="L865" s="107"/>
      <c r="M865" s="107"/>
      <c r="N865" s="107"/>
      <c r="O865" s="107"/>
      <c r="P865" s="107"/>
      <c r="Q865" s="107"/>
      <c r="R865" s="107"/>
      <c r="S865" s="107"/>
      <c r="T865" s="107"/>
      <c r="U865" s="107"/>
      <c r="V865" s="107"/>
      <c r="W865" s="107"/>
      <c r="X865" s="107"/>
      <c r="Y865" s="107"/>
      <c r="Z865" s="107"/>
    </row>
    <row r="866" spans="1:26" ht="12.75" customHeight="1" x14ac:dyDescent="0.35">
      <c r="A866" s="107"/>
      <c r="B866" s="107"/>
      <c r="C866" s="107"/>
      <c r="D866" s="107"/>
      <c r="E866" s="107"/>
      <c r="F866" s="107"/>
      <c r="G866" s="107"/>
      <c r="H866" s="107"/>
      <c r="I866" s="107"/>
      <c r="J866" s="107"/>
      <c r="K866" s="107"/>
      <c r="L866" s="107"/>
      <c r="M866" s="107"/>
      <c r="N866" s="107"/>
      <c r="O866" s="107"/>
      <c r="P866" s="107"/>
      <c r="Q866" s="107"/>
      <c r="R866" s="107"/>
      <c r="S866" s="107"/>
      <c r="T866" s="107"/>
      <c r="U866" s="107"/>
      <c r="V866" s="107"/>
      <c r="W866" s="107"/>
      <c r="X866" s="107"/>
      <c r="Y866" s="107"/>
      <c r="Z866" s="107"/>
    </row>
    <row r="867" spans="1:26" ht="12.75" customHeight="1" x14ac:dyDescent="0.35">
      <c r="A867" s="107"/>
      <c r="B867" s="107"/>
      <c r="C867" s="107"/>
      <c r="D867" s="107"/>
      <c r="E867" s="107"/>
      <c r="F867" s="107"/>
      <c r="G867" s="107"/>
      <c r="H867" s="107"/>
      <c r="I867" s="107"/>
      <c r="J867" s="107"/>
      <c r="K867" s="107"/>
      <c r="L867" s="107"/>
      <c r="M867" s="107"/>
      <c r="N867" s="107"/>
      <c r="O867" s="107"/>
      <c r="P867" s="107"/>
      <c r="Q867" s="107"/>
      <c r="R867" s="107"/>
      <c r="S867" s="107"/>
      <c r="T867" s="107"/>
      <c r="U867" s="107"/>
      <c r="V867" s="107"/>
      <c r="W867" s="107"/>
      <c r="X867" s="107"/>
      <c r="Y867" s="107"/>
      <c r="Z867" s="107"/>
    </row>
    <row r="868" spans="1:26" ht="12.75" customHeight="1" x14ac:dyDescent="0.35">
      <c r="A868" s="107"/>
      <c r="B868" s="107"/>
      <c r="C868" s="107"/>
      <c r="D868" s="107"/>
      <c r="E868" s="107"/>
      <c r="F868" s="107"/>
      <c r="G868" s="107"/>
      <c r="H868" s="107"/>
      <c r="I868" s="107"/>
      <c r="J868" s="107"/>
      <c r="K868" s="107"/>
      <c r="L868" s="107"/>
      <c r="M868" s="107"/>
      <c r="N868" s="107"/>
      <c r="O868" s="107"/>
      <c r="P868" s="107"/>
      <c r="Q868" s="107"/>
      <c r="R868" s="107"/>
      <c r="S868" s="107"/>
      <c r="T868" s="107"/>
      <c r="U868" s="107"/>
      <c r="V868" s="107"/>
      <c r="W868" s="107"/>
      <c r="X868" s="107"/>
      <c r="Y868" s="107"/>
      <c r="Z868" s="107"/>
    </row>
    <row r="869" spans="1:26" ht="12.75" customHeight="1" x14ac:dyDescent="0.35">
      <c r="A869" s="107"/>
      <c r="B869" s="107"/>
      <c r="C869" s="107"/>
      <c r="D869" s="107"/>
      <c r="E869" s="107"/>
      <c r="F869" s="107"/>
      <c r="G869" s="107"/>
      <c r="H869" s="107"/>
      <c r="I869" s="107"/>
      <c r="J869" s="107"/>
      <c r="K869" s="107"/>
      <c r="L869" s="107"/>
      <c r="M869" s="107"/>
      <c r="N869" s="107"/>
      <c r="O869" s="107"/>
      <c r="P869" s="107"/>
      <c r="Q869" s="107"/>
      <c r="R869" s="107"/>
      <c r="S869" s="107"/>
      <c r="T869" s="107"/>
      <c r="U869" s="107"/>
      <c r="V869" s="107"/>
      <c r="W869" s="107"/>
      <c r="X869" s="107"/>
      <c r="Y869" s="107"/>
      <c r="Z869" s="107"/>
    </row>
    <row r="870" spans="1:26" ht="12.75" customHeight="1" x14ac:dyDescent="0.35">
      <c r="A870" s="107"/>
      <c r="B870" s="107"/>
      <c r="C870" s="107"/>
      <c r="D870" s="107"/>
      <c r="E870" s="107"/>
      <c r="F870" s="107"/>
      <c r="G870" s="107"/>
      <c r="H870" s="107"/>
      <c r="I870" s="107"/>
      <c r="J870" s="107"/>
      <c r="K870" s="107"/>
      <c r="L870" s="107"/>
      <c r="M870" s="107"/>
      <c r="N870" s="107"/>
      <c r="O870" s="107"/>
      <c r="P870" s="107"/>
      <c r="Q870" s="107"/>
      <c r="R870" s="107"/>
      <c r="S870" s="107"/>
      <c r="T870" s="107"/>
      <c r="U870" s="107"/>
      <c r="V870" s="107"/>
      <c r="W870" s="107"/>
      <c r="X870" s="107"/>
      <c r="Y870" s="107"/>
      <c r="Z870" s="107"/>
    </row>
    <row r="871" spans="1:26" ht="12.75" customHeight="1" x14ac:dyDescent="0.35">
      <c r="A871" s="107"/>
      <c r="B871" s="107"/>
      <c r="C871" s="107"/>
      <c r="D871" s="107"/>
      <c r="E871" s="107"/>
      <c r="F871" s="107"/>
      <c r="G871" s="107"/>
      <c r="H871" s="107"/>
      <c r="I871" s="107"/>
      <c r="J871" s="107"/>
      <c r="K871" s="107"/>
      <c r="L871" s="107"/>
      <c r="M871" s="107"/>
      <c r="N871" s="107"/>
      <c r="O871" s="107"/>
      <c r="P871" s="107"/>
      <c r="Q871" s="107"/>
      <c r="R871" s="107"/>
      <c r="S871" s="107"/>
      <c r="T871" s="107"/>
      <c r="U871" s="107"/>
      <c r="V871" s="107"/>
      <c r="W871" s="107"/>
      <c r="X871" s="107"/>
      <c r="Y871" s="107"/>
      <c r="Z871" s="107"/>
    </row>
    <row r="872" spans="1:26" ht="12.75" customHeight="1" x14ac:dyDescent="0.35">
      <c r="A872" s="107"/>
      <c r="B872" s="107"/>
      <c r="C872" s="107"/>
      <c r="D872" s="107"/>
      <c r="E872" s="107"/>
      <c r="F872" s="107"/>
      <c r="G872" s="107"/>
      <c r="H872" s="107"/>
      <c r="I872" s="107"/>
      <c r="J872" s="107"/>
      <c r="K872" s="107"/>
      <c r="L872" s="107"/>
      <c r="M872" s="107"/>
      <c r="N872" s="107"/>
      <c r="O872" s="107"/>
      <c r="P872" s="107"/>
      <c r="Q872" s="107"/>
      <c r="R872" s="107"/>
      <c r="S872" s="107"/>
      <c r="T872" s="107"/>
      <c r="U872" s="107"/>
      <c r="V872" s="107"/>
      <c r="W872" s="107"/>
      <c r="X872" s="107"/>
      <c r="Y872" s="107"/>
      <c r="Z872" s="107"/>
    </row>
    <row r="873" spans="1:26" ht="12.75" customHeight="1" x14ac:dyDescent="0.35">
      <c r="A873" s="107"/>
      <c r="B873" s="107"/>
      <c r="C873" s="107"/>
      <c r="D873" s="107"/>
      <c r="E873" s="107"/>
      <c r="F873" s="107"/>
      <c r="G873" s="107"/>
      <c r="H873" s="107"/>
      <c r="I873" s="107"/>
      <c r="J873" s="107"/>
      <c r="K873" s="107"/>
      <c r="L873" s="107"/>
      <c r="M873" s="107"/>
      <c r="N873" s="107"/>
      <c r="O873" s="107"/>
      <c r="P873" s="107"/>
      <c r="Q873" s="107"/>
      <c r="R873" s="107"/>
      <c r="S873" s="107"/>
      <c r="T873" s="107"/>
      <c r="U873" s="107"/>
      <c r="V873" s="107"/>
      <c r="W873" s="107"/>
      <c r="X873" s="107"/>
      <c r="Y873" s="107"/>
      <c r="Z873" s="107"/>
    </row>
    <row r="874" spans="1:26" ht="12.75" customHeight="1" x14ac:dyDescent="0.35">
      <c r="A874" s="107"/>
      <c r="B874" s="107"/>
      <c r="C874" s="107"/>
      <c r="D874" s="107"/>
      <c r="E874" s="107"/>
      <c r="F874" s="107"/>
      <c r="G874" s="107"/>
      <c r="H874" s="107"/>
      <c r="I874" s="107"/>
      <c r="J874" s="107"/>
      <c r="K874" s="107"/>
      <c r="L874" s="107"/>
      <c r="M874" s="107"/>
      <c r="N874" s="107"/>
      <c r="O874" s="107"/>
      <c r="P874" s="107"/>
      <c r="Q874" s="107"/>
      <c r="R874" s="107"/>
      <c r="S874" s="107"/>
      <c r="T874" s="107"/>
      <c r="U874" s="107"/>
      <c r="V874" s="107"/>
      <c r="W874" s="107"/>
      <c r="X874" s="107"/>
      <c r="Y874" s="107"/>
      <c r="Z874" s="107"/>
    </row>
    <row r="875" spans="1:26" ht="12.75" customHeight="1" x14ac:dyDescent="0.35">
      <c r="A875" s="107"/>
      <c r="B875" s="107"/>
      <c r="C875" s="107"/>
      <c r="D875" s="107"/>
      <c r="E875" s="107"/>
      <c r="F875" s="107"/>
      <c r="G875" s="107"/>
      <c r="H875" s="107"/>
      <c r="I875" s="107"/>
      <c r="J875" s="107"/>
      <c r="K875" s="107"/>
      <c r="L875" s="107"/>
      <c r="M875" s="107"/>
      <c r="N875" s="107"/>
      <c r="O875" s="107"/>
      <c r="P875" s="107"/>
      <c r="Q875" s="107"/>
      <c r="R875" s="107"/>
      <c r="S875" s="107"/>
      <c r="T875" s="107"/>
      <c r="U875" s="107"/>
      <c r="V875" s="107"/>
      <c r="W875" s="107"/>
      <c r="X875" s="107"/>
      <c r="Y875" s="107"/>
      <c r="Z875" s="107"/>
    </row>
    <row r="876" spans="1:26" ht="12.75" customHeight="1" x14ac:dyDescent="0.35">
      <c r="A876" s="107"/>
      <c r="B876" s="107"/>
      <c r="C876" s="107"/>
      <c r="D876" s="107"/>
      <c r="E876" s="107"/>
      <c r="F876" s="107"/>
      <c r="G876" s="107"/>
      <c r="H876" s="107"/>
      <c r="I876" s="107"/>
      <c r="J876" s="107"/>
      <c r="K876" s="107"/>
      <c r="L876" s="107"/>
      <c r="M876" s="107"/>
      <c r="N876" s="107"/>
      <c r="O876" s="107"/>
      <c r="P876" s="107"/>
      <c r="Q876" s="107"/>
      <c r="R876" s="107"/>
      <c r="S876" s="107"/>
      <c r="T876" s="107"/>
      <c r="U876" s="107"/>
      <c r="V876" s="107"/>
      <c r="W876" s="107"/>
      <c r="X876" s="107"/>
      <c r="Y876" s="107"/>
      <c r="Z876" s="107"/>
    </row>
    <row r="877" spans="1:26" ht="12.75" customHeight="1" x14ac:dyDescent="0.35">
      <c r="A877" s="107"/>
      <c r="B877" s="107"/>
      <c r="C877" s="107"/>
      <c r="D877" s="107"/>
      <c r="E877" s="107"/>
      <c r="F877" s="107"/>
      <c r="G877" s="107"/>
      <c r="H877" s="107"/>
      <c r="I877" s="107"/>
      <c r="J877" s="107"/>
      <c r="K877" s="107"/>
      <c r="L877" s="107"/>
      <c r="M877" s="107"/>
      <c r="N877" s="107"/>
      <c r="O877" s="107"/>
      <c r="P877" s="107"/>
      <c r="Q877" s="107"/>
      <c r="R877" s="107"/>
      <c r="S877" s="107"/>
      <c r="T877" s="107"/>
      <c r="U877" s="107"/>
      <c r="V877" s="107"/>
      <c r="W877" s="107"/>
      <c r="X877" s="107"/>
      <c r="Y877" s="107"/>
      <c r="Z877" s="107"/>
    </row>
    <row r="878" spans="1:26" ht="12.75" customHeight="1" x14ac:dyDescent="0.35">
      <c r="A878" s="107"/>
      <c r="B878" s="107"/>
      <c r="C878" s="107"/>
      <c r="D878" s="107"/>
      <c r="E878" s="107"/>
      <c r="F878" s="107"/>
      <c r="G878" s="107"/>
      <c r="H878" s="107"/>
      <c r="I878" s="107"/>
      <c r="J878" s="107"/>
      <c r="K878" s="107"/>
      <c r="L878" s="107"/>
      <c r="M878" s="107"/>
      <c r="N878" s="107"/>
      <c r="O878" s="107"/>
      <c r="P878" s="107"/>
      <c r="Q878" s="107"/>
      <c r="R878" s="107"/>
      <c r="S878" s="107"/>
      <c r="T878" s="107"/>
      <c r="U878" s="107"/>
      <c r="V878" s="107"/>
      <c r="W878" s="107"/>
      <c r="X878" s="107"/>
      <c r="Y878" s="107"/>
      <c r="Z878" s="107"/>
    </row>
    <row r="879" spans="1:26" ht="12.75" customHeight="1" x14ac:dyDescent="0.35">
      <c r="A879" s="107"/>
      <c r="B879" s="107"/>
      <c r="C879" s="107"/>
      <c r="D879" s="107"/>
      <c r="E879" s="107"/>
      <c r="F879" s="107"/>
      <c r="G879" s="107"/>
      <c r="H879" s="107"/>
      <c r="I879" s="107"/>
      <c r="J879" s="107"/>
      <c r="K879" s="107"/>
      <c r="L879" s="107"/>
      <c r="M879" s="107"/>
      <c r="N879" s="107"/>
      <c r="O879" s="107"/>
      <c r="P879" s="107"/>
      <c r="Q879" s="107"/>
      <c r="R879" s="107"/>
      <c r="S879" s="107"/>
      <c r="T879" s="107"/>
      <c r="U879" s="107"/>
      <c r="V879" s="107"/>
      <c r="W879" s="107"/>
      <c r="X879" s="107"/>
      <c r="Y879" s="107"/>
      <c r="Z879" s="107"/>
    </row>
    <row r="880" spans="1:26" ht="12.75" customHeight="1" x14ac:dyDescent="0.35">
      <c r="A880" s="107"/>
      <c r="B880" s="107"/>
      <c r="C880" s="107"/>
      <c r="D880" s="107"/>
      <c r="E880" s="107"/>
      <c r="F880" s="107"/>
      <c r="G880" s="107"/>
      <c r="H880" s="107"/>
      <c r="I880" s="107"/>
      <c r="J880" s="107"/>
      <c r="K880" s="107"/>
      <c r="L880" s="107"/>
      <c r="M880" s="107"/>
      <c r="N880" s="107"/>
      <c r="O880" s="107"/>
      <c r="P880" s="107"/>
      <c r="Q880" s="107"/>
      <c r="R880" s="107"/>
      <c r="S880" s="107"/>
      <c r="T880" s="107"/>
      <c r="U880" s="107"/>
      <c r="V880" s="107"/>
      <c r="W880" s="107"/>
      <c r="X880" s="107"/>
      <c r="Y880" s="107"/>
      <c r="Z880" s="107"/>
    </row>
    <row r="881" spans="1:26" ht="12.75" customHeight="1" x14ac:dyDescent="0.35">
      <c r="A881" s="107"/>
      <c r="B881" s="107"/>
      <c r="C881" s="107"/>
      <c r="D881" s="107"/>
      <c r="E881" s="107"/>
      <c r="F881" s="107"/>
      <c r="G881" s="107"/>
      <c r="H881" s="107"/>
      <c r="I881" s="107"/>
      <c r="J881" s="107"/>
      <c r="K881" s="107"/>
      <c r="L881" s="107"/>
      <c r="M881" s="107"/>
      <c r="N881" s="107"/>
      <c r="O881" s="107"/>
      <c r="P881" s="107"/>
      <c r="Q881" s="107"/>
      <c r="R881" s="107"/>
      <c r="S881" s="107"/>
      <c r="T881" s="107"/>
      <c r="U881" s="107"/>
      <c r="V881" s="107"/>
      <c r="W881" s="107"/>
      <c r="X881" s="107"/>
      <c r="Y881" s="107"/>
      <c r="Z881" s="107"/>
    </row>
    <row r="882" spans="1:26" ht="12.75" customHeight="1" x14ac:dyDescent="0.35">
      <c r="A882" s="107"/>
      <c r="B882" s="107"/>
      <c r="C882" s="107"/>
      <c r="D882" s="107"/>
      <c r="E882" s="107"/>
      <c r="F882" s="107"/>
      <c r="G882" s="107"/>
      <c r="H882" s="107"/>
      <c r="I882" s="107"/>
      <c r="J882" s="107"/>
      <c r="K882" s="107"/>
      <c r="L882" s="107"/>
      <c r="M882" s="107"/>
      <c r="N882" s="107"/>
      <c r="O882" s="107"/>
      <c r="P882" s="107"/>
      <c r="Q882" s="107"/>
      <c r="R882" s="107"/>
      <c r="S882" s="107"/>
      <c r="T882" s="107"/>
      <c r="U882" s="107"/>
      <c r="V882" s="107"/>
      <c r="W882" s="107"/>
      <c r="X882" s="107"/>
      <c r="Y882" s="107"/>
      <c r="Z882" s="107"/>
    </row>
    <row r="883" spans="1:26" ht="12.75" customHeight="1" x14ac:dyDescent="0.35">
      <c r="A883" s="107"/>
      <c r="B883" s="107"/>
      <c r="C883" s="107"/>
      <c r="D883" s="107"/>
      <c r="E883" s="107"/>
      <c r="F883" s="107"/>
      <c r="G883" s="107"/>
      <c r="H883" s="107"/>
      <c r="I883" s="107"/>
      <c r="J883" s="107"/>
      <c r="K883" s="107"/>
      <c r="L883" s="107"/>
      <c r="M883" s="107"/>
      <c r="N883" s="107"/>
      <c r="O883" s="107"/>
      <c r="P883" s="107"/>
      <c r="Q883" s="107"/>
      <c r="R883" s="107"/>
      <c r="S883" s="107"/>
      <c r="T883" s="107"/>
      <c r="U883" s="107"/>
      <c r="V883" s="107"/>
      <c r="W883" s="107"/>
      <c r="X883" s="107"/>
      <c r="Y883" s="107"/>
      <c r="Z883" s="107"/>
    </row>
    <row r="884" spans="1:26" ht="12.75" customHeight="1" x14ac:dyDescent="0.35">
      <c r="A884" s="107"/>
      <c r="B884" s="107"/>
      <c r="C884" s="107"/>
      <c r="D884" s="107"/>
      <c r="E884" s="107"/>
      <c r="F884" s="107"/>
      <c r="G884" s="107"/>
      <c r="H884" s="107"/>
      <c r="I884" s="107"/>
      <c r="J884" s="107"/>
      <c r="K884" s="107"/>
      <c r="L884" s="107"/>
      <c r="M884" s="107"/>
      <c r="N884" s="107"/>
      <c r="O884" s="107"/>
      <c r="P884" s="107"/>
      <c r="Q884" s="107"/>
      <c r="R884" s="107"/>
      <c r="S884" s="107"/>
      <c r="T884" s="107"/>
      <c r="U884" s="107"/>
      <c r="V884" s="107"/>
      <c r="W884" s="107"/>
      <c r="X884" s="107"/>
      <c r="Y884" s="107"/>
      <c r="Z884" s="107"/>
    </row>
    <row r="885" spans="1:26" ht="12.75" customHeight="1" x14ac:dyDescent="0.35">
      <c r="A885" s="107"/>
      <c r="B885" s="107"/>
      <c r="C885" s="107"/>
      <c r="D885" s="107"/>
      <c r="E885" s="107"/>
      <c r="F885" s="107"/>
      <c r="G885" s="107"/>
      <c r="H885" s="107"/>
      <c r="I885" s="107"/>
      <c r="J885" s="107"/>
      <c r="K885" s="107"/>
      <c r="L885" s="107"/>
      <c r="M885" s="107"/>
      <c r="N885" s="107"/>
      <c r="O885" s="107"/>
      <c r="P885" s="107"/>
      <c r="Q885" s="107"/>
      <c r="R885" s="107"/>
      <c r="S885" s="107"/>
      <c r="T885" s="107"/>
      <c r="U885" s="107"/>
      <c r="V885" s="107"/>
      <c r="W885" s="107"/>
      <c r="X885" s="107"/>
      <c r="Y885" s="107"/>
      <c r="Z885" s="107"/>
    </row>
    <row r="886" spans="1:26" ht="12.75" customHeight="1" x14ac:dyDescent="0.35">
      <c r="A886" s="107"/>
      <c r="B886" s="107"/>
      <c r="C886" s="107"/>
      <c r="D886" s="107"/>
      <c r="E886" s="107"/>
      <c r="F886" s="107"/>
      <c r="G886" s="107"/>
      <c r="H886" s="107"/>
      <c r="I886" s="107"/>
      <c r="J886" s="107"/>
      <c r="K886" s="107"/>
      <c r="L886" s="107"/>
      <c r="M886" s="107"/>
      <c r="N886" s="107"/>
      <c r="O886" s="107"/>
      <c r="P886" s="107"/>
      <c r="Q886" s="107"/>
      <c r="R886" s="107"/>
      <c r="S886" s="107"/>
      <c r="T886" s="107"/>
      <c r="U886" s="107"/>
      <c r="V886" s="107"/>
      <c r="W886" s="107"/>
      <c r="X886" s="107"/>
      <c r="Y886" s="107"/>
      <c r="Z886" s="107"/>
    </row>
    <row r="887" spans="1:26" ht="12.75" customHeight="1" x14ac:dyDescent="0.35">
      <c r="A887" s="107"/>
      <c r="B887" s="107"/>
      <c r="C887" s="107"/>
      <c r="D887" s="107"/>
      <c r="E887" s="107"/>
      <c r="F887" s="107"/>
      <c r="G887" s="107"/>
      <c r="H887" s="107"/>
      <c r="I887" s="107"/>
      <c r="J887" s="107"/>
      <c r="K887" s="107"/>
      <c r="L887" s="107"/>
      <c r="M887" s="107"/>
      <c r="N887" s="107"/>
      <c r="O887" s="107"/>
      <c r="P887" s="107"/>
      <c r="Q887" s="107"/>
      <c r="R887" s="107"/>
      <c r="S887" s="107"/>
      <c r="T887" s="107"/>
      <c r="U887" s="107"/>
      <c r="V887" s="107"/>
      <c r="W887" s="107"/>
      <c r="X887" s="107"/>
      <c r="Y887" s="107"/>
      <c r="Z887" s="107"/>
    </row>
    <row r="888" spans="1:26" ht="12.75" customHeight="1" x14ac:dyDescent="0.35">
      <c r="A888" s="107"/>
      <c r="B888" s="107"/>
      <c r="C888" s="107"/>
      <c r="D888" s="107"/>
      <c r="E888" s="107"/>
      <c r="F888" s="107"/>
      <c r="G888" s="107"/>
      <c r="H888" s="107"/>
      <c r="I888" s="107"/>
      <c r="J888" s="107"/>
      <c r="K888" s="107"/>
      <c r="L888" s="107"/>
      <c r="M888" s="107"/>
      <c r="N888" s="107"/>
      <c r="O888" s="107"/>
      <c r="P888" s="107"/>
      <c r="Q888" s="107"/>
      <c r="R888" s="107"/>
      <c r="S888" s="107"/>
      <c r="T888" s="107"/>
      <c r="U888" s="107"/>
      <c r="V888" s="107"/>
      <c r="W888" s="107"/>
      <c r="X888" s="107"/>
      <c r="Y888" s="107"/>
      <c r="Z888" s="107"/>
    </row>
    <row r="889" spans="1:26" ht="12.75" customHeight="1" x14ac:dyDescent="0.35">
      <c r="A889" s="107"/>
      <c r="B889" s="107"/>
      <c r="C889" s="107"/>
      <c r="D889" s="107"/>
      <c r="E889" s="107"/>
      <c r="F889" s="107"/>
      <c r="G889" s="107"/>
      <c r="H889" s="107"/>
      <c r="I889" s="107"/>
      <c r="J889" s="107"/>
      <c r="K889" s="107"/>
      <c r="L889" s="107"/>
      <c r="M889" s="107"/>
      <c r="N889" s="107"/>
      <c r="O889" s="107"/>
      <c r="P889" s="107"/>
      <c r="Q889" s="107"/>
      <c r="R889" s="107"/>
      <c r="S889" s="107"/>
      <c r="T889" s="107"/>
      <c r="U889" s="107"/>
      <c r="V889" s="107"/>
      <c r="W889" s="107"/>
      <c r="X889" s="107"/>
      <c r="Y889" s="107"/>
      <c r="Z889" s="107"/>
    </row>
    <row r="890" spans="1:26" ht="12.75" customHeight="1" x14ac:dyDescent="0.35">
      <c r="A890" s="107"/>
      <c r="B890" s="107"/>
      <c r="C890" s="107"/>
      <c r="D890" s="107"/>
      <c r="E890" s="107"/>
      <c r="F890" s="107"/>
      <c r="G890" s="107"/>
      <c r="H890" s="107"/>
      <c r="I890" s="107"/>
      <c r="J890" s="107"/>
      <c r="K890" s="107"/>
      <c r="L890" s="107"/>
      <c r="M890" s="107"/>
      <c r="N890" s="107"/>
      <c r="O890" s="107"/>
      <c r="P890" s="107"/>
      <c r="Q890" s="107"/>
      <c r="R890" s="107"/>
      <c r="S890" s="107"/>
      <c r="T890" s="107"/>
      <c r="U890" s="107"/>
      <c r="V890" s="107"/>
      <c r="W890" s="107"/>
      <c r="X890" s="107"/>
      <c r="Y890" s="107"/>
      <c r="Z890" s="107"/>
    </row>
    <row r="891" spans="1:26" ht="12.75" customHeight="1" x14ac:dyDescent="0.35">
      <c r="A891" s="107"/>
      <c r="B891" s="107"/>
      <c r="C891" s="107"/>
      <c r="D891" s="107"/>
      <c r="E891" s="107"/>
      <c r="F891" s="107"/>
      <c r="G891" s="107"/>
      <c r="H891" s="107"/>
      <c r="I891" s="107"/>
      <c r="J891" s="107"/>
      <c r="K891" s="107"/>
      <c r="L891" s="107"/>
      <c r="M891" s="107"/>
      <c r="N891" s="107"/>
      <c r="O891" s="107"/>
      <c r="P891" s="107"/>
      <c r="Q891" s="107"/>
      <c r="R891" s="107"/>
      <c r="S891" s="107"/>
      <c r="T891" s="107"/>
      <c r="U891" s="107"/>
      <c r="V891" s="107"/>
      <c r="W891" s="107"/>
      <c r="X891" s="107"/>
      <c r="Y891" s="107"/>
      <c r="Z891" s="107"/>
    </row>
    <row r="892" spans="1:26" ht="12.75" customHeight="1" x14ac:dyDescent="0.35">
      <c r="A892" s="107"/>
      <c r="B892" s="107"/>
      <c r="C892" s="107"/>
      <c r="D892" s="107"/>
      <c r="E892" s="107"/>
      <c r="F892" s="107"/>
      <c r="G892" s="107"/>
      <c r="H892" s="107"/>
      <c r="I892" s="107"/>
      <c r="J892" s="107"/>
      <c r="K892" s="107"/>
      <c r="L892" s="107"/>
      <c r="M892" s="107"/>
      <c r="N892" s="107"/>
      <c r="O892" s="107"/>
      <c r="P892" s="107"/>
      <c r="Q892" s="107"/>
      <c r="R892" s="107"/>
      <c r="S892" s="107"/>
      <c r="T892" s="107"/>
      <c r="U892" s="107"/>
      <c r="V892" s="107"/>
      <c r="W892" s="107"/>
      <c r="X892" s="107"/>
      <c r="Y892" s="107"/>
      <c r="Z892" s="107"/>
    </row>
    <row r="893" spans="1:26" ht="12.75" customHeight="1" x14ac:dyDescent="0.35">
      <c r="A893" s="107"/>
      <c r="B893" s="107"/>
      <c r="C893" s="107"/>
      <c r="D893" s="107"/>
      <c r="E893" s="107"/>
      <c r="F893" s="107"/>
      <c r="G893" s="107"/>
      <c r="H893" s="107"/>
      <c r="I893" s="107"/>
      <c r="J893" s="107"/>
      <c r="K893" s="107"/>
      <c r="L893" s="107"/>
      <c r="M893" s="107"/>
      <c r="N893" s="107"/>
      <c r="O893" s="107"/>
      <c r="P893" s="107"/>
      <c r="Q893" s="107"/>
      <c r="R893" s="107"/>
      <c r="S893" s="107"/>
      <c r="T893" s="107"/>
      <c r="U893" s="107"/>
      <c r="V893" s="107"/>
      <c r="W893" s="107"/>
      <c r="X893" s="107"/>
      <c r="Y893" s="107"/>
      <c r="Z893" s="107"/>
    </row>
    <row r="894" spans="1:26" ht="12.75" customHeight="1" x14ac:dyDescent="0.35">
      <c r="A894" s="107"/>
      <c r="B894" s="107"/>
      <c r="C894" s="107"/>
      <c r="D894" s="107"/>
      <c r="E894" s="107"/>
      <c r="F894" s="107"/>
      <c r="G894" s="107"/>
      <c r="H894" s="107"/>
      <c r="I894" s="107"/>
      <c r="J894" s="107"/>
      <c r="K894" s="107"/>
      <c r="L894" s="107"/>
      <c r="M894" s="107"/>
      <c r="N894" s="107"/>
      <c r="O894" s="107"/>
      <c r="P894" s="107"/>
      <c r="Q894" s="107"/>
      <c r="R894" s="107"/>
      <c r="S894" s="107"/>
      <c r="T894" s="107"/>
      <c r="U894" s="107"/>
      <c r="V894" s="107"/>
      <c r="W894" s="107"/>
      <c r="X894" s="107"/>
      <c r="Y894" s="107"/>
      <c r="Z894" s="107"/>
    </row>
    <row r="895" spans="1:26" ht="12.75" customHeight="1" x14ac:dyDescent="0.35">
      <c r="A895" s="107"/>
      <c r="B895" s="107"/>
      <c r="C895" s="107"/>
      <c r="D895" s="107"/>
      <c r="E895" s="107"/>
      <c r="F895" s="107"/>
      <c r="G895" s="107"/>
      <c r="H895" s="107"/>
      <c r="I895" s="107"/>
      <c r="J895" s="107"/>
      <c r="K895" s="107"/>
      <c r="L895" s="107"/>
      <c r="M895" s="107"/>
      <c r="N895" s="107"/>
      <c r="O895" s="107"/>
      <c r="P895" s="107"/>
      <c r="Q895" s="107"/>
      <c r="R895" s="107"/>
      <c r="S895" s="107"/>
      <c r="T895" s="107"/>
      <c r="U895" s="107"/>
      <c r="V895" s="107"/>
      <c r="W895" s="107"/>
      <c r="X895" s="107"/>
      <c r="Y895" s="107"/>
      <c r="Z895" s="107"/>
    </row>
    <row r="896" spans="1:26" ht="12.75" customHeight="1" x14ac:dyDescent="0.35">
      <c r="A896" s="107"/>
      <c r="B896" s="107"/>
      <c r="C896" s="107"/>
      <c r="D896" s="107"/>
      <c r="E896" s="107"/>
      <c r="F896" s="107"/>
      <c r="G896" s="107"/>
      <c r="H896" s="107"/>
      <c r="I896" s="107"/>
      <c r="J896" s="107"/>
      <c r="K896" s="107"/>
      <c r="L896" s="107"/>
      <c r="M896" s="107"/>
      <c r="N896" s="107"/>
      <c r="O896" s="107"/>
      <c r="P896" s="107"/>
      <c r="Q896" s="107"/>
      <c r="R896" s="107"/>
      <c r="S896" s="107"/>
      <c r="T896" s="107"/>
      <c r="U896" s="107"/>
      <c r="V896" s="107"/>
      <c r="W896" s="107"/>
      <c r="X896" s="107"/>
      <c r="Y896" s="107"/>
      <c r="Z896" s="107"/>
    </row>
    <row r="897" spans="1:26" ht="12.75" customHeight="1" x14ac:dyDescent="0.35">
      <c r="A897" s="107"/>
      <c r="B897" s="107"/>
      <c r="C897" s="107"/>
      <c r="D897" s="107"/>
      <c r="E897" s="107"/>
      <c r="F897" s="107"/>
      <c r="G897" s="107"/>
      <c r="H897" s="107"/>
      <c r="I897" s="107"/>
      <c r="J897" s="107"/>
      <c r="K897" s="107"/>
      <c r="L897" s="107"/>
      <c r="M897" s="107"/>
      <c r="N897" s="107"/>
      <c r="O897" s="107"/>
      <c r="P897" s="107"/>
      <c r="Q897" s="107"/>
      <c r="R897" s="107"/>
      <c r="S897" s="107"/>
      <c r="T897" s="107"/>
      <c r="U897" s="107"/>
      <c r="V897" s="107"/>
      <c r="W897" s="107"/>
      <c r="X897" s="107"/>
      <c r="Y897" s="107"/>
      <c r="Z897" s="107"/>
    </row>
    <row r="898" spans="1:26" ht="12.75" customHeight="1" x14ac:dyDescent="0.35">
      <c r="A898" s="107"/>
      <c r="B898" s="107"/>
      <c r="C898" s="107"/>
      <c r="D898" s="107"/>
      <c r="E898" s="107"/>
      <c r="F898" s="107"/>
      <c r="G898" s="107"/>
      <c r="H898" s="107"/>
      <c r="I898" s="107"/>
      <c r="J898" s="107"/>
      <c r="K898" s="107"/>
      <c r="L898" s="107"/>
      <c r="M898" s="107"/>
      <c r="N898" s="107"/>
      <c r="O898" s="107"/>
      <c r="P898" s="107"/>
      <c r="Q898" s="107"/>
      <c r="R898" s="107"/>
      <c r="S898" s="107"/>
      <c r="T898" s="107"/>
      <c r="U898" s="107"/>
      <c r="V898" s="107"/>
      <c r="W898" s="107"/>
      <c r="X898" s="107"/>
      <c r="Y898" s="107"/>
      <c r="Z898" s="107"/>
    </row>
    <row r="899" spans="1:26" ht="12.75" customHeight="1" x14ac:dyDescent="0.35">
      <c r="A899" s="107"/>
      <c r="B899" s="107"/>
      <c r="C899" s="107"/>
      <c r="D899" s="107"/>
      <c r="E899" s="107"/>
      <c r="F899" s="107"/>
      <c r="G899" s="107"/>
      <c r="H899" s="107"/>
      <c r="I899" s="107"/>
      <c r="J899" s="107"/>
      <c r="K899" s="107"/>
      <c r="L899" s="107"/>
      <c r="M899" s="107"/>
      <c r="N899" s="107"/>
      <c r="O899" s="107"/>
      <c r="P899" s="107"/>
      <c r="Q899" s="107"/>
      <c r="R899" s="107"/>
      <c r="S899" s="107"/>
      <c r="T899" s="107"/>
      <c r="U899" s="107"/>
      <c r="V899" s="107"/>
      <c r="W899" s="107"/>
      <c r="X899" s="107"/>
      <c r="Y899" s="107"/>
      <c r="Z899" s="107"/>
    </row>
    <row r="900" spans="1:26" ht="12.75" customHeight="1" x14ac:dyDescent="0.35">
      <c r="A900" s="107"/>
      <c r="B900" s="107"/>
      <c r="C900" s="107"/>
      <c r="D900" s="107"/>
      <c r="E900" s="107"/>
      <c r="F900" s="107"/>
      <c r="G900" s="107"/>
      <c r="H900" s="107"/>
      <c r="I900" s="107"/>
      <c r="J900" s="107"/>
      <c r="K900" s="107"/>
      <c r="L900" s="107"/>
      <c r="M900" s="107"/>
      <c r="N900" s="107"/>
      <c r="O900" s="107"/>
      <c r="P900" s="107"/>
      <c r="Q900" s="107"/>
      <c r="R900" s="107"/>
      <c r="S900" s="107"/>
      <c r="T900" s="107"/>
      <c r="U900" s="107"/>
      <c r="V900" s="107"/>
      <c r="W900" s="107"/>
      <c r="X900" s="107"/>
      <c r="Y900" s="107"/>
      <c r="Z900" s="107"/>
    </row>
    <row r="901" spans="1:26" ht="12.75" customHeight="1" x14ac:dyDescent="0.35">
      <c r="A901" s="107"/>
      <c r="B901" s="107"/>
      <c r="C901" s="107"/>
      <c r="D901" s="107"/>
      <c r="E901" s="107"/>
      <c r="F901" s="107"/>
      <c r="G901" s="107"/>
      <c r="H901" s="107"/>
      <c r="I901" s="107"/>
      <c r="J901" s="107"/>
      <c r="K901" s="107"/>
      <c r="L901" s="107"/>
      <c r="M901" s="107"/>
      <c r="N901" s="107"/>
      <c r="O901" s="107"/>
      <c r="P901" s="107"/>
      <c r="Q901" s="107"/>
      <c r="R901" s="107"/>
      <c r="S901" s="107"/>
      <c r="T901" s="107"/>
      <c r="U901" s="107"/>
      <c r="V901" s="107"/>
      <c r="W901" s="107"/>
      <c r="X901" s="107"/>
      <c r="Y901" s="107"/>
      <c r="Z901" s="107"/>
    </row>
    <row r="902" spans="1:26" ht="12.75" customHeight="1" x14ac:dyDescent="0.35">
      <c r="A902" s="107"/>
      <c r="B902" s="107"/>
      <c r="C902" s="107"/>
      <c r="D902" s="107"/>
      <c r="E902" s="107"/>
      <c r="F902" s="107"/>
      <c r="G902" s="107"/>
      <c r="H902" s="107"/>
      <c r="I902" s="107"/>
      <c r="J902" s="107"/>
      <c r="K902" s="107"/>
      <c r="L902" s="107"/>
      <c r="M902" s="107"/>
      <c r="N902" s="107"/>
      <c r="O902" s="107"/>
      <c r="P902" s="107"/>
      <c r="Q902" s="107"/>
      <c r="R902" s="107"/>
      <c r="S902" s="107"/>
      <c r="T902" s="107"/>
      <c r="U902" s="107"/>
      <c r="V902" s="107"/>
      <c r="W902" s="107"/>
      <c r="X902" s="107"/>
      <c r="Y902" s="107"/>
      <c r="Z902" s="107"/>
    </row>
    <row r="903" spans="1:26" ht="12.75" customHeight="1" x14ac:dyDescent="0.35">
      <c r="A903" s="107"/>
      <c r="B903" s="107"/>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row>
    <row r="904" spans="1:26" ht="12.75" customHeight="1" x14ac:dyDescent="0.35">
      <c r="A904" s="107"/>
      <c r="B904" s="107"/>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row>
    <row r="905" spans="1:26" ht="12.75" customHeight="1" x14ac:dyDescent="0.35">
      <c r="A905" s="107"/>
      <c r="B905" s="107"/>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row>
    <row r="906" spans="1:26" ht="12.75" customHeight="1" x14ac:dyDescent="0.35">
      <c r="A906" s="107"/>
      <c r="B906" s="107"/>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row>
    <row r="907" spans="1:26" ht="12.75" customHeight="1" x14ac:dyDescent="0.35">
      <c r="A907" s="107"/>
      <c r="B907" s="107"/>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row>
    <row r="908" spans="1:26" ht="12.75" customHeight="1" x14ac:dyDescent="0.35">
      <c r="A908" s="107"/>
      <c r="B908" s="107"/>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row>
    <row r="909" spans="1:26" ht="12.75" customHeight="1" x14ac:dyDescent="0.35">
      <c r="A909" s="107"/>
      <c r="B909" s="107"/>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row>
    <row r="910" spans="1:26" ht="12.75" customHeight="1" x14ac:dyDescent="0.35">
      <c r="A910" s="107"/>
      <c r="B910" s="107"/>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row>
    <row r="911" spans="1:26" ht="12.75" customHeight="1" x14ac:dyDescent="0.35">
      <c r="A911" s="107"/>
      <c r="B911" s="107"/>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row>
    <row r="912" spans="1:26" ht="12.75" customHeight="1" x14ac:dyDescent="0.35">
      <c r="A912" s="107"/>
      <c r="B912" s="107"/>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row>
    <row r="913" spans="1:26" ht="12.75" customHeight="1" x14ac:dyDescent="0.35">
      <c r="A913" s="107"/>
      <c r="B913" s="107"/>
      <c r="C913" s="107"/>
      <c r="D913" s="107"/>
      <c r="E913" s="107"/>
      <c r="F913" s="107"/>
      <c r="G913" s="107"/>
      <c r="H913" s="107"/>
      <c r="I913" s="107"/>
      <c r="J913" s="107"/>
      <c r="K913" s="107"/>
      <c r="L913" s="107"/>
      <c r="M913" s="107"/>
      <c r="N913" s="107"/>
      <c r="O913" s="107"/>
      <c r="P913" s="107"/>
      <c r="Q913" s="107"/>
      <c r="R913" s="107"/>
      <c r="S913" s="107"/>
      <c r="T913" s="107"/>
      <c r="U913" s="107"/>
      <c r="V913" s="107"/>
      <c r="W913" s="107"/>
      <c r="X913" s="107"/>
      <c r="Y913" s="107"/>
      <c r="Z913" s="107"/>
    </row>
    <row r="914" spans="1:26" ht="12.75" customHeight="1" x14ac:dyDescent="0.35">
      <c r="A914" s="107"/>
      <c r="B914" s="107"/>
      <c r="C914" s="107"/>
      <c r="D914" s="107"/>
      <c r="E914" s="107"/>
      <c r="F914" s="107"/>
      <c r="G914" s="107"/>
      <c r="H914" s="107"/>
      <c r="I914" s="107"/>
      <c r="J914" s="107"/>
      <c r="K914" s="107"/>
      <c r="L914" s="107"/>
      <c r="M914" s="107"/>
      <c r="N914" s="107"/>
      <c r="O914" s="107"/>
      <c r="P914" s="107"/>
      <c r="Q914" s="107"/>
      <c r="R914" s="107"/>
      <c r="S914" s="107"/>
      <c r="T914" s="107"/>
      <c r="U914" s="107"/>
      <c r="V914" s="107"/>
      <c r="W914" s="107"/>
      <c r="X914" s="107"/>
      <c r="Y914" s="107"/>
      <c r="Z914" s="107"/>
    </row>
    <row r="915" spans="1:26" ht="12.75" customHeight="1" x14ac:dyDescent="0.35">
      <c r="A915" s="107"/>
      <c r="B915" s="107"/>
      <c r="C915" s="107"/>
      <c r="D915" s="107"/>
      <c r="E915" s="107"/>
      <c r="F915" s="107"/>
      <c r="G915" s="107"/>
      <c r="H915" s="107"/>
      <c r="I915" s="107"/>
      <c r="J915" s="107"/>
      <c r="K915" s="107"/>
      <c r="L915" s="107"/>
      <c r="M915" s="107"/>
      <c r="N915" s="107"/>
      <c r="O915" s="107"/>
      <c r="P915" s="107"/>
      <c r="Q915" s="107"/>
      <c r="R915" s="107"/>
      <c r="S915" s="107"/>
      <c r="T915" s="107"/>
      <c r="U915" s="107"/>
      <c r="V915" s="107"/>
      <c r="W915" s="107"/>
      <c r="X915" s="107"/>
      <c r="Y915" s="107"/>
      <c r="Z915" s="107"/>
    </row>
    <row r="916" spans="1:26" ht="12.75" customHeight="1" x14ac:dyDescent="0.35">
      <c r="A916" s="107"/>
      <c r="B916" s="107"/>
      <c r="C916" s="107"/>
      <c r="D916" s="107"/>
      <c r="E916" s="107"/>
      <c r="F916" s="107"/>
      <c r="G916" s="107"/>
      <c r="H916" s="107"/>
      <c r="I916" s="107"/>
      <c r="J916" s="107"/>
      <c r="K916" s="107"/>
      <c r="L916" s="107"/>
      <c r="M916" s="107"/>
      <c r="N916" s="107"/>
      <c r="O916" s="107"/>
      <c r="P916" s="107"/>
      <c r="Q916" s="107"/>
      <c r="R916" s="107"/>
      <c r="S916" s="107"/>
      <c r="T916" s="107"/>
      <c r="U916" s="107"/>
      <c r="V916" s="107"/>
      <c r="W916" s="107"/>
      <c r="X916" s="107"/>
      <c r="Y916" s="107"/>
      <c r="Z916" s="107"/>
    </row>
    <row r="917" spans="1:26" ht="12.75" customHeight="1" x14ac:dyDescent="0.35">
      <c r="A917" s="107"/>
      <c r="B917" s="107"/>
      <c r="C917" s="107"/>
      <c r="D917" s="107"/>
      <c r="E917" s="107"/>
      <c r="F917" s="107"/>
      <c r="G917" s="107"/>
      <c r="H917" s="107"/>
      <c r="I917" s="107"/>
      <c r="J917" s="107"/>
      <c r="K917" s="107"/>
      <c r="L917" s="107"/>
      <c r="M917" s="107"/>
      <c r="N917" s="107"/>
      <c r="O917" s="107"/>
      <c r="P917" s="107"/>
      <c r="Q917" s="107"/>
      <c r="R917" s="107"/>
      <c r="S917" s="107"/>
      <c r="T917" s="107"/>
      <c r="U917" s="107"/>
      <c r="V917" s="107"/>
      <c r="W917" s="107"/>
      <c r="X917" s="107"/>
      <c r="Y917" s="107"/>
      <c r="Z917" s="107"/>
    </row>
    <row r="918" spans="1:26" ht="12.75" customHeight="1" x14ac:dyDescent="0.35">
      <c r="A918" s="107"/>
      <c r="B918" s="107"/>
      <c r="C918" s="107"/>
      <c r="D918" s="107"/>
      <c r="E918" s="107"/>
      <c r="F918" s="107"/>
      <c r="G918" s="107"/>
      <c r="H918" s="107"/>
      <c r="I918" s="107"/>
      <c r="J918" s="107"/>
      <c r="K918" s="107"/>
      <c r="L918" s="107"/>
      <c r="M918" s="107"/>
      <c r="N918" s="107"/>
      <c r="O918" s="107"/>
      <c r="P918" s="107"/>
      <c r="Q918" s="107"/>
      <c r="R918" s="107"/>
      <c r="S918" s="107"/>
      <c r="T918" s="107"/>
      <c r="U918" s="107"/>
      <c r="V918" s="107"/>
      <c r="W918" s="107"/>
      <c r="X918" s="107"/>
      <c r="Y918" s="107"/>
      <c r="Z918" s="107"/>
    </row>
    <row r="919" spans="1:26" ht="12.75" customHeight="1" x14ac:dyDescent="0.35">
      <c r="A919" s="107"/>
      <c r="B919" s="107"/>
      <c r="C919" s="107"/>
      <c r="D919" s="107"/>
      <c r="E919" s="107"/>
      <c r="F919" s="107"/>
      <c r="G919" s="107"/>
      <c r="H919" s="107"/>
      <c r="I919" s="107"/>
      <c r="J919" s="107"/>
      <c r="K919" s="107"/>
      <c r="L919" s="107"/>
      <c r="M919" s="107"/>
      <c r="N919" s="107"/>
      <c r="O919" s="107"/>
      <c r="P919" s="107"/>
      <c r="Q919" s="107"/>
      <c r="R919" s="107"/>
      <c r="S919" s="107"/>
      <c r="T919" s="107"/>
      <c r="U919" s="107"/>
      <c r="V919" s="107"/>
      <c r="W919" s="107"/>
      <c r="X919" s="107"/>
      <c r="Y919" s="107"/>
      <c r="Z919" s="107"/>
    </row>
    <row r="920" spans="1:26" ht="12.75" customHeight="1" x14ac:dyDescent="0.35">
      <c r="A920" s="107"/>
      <c r="B920" s="107"/>
      <c r="C920" s="107"/>
      <c r="D920" s="107"/>
      <c r="E920" s="107"/>
      <c r="F920" s="107"/>
      <c r="G920" s="107"/>
      <c r="H920" s="107"/>
      <c r="I920" s="107"/>
      <c r="J920" s="107"/>
      <c r="K920" s="107"/>
      <c r="L920" s="107"/>
      <c r="M920" s="107"/>
      <c r="N920" s="107"/>
      <c r="O920" s="107"/>
      <c r="P920" s="107"/>
      <c r="Q920" s="107"/>
      <c r="R920" s="107"/>
      <c r="S920" s="107"/>
      <c r="T920" s="107"/>
      <c r="U920" s="107"/>
      <c r="V920" s="107"/>
      <c r="W920" s="107"/>
      <c r="X920" s="107"/>
      <c r="Y920" s="107"/>
      <c r="Z920" s="107"/>
    </row>
    <row r="921" spans="1:26" ht="12.75" customHeight="1" x14ac:dyDescent="0.35">
      <c r="A921" s="107"/>
      <c r="B921" s="107"/>
      <c r="C921" s="107"/>
      <c r="D921" s="107"/>
      <c r="E921" s="107"/>
      <c r="F921" s="107"/>
      <c r="G921" s="107"/>
      <c r="H921" s="107"/>
      <c r="I921" s="107"/>
      <c r="J921" s="107"/>
      <c r="K921" s="107"/>
      <c r="L921" s="107"/>
      <c r="M921" s="107"/>
      <c r="N921" s="107"/>
      <c r="O921" s="107"/>
      <c r="P921" s="107"/>
      <c r="Q921" s="107"/>
      <c r="R921" s="107"/>
      <c r="S921" s="107"/>
      <c r="T921" s="107"/>
      <c r="U921" s="107"/>
      <c r="V921" s="107"/>
      <c r="W921" s="107"/>
      <c r="X921" s="107"/>
      <c r="Y921" s="107"/>
      <c r="Z921" s="107"/>
    </row>
    <row r="922" spans="1:26" ht="12.75" customHeight="1" x14ac:dyDescent="0.35">
      <c r="A922" s="107"/>
      <c r="B922" s="107"/>
      <c r="C922" s="107"/>
      <c r="D922" s="107"/>
      <c r="E922" s="107"/>
      <c r="F922" s="107"/>
      <c r="G922" s="107"/>
      <c r="H922" s="107"/>
      <c r="I922" s="107"/>
      <c r="J922" s="107"/>
      <c r="K922" s="107"/>
      <c r="L922" s="107"/>
      <c r="M922" s="107"/>
      <c r="N922" s="107"/>
      <c r="O922" s="107"/>
      <c r="P922" s="107"/>
      <c r="Q922" s="107"/>
      <c r="R922" s="107"/>
      <c r="S922" s="107"/>
      <c r="T922" s="107"/>
      <c r="U922" s="107"/>
      <c r="V922" s="107"/>
      <c r="W922" s="107"/>
      <c r="X922" s="107"/>
      <c r="Y922" s="107"/>
      <c r="Z922" s="107"/>
    </row>
    <row r="923" spans="1:26" ht="12.75" customHeight="1" x14ac:dyDescent="0.35">
      <c r="A923" s="107"/>
      <c r="B923" s="107"/>
      <c r="C923" s="107"/>
      <c r="D923" s="107"/>
      <c r="E923" s="107"/>
      <c r="F923" s="107"/>
      <c r="G923" s="107"/>
      <c r="H923" s="107"/>
      <c r="I923" s="107"/>
      <c r="J923" s="107"/>
      <c r="K923" s="107"/>
      <c r="L923" s="107"/>
      <c r="M923" s="107"/>
      <c r="N923" s="107"/>
      <c r="O923" s="107"/>
      <c r="P923" s="107"/>
      <c r="Q923" s="107"/>
      <c r="R923" s="107"/>
      <c r="S923" s="107"/>
      <c r="T923" s="107"/>
      <c r="U923" s="107"/>
      <c r="V923" s="107"/>
      <c r="W923" s="107"/>
      <c r="X923" s="107"/>
      <c r="Y923" s="107"/>
      <c r="Z923" s="107"/>
    </row>
    <row r="924" spans="1:26" ht="12.75" customHeight="1" x14ac:dyDescent="0.35">
      <c r="A924" s="107"/>
      <c r="B924" s="107"/>
      <c r="C924" s="107"/>
      <c r="D924" s="107"/>
      <c r="E924" s="107"/>
      <c r="F924" s="107"/>
      <c r="G924" s="107"/>
      <c r="H924" s="107"/>
      <c r="I924" s="107"/>
      <c r="J924" s="107"/>
      <c r="K924" s="107"/>
      <c r="L924" s="107"/>
      <c r="M924" s="107"/>
      <c r="N924" s="107"/>
      <c r="O924" s="107"/>
      <c r="P924" s="107"/>
      <c r="Q924" s="107"/>
      <c r="R924" s="107"/>
      <c r="S924" s="107"/>
      <c r="T924" s="107"/>
      <c r="U924" s="107"/>
      <c r="V924" s="107"/>
      <c r="W924" s="107"/>
      <c r="X924" s="107"/>
      <c r="Y924" s="107"/>
      <c r="Z924" s="107"/>
    </row>
    <row r="925" spans="1:26" ht="12.75" customHeight="1" x14ac:dyDescent="0.35">
      <c r="A925" s="107"/>
      <c r="B925" s="107"/>
      <c r="C925" s="107"/>
      <c r="D925" s="107"/>
      <c r="E925" s="107"/>
      <c r="F925" s="107"/>
      <c r="G925" s="107"/>
      <c r="H925" s="107"/>
      <c r="I925" s="107"/>
      <c r="J925" s="107"/>
      <c r="K925" s="107"/>
      <c r="L925" s="107"/>
      <c r="M925" s="107"/>
      <c r="N925" s="107"/>
      <c r="O925" s="107"/>
      <c r="P925" s="107"/>
      <c r="Q925" s="107"/>
      <c r="R925" s="107"/>
      <c r="S925" s="107"/>
      <c r="T925" s="107"/>
      <c r="U925" s="107"/>
      <c r="V925" s="107"/>
      <c r="W925" s="107"/>
      <c r="X925" s="107"/>
      <c r="Y925" s="107"/>
      <c r="Z925" s="107"/>
    </row>
    <row r="926" spans="1:26" ht="12.75" customHeight="1" x14ac:dyDescent="0.35">
      <c r="A926" s="107"/>
      <c r="B926" s="107"/>
      <c r="C926" s="107"/>
      <c r="D926" s="107"/>
      <c r="E926" s="107"/>
      <c r="F926" s="107"/>
      <c r="G926" s="107"/>
      <c r="H926" s="107"/>
      <c r="I926" s="107"/>
      <c r="J926" s="107"/>
      <c r="K926" s="107"/>
      <c r="L926" s="107"/>
      <c r="M926" s="107"/>
      <c r="N926" s="107"/>
      <c r="O926" s="107"/>
      <c r="P926" s="107"/>
      <c r="Q926" s="107"/>
      <c r="R926" s="107"/>
      <c r="S926" s="107"/>
      <c r="T926" s="107"/>
      <c r="U926" s="107"/>
      <c r="V926" s="107"/>
      <c r="W926" s="107"/>
      <c r="X926" s="107"/>
      <c r="Y926" s="107"/>
      <c r="Z926" s="107"/>
    </row>
    <row r="927" spans="1:26" ht="12.75" customHeight="1" x14ac:dyDescent="0.35">
      <c r="A927" s="107"/>
      <c r="B927" s="107"/>
      <c r="C927" s="107"/>
      <c r="D927" s="107"/>
      <c r="E927" s="107"/>
      <c r="F927" s="107"/>
      <c r="G927" s="107"/>
      <c r="H927" s="107"/>
      <c r="I927" s="107"/>
      <c r="J927" s="107"/>
      <c r="K927" s="107"/>
      <c r="L927" s="107"/>
      <c r="M927" s="107"/>
      <c r="N927" s="107"/>
      <c r="O927" s="107"/>
      <c r="P927" s="107"/>
      <c r="Q927" s="107"/>
      <c r="R927" s="107"/>
      <c r="S927" s="107"/>
      <c r="T927" s="107"/>
      <c r="U927" s="107"/>
      <c r="V927" s="107"/>
      <c r="W927" s="107"/>
      <c r="X927" s="107"/>
      <c r="Y927" s="107"/>
      <c r="Z927" s="107"/>
    </row>
    <row r="928" spans="1:26" ht="12.75" customHeight="1" x14ac:dyDescent="0.35">
      <c r="A928" s="107"/>
      <c r="B928" s="107"/>
      <c r="C928" s="107"/>
      <c r="D928" s="107"/>
      <c r="E928" s="107"/>
      <c r="F928" s="107"/>
      <c r="G928" s="107"/>
      <c r="H928" s="107"/>
      <c r="I928" s="107"/>
      <c r="J928" s="107"/>
      <c r="K928" s="107"/>
      <c r="L928" s="107"/>
      <c r="M928" s="107"/>
      <c r="N928" s="107"/>
      <c r="O928" s="107"/>
      <c r="P928" s="107"/>
      <c r="Q928" s="107"/>
      <c r="R928" s="107"/>
      <c r="S928" s="107"/>
      <c r="T928" s="107"/>
      <c r="U928" s="107"/>
      <c r="V928" s="107"/>
      <c r="W928" s="107"/>
      <c r="X928" s="107"/>
      <c r="Y928" s="107"/>
      <c r="Z928" s="107"/>
    </row>
    <row r="929" spans="1:26" ht="12.75" customHeight="1" x14ac:dyDescent="0.35">
      <c r="A929" s="107"/>
      <c r="B929" s="107"/>
      <c r="C929" s="107"/>
      <c r="D929" s="107"/>
      <c r="E929" s="107"/>
      <c r="F929" s="107"/>
      <c r="G929" s="107"/>
      <c r="H929" s="107"/>
      <c r="I929" s="107"/>
      <c r="J929" s="107"/>
      <c r="K929" s="107"/>
      <c r="L929" s="107"/>
      <c r="M929" s="107"/>
      <c r="N929" s="107"/>
      <c r="O929" s="107"/>
      <c r="P929" s="107"/>
      <c r="Q929" s="107"/>
      <c r="R929" s="107"/>
      <c r="S929" s="107"/>
      <c r="T929" s="107"/>
      <c r="U929" s="107"/>
      <c r="V929" s="107"/>
      <c r="W929" s="107"/>
      <c r="X929" s="107"/>
      <c r="Y929" s="107"/>
      <c r="Z929" s="107"/>
    </row>
    <row r="930" spans="1:26" ht="12.75" customHeight="1" x14ac:dyDescent="0.35">
      <c r="A930" s="107"/>
      <c r="B930" s="107"/>
      <c r="C930" s="107"/>
      <c r="D930" s="107"/>
      <c r="E930" s="107"/>
      <c r="F930" s="107"/>
      <c r="G930" s="107"/>
      <c r="H930" s="107"/>
      <c r="I930" s="107"/>
      <c r="J930" s="107"/>
      <c r="K930" s="107"/>
      <c r="L930" s="107"/>
      <c r="M930" s="107"/>
      <c r="N930" s="107"/>
      <c r="O930" s="107"/>
      <c r="P930" s="107"/>
      <c r="Q930" s="107"/>
      <c r="R930" s="107"/>
      <c r="S930" s="107"/>
      <c r="T930" s="107"/>
      <c r="U930" s="107"/>
      <c r="V930" s="107"/>
      <c r="W930" s="107"/>
      <c r="X930" s="107"/>
      <c r="Y930" s="107"/>
      <c r="Z930" s="107"/>
    </row>
    <row r="931" spans="1:26" ht="12.75" customHeight="1" x14ac:dyDescent="0.35">
      <c r="A931" s="107"/>
      <c r="B931" s="107"/>
      <c r="C931" s="107"/>
      <c r="D931" s="107"/>
      <c r="E931" s="107"/>
      <c r="F931" s="107"/>
      <c r="G931" s="107"/>
      <c r="H931" s="107"/>
      <c r="I931" s="107"/>
      <c r="J931" s="107"/>
      <c r="K931" s="107"/>
      <c r="L931" s="107"/>
      <c r="M931" s="107"/>
      <c r="N931" s="107"/>
      <c r="O931" s="107"/>
      <c r="P931" s="107"/>
      <c r="Q931" s="107"/>
      <c r="R931" s="107"/>
      <c r="S931" s="107"/>
      <c r="T931" s="107"/>
      <c r="U931" s="107"/>
      <c r="V931" s="107"/>
      <c r="W931" s="107"/>
      <c r="X931" s="107"/>
      <c r="Y931" s="107"/>
      <c r="Z931" s="107"/>
    </row>
    <row r="932" spans="1:26" ht="12.75" customHeight="1" x14ac:dyDescent="0.35">
      <c r="A932" s="107"/>
      <c r="B932" s="107"/>
      <c r="C932" s="107"/>
      <c r="D932" s="107"/>
      <c r="E932" s="107"/>
      <c r="F932" s="107"/>
      <c r="G932" s="107"/>
      <c r="H932" s="107"/>
      <c r="I932" s="107"/>
      <c r="J932" s="107"/>
      <c r="K932" s="107"/>
      <c r="L932" s="107"/>
      <c r="M932" s="107"/>
      <c r="N932" s="107"/>
      <c r="O932" s="107"/>
      <c r="P932" s="107"/>
      <c r="Q932" s="107"/>
      <c r="R932" s="107"/>
      <c r="S932" s="107"/>
      <c r="T932" s="107"/>
      <c r="U932" s="107"/>
      <c r="V932" s="107"/>
      <c r="W932" s="107"/>
      <c r="X932" s="107"/>
      <c r="Y932" s="107"/>
      <c r="Z932" s="107"/>
    </row>
    <row r="933" spans="1:26" ht="12.75" customHeight="1" x14ac:dyDescent="0.35">
      <c r="A933" s="107"/>
      <c r="B933" s="107"/>
      <c r="C933" s="107"/>
      <c r="D933" s="107"/>
      <c r="E933" s="107"/>
      <c r="F933" s="107"/>
      <c r="G933" s="107"/>
      <c r="H933" s="107"/>
      <c r="I933" s="107"/>
      <c r="J933" s="107"/>
      <c r="K933" s="107"/>
      <c r="L933" s="107"/>
      <c r="M933" s="107"/>
      <c r="N933" s="107"/>
      <c r="O933" s="107"/>
      <c r="P933" s="107"/>
      <c r="Q933" s="107"/>
      <c r="R933" s="107"/>
      <c r="S933" s="107"/>
      <c r="T933" s="107"/>
      <c r="U933" s="107"/>
      <c r="V933" s="107"/>
      <c r="W933" s="107"/>
      <c r="X933" s="107"/>
      <c r="Y933" s="107"/>
      <c r="Z933" s="107"/>
    </row>
    <row r="934" spans="1:26" ht="12.75" customHeight="1" x14ac:dyDescent="0.35">
      <c r="A934" s="107"/>
      <c r="B934" s="107"/>
      <c r="C934" s="107"/>
      <c r="D934" s="107"/>
      <c r="E934" s="107"/>
      <c r="F934" s="107"/>
      <c r="G934" s="107"/>
      <c r="H934" s="107"/>
      <c r="I934" s="107"/>
      <c r="J934" s="107"/>
      <c r="K934" s="107"/>
      <c r="L934" s="107"/>
      <c r="M934" s="107"/>
      <c r="N934" s="107"/>
      <c r="O934" s="107"/>
      <c r="P934" s="107"/>
      <c r="Q934" s="107"/>
      <c r="R934" s="107"/>
      <c r="S934" s="107"/>
      <c r="T934" s="107"/>
      <c r="U934" s="107"/>
      <c r="V934" s="107"/>
      <c r="W934" s="107"/>
      <c r="X934" s="107"/>
      <c r="Y934" s="107"/>
      <c r="Z934" s="107"/>
    </row>
    <row r="935" spans="1:26" ht="12.75" customHeight="1" x14ac:dyDescent="0.35">
      <c r="A935" s="107"/>
      <c r="B935" s="107"/>
      <c r="C935" s="107"/>
      <c r="D935" s="107"/>
      <c r="E935" s="107"/>
      <c r="F935" s="107"/>
      <c r="G935" s="107"/>
      <c r="H935" s="107"/>
      <c r="I935" s="107"/>
      <c r="J935" s="107"/>
      <c r="K935" s="107"/>
      <c r="L935" s="107"/>
      <c r="M935" s="107"/>
      <c r="N935" s="107"/>
      <c r="O935" s="107"/>
      <c r="P935" s="107"/>
      <c r="Q935" s="107"/>
      <c r="R935" s="107"/>
      <c r="S935" s="107"/>
      <c r="T935" s="107"/>
      <c r="U935" s="107"/>
      <c r="V935" s="107"/>
      <c r="W935" s="107"/>
      <c r="X935" s="107"/>
      <c r="Y935" s="107"/>
      <c r="Z935" s="107"/>
    </row>
    <row r="936" spans="1:26" ht="12.75" customHeight="1" x14ac:dyDescent="0.35">
      <c r="A936" s="107"/>
      <c r="B936" s="107"/>
      <c r="C936" s="107"/>
      <c r="D936" s="107"/>
      <c r="E936" s="107"/>
      <c r="F936" s="107"/>
      <c r="G936" s="107"/>
      <c r="H936" s="107"/>
      <c r="I936" s="107"/>
      <c r="J936" s="107"/>
      <c r="K936" s="107"/>
      <c r="L936" s="107"/>
      <c r="M936" s="107"/>
      <c r="N936" s="107"/>
      <c r="O936" s="107"/>
      <c r="P936" s="107"/>
      <c r="Q936" s="107"/>
      <c r="R936" s="107"/>
      <c r="S936" s="107"/>
      <c r="T936" s="107"/>
      <c r="U936" s="107"/>
      <c r="V936" s="107"/>
      <c r="W936" s="107"/>
      <c r="X936" s="107"/>
      <c r="Y936" s="107"/>
      <c r="Z936" s="107"/>
    </row>
    <row r="937" spans="1:26" ht="12.75" customHeight="1" x14ac:dyDescent="0.35">
      <c r="A937" s="107"/>
      <c r="B937" s="107"/>
      <c r="C937" s="107"/>
      <c r="D937" s="107"/>
      <c r="E937" s="107"/>
      <c r="F937" s="107"/>
      <c r="G937" s="107"/>
      <c r="H937" s="107"/>
      <c r="I937" s="107"/>
      <c r="J937" s="107"/>
      <c r="K937" s="107"/>
      <c r="L937" s="107"/>
      <c r="M937" s="107"/>
      <c r="N937" s="107"/>
      <c r="O937" s="107"/>
      <c r="P937" s="107"/>
      <c r="Q937" s="107"/>
      <c r="R937" s="107"/>
      <c r="S937" s="107"/>
      <c r="T937" s="107"/>
      <c r="U937" s="107"/>
      <c r="V937" s="107"/>
      <c r="W937" s="107"/>
      <c r="X937" s="107"/>
      <c r="Y937" s="107"/>
      <c r="Z937" s="107"/>
    </row>
    <row r="938" spans="1:26" ht="12.75" customHeight="1" x14ac:dyDescent="0.35">
      <c r="A938" s="107"/>
      <c r="B938" s="107"/>
      <c r="C938" s="107"/>
      <c r="D938" s="107"/>
      <c r="E938" s="107"/>
      <c r="F938" s="107"/>
      <c r="G938" s="107"/>
      <c r="H938" s="107"/>
      <c r="I938" s="107"/>
      <c r="J938" s="107"/>
      <c r="K938" s="107"/>
      <c r="L938" s="107"/>
      <c r="M938" s="107"/>
      <c r="N938" s="107"/>
      <c r="O938" s="107"/>
      <c r="P938" s="107"/>
      <c r="Q938" s="107"/>
      <c r="R938" s="107"/>
      <c r="S938" s="107"/>
      <c r="T938" s="107"/>
      <c r="U938" s="107"/>
      <c r="V938" s="107"/>
      <c r="W938" s="107"/>
      <c r="X938" s="107"/>
      <c r="Y938" s="107"/>
      <c r="Z938" s="107"/>
    </row>
    <row r="939" spans="1:26" ht="12.75" customHeight="1" x14ac:dyDescent="0.35">
      <c r="A939" s="107"/>
      <c r="B939" s="107"/>
      <c r="C939" s="107"/>
      <c r="D939" s="107"/>
      <c r="E939" s="107"/>
      <c r="F939" s="107"/>
      <c r="G939" s="107"/>
      <c r="H939" s="107"/>
      <c r="I939" s="107"/>
      <c r="J939" s="107"/>
      <c r="K939" s="107"/>
      <c r="L939" s="107"/>
      <c r="M939" s="107"/>
      <c r="N939" s="107"/>
      <c r="O939" s="107"/>
      <c r="P939" s="107"/>
      <c r="Q939" s="107"/>
      <c r="R939" s="107"/>
      <c r="S939" s="107"/>
      <c r="T939" s="107"/>
      <c r="U939" s="107"/>
      <c r="V939" s="107"/>
      <c r="W939" s="107"/>
      <c r="X939" s="107"/>
      <c r="Y939" s="107"/>
      <c r="Z939" s="107"/>
    </row>
    <row r="940" spans="1:26" ht="12.75" customHeight="1" x14ac:dyDescent="0.35">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row>
    <row r="941" spans="1:26" ht="12.75" customHeight="1" x14ac:dyDescent="0.35">
      <c r="A941" s="107"/>
      <c r="B941" s="107"/>
      <c r="C941" s="107"/>
      <c r="D941" s="107"/>
      <c r="E941" s="107"/>
      <c r="F941" s="107"/>
      <c r="G941" s="107"/>
      <c r="H941" s="107"/>
      <c r="I941" s="107"/>
      <c r="J941" s="107"/>
      <c r="K941" s="107"/>
      <c r="L941" s="107"/>
      <c r="M941" s="107"/>
      <c r="N941" s="107"/>
      <c r="O941" s="107"/>
      <c r="P941" s="107"/>
      <c r="Q941" s="107"/>
      <c r="R941" s="107"/>
      <c r="S941" s="107"/>
      <c r="T941" s="107"/>
      <c r="U941" s="107"/>
      <c r="V941" s="107"/>
      <c r="W941" s="107"/>
      <c r="X941" s="107"/>
      <c r="Y941" s="107"/>
      <c r="Z941" s="107"/>
    </row>
    <row r="942" spans="1:26" ht="12.75" customHeight="1" x14ac:dyDescent="0.35">
      <c r="A942" s="107"/>
      <c r="B942" s="107"/>
      <c r="C942" s="107"/>
      <c r="D942" s="107"/>
      <c r="E942" s="107"/>
      <c r="F942" s="107"/>
      <c r="G942" s="107"/>
      <c r="H942" s="107"/>
      <c r="I942" s="107"/>
      <c r="J942" s="107"/>
      <c r="K942" s="107"/>
      <c r="L942" s="107"/>
      <c r="M942" s="107"/>
      <c r="N942" s="107"/>
      <c r="O942" s="107"/>
      <c r="P942" s="107"/>
      <c r="Q942" s="107"/>
      <c r="R942" s="107"/>
      <c r="S942" s="107"/>
      <c r="T942" s="107"/>
      <c r="U942" s="107"/>
      <c r="V942" s="107"/>
      <c r="W942" s="107"/>
      <c r="X942" s="107"/>
      <c r="Y942" s="107"/>
      <c r="Z942" s="107"/>
    </row>
    <row r="943" spans="1:26" ht="12.75" customHeight="1" x14ac:dyDescent="0.35">
      <c r="A943" s="107"/>
      <c r="B943" s="107"/>
      <c r="C943" s="107"/>
      <c r="D943" s="107"/>
      <c r="E943" s="107"/>
      <c r="F943" s="107"/>
      <c r="G943" s="107"/>
      <c r="H943" s="107"/>
      <c r="I943" s="107"/>
      <c r="J943" s="107"/>
      <c r="K943" s="107"/>
      <c r="L943" s="107"/>
      <c r="M943" s="107"/>
      <c r="N943" s="107"/>
      <c r="O943" s="107"/>
      <c r="P943" s="107"/>
      <c r="Q943" s="107"/>
      <c r="R943" s="107"/>
      <c r="S943" s="107"/>
      <c r="T943" s="107"/>
      <c r="U943" s="107"/>
      <c r="V943" s="107"/>
      <c r="W943" s="107"/>
      <c r="X943" s="107"/>
      <c r="Y943" s="107"/>
      <c r="Z943" s="107"/>
    </row>
    <row r="944" spans="1:26" ht="12.75" customHeight="1" x14ac:dyDescent="0.35">
      <c r="A944" s="107"/>
      <c r="B944" s="107"/>
      <c r="C944" s="107"/>
      <c r="D944" s="107"/>
      <c r="E944" s="107"/>
      <c r="F944" s="107"/>
      <c r="G944" s="107"/>
      <c r="H944" s="107"/>
      <c r="I944" s="107"/>
      <c r="J944" s="107"/>
      <c r="K944" s="107"/>
      <c r="L944" s="107"/>
      <c r="M944" s="107"/>
      <c r="N944" s="107"/>
      <c r="O944" s="107"/>
      <c r="P944" s="107"/>
      <c r="Q944" s="107"/>
      <c r="R944" s="107"/>
      <c r="S944" s="107"/>
      <c r="T944" s="107"/>
      <c r="U944" s="107"/>
      <c r="V944" s="107"/>
      <c r="W944" s="107"/>
      <c r="X944" s="107"/>
      <c r="Y944" s="107"/>
      <c r="Z944" s="107"/>
    </row>
    <row r="945" spans="1:26" ht="12.75" customHeight="1" x14ac:dyDescent="0.35">
      <c r="A945" s="107"/>
      <c r="B945" s="107"/>
      <c r="C945" s="107"/>
      <c r="D945" s="107"/>
      <c r="E945" s="107"/>
      <c r="F945" s="107"/>
      <c r="G945" s="107"/>
      <c r="H945" s="107"/>
      <c r="I945" s="107"/>
      <c r="J945" s="107"/>
      <c r="K945" s="107"/>
      <c r="L945" s="107"/>
      <c r="M945" s="107"/>
      <c r="N945" s="107"/>
      <c r="O945" s="107"/>
      <c r="P945" s="107"/>
      <c r="Q945" s="107"/>
      <c r="R945" s="107"/>
      <c r="S945" s="107"/>
      <c r="T945" s="107"/>
      <c r="U945" s="107"/>
      <c r="V945" s="107"/>
      <c r="W945" s="107"/>
      <c r="X945" s="107"/>
      <c r="Y945" s="107"/>
      <c r="Z945" s="107"/>
    </row>
    <row r="946" spans="1:26" ht="12.75" customHeight="1" x14ac:dyDescent="0.35">
      <c r="A946" s="107"/>
      <c r="B946" s="107"/>
      <c r="C946" s="107"/>
      <c r="D946" s="107"/>
      <c r="E946" s="107"/>
      <c r="F946" s="107"/>
      <c r="G946" s="107"/>
      <c r="H946" s="107"/>
      <c r="I946" s="107"/>
      <c r="J946" s="107"/>
      <c r="K946" s="107"/>
      <c r="L946" s="107"/>
      <c r="M946" s="107"/>
      <c r="N946" s="107"/>
      <c r="O946" s="107"/>
      <c r="P946" s="107"/>
      <c r="Q946" s="107"/>
      <c r="R946" s="107"/>
      <c r="S946" s="107"/>
      <c r="T946" s="107"/>
      <c r="U946" s="107"/>
      <c r="V946" s="107"/>
      <c r="W946" s="107"/>
      <c r="X946" s="107"/>
      <c r="Y946" s="107"/>
      <c r="Z946" s="107"/>
    </row>
    <row r="947" spans="1:26" ht="12.75" customHeight="1" x14ac:dyDescent="0.35">
      <c r="A947" s="107"/>
      <c r="B947" s="107"/>
      <c r="C947" s="107"/>
      <c r="D947" s="107"/>
      <c r="E947" s="107"/>
      <c r="F947" s="107"/>
      <c r="G947" s="107"/>
      <c r="H947" s="107"/>
      <c r="I947" s="107"/>
      <c r="J947" s="107"/>
      <c r="K947" s="107"/>
      <c r="L947" s="107"/>
      <c r="M947" s="107"/>
      <c r="N947" s="107"/>
      <c r="O947" s="107"/>
      <c r="P947" s="107"/>
      <c r="Q947" s="107"/>
      <c r="R947" s="107"/>
      <c r="S947" s="107"/>
      <c r="T947" s="107"/>
      <c r="U947" s="107"/>
      <c r="V947" s="107"/>
      <c r="W947" s="107"/>
      <c r="X947" s="107"/>
      <c r="Y947" s="107"/>
      <c r="Z947" s="107"/>
    </row>
    <row r="948" spans="1:26" ht="12.75" customHeight="1" x14ac:dyDescent="0.35">
      <c r="A948" s="107"/>
      <c r="B948" s="107"/>
      <c r="C948" s="107"/>
      <c r="D948" s="107"/>
      <c r="E948" s="107"/>
      <c r="F948" s="107"/>
      <c r="G948" s="107"/>
      <c r="H948" s="107"/>
      <c r="I948" s="107"/>
      <c r="J948" s="107"/>
      <c r="K948" s="107"/>
      <c r="L948" s="107"/>
      <c r="M948" s="107"/>
      <c r="N948" s="107"/>
      <c r="O948" s="107"/>
      <c r="P948" s="107"/>
      <c r="Q948" s="107"/>
      <c r="R948" s="107"/>
      <c r="S948" s="107"/>
      <c r="T948" s="107"/>
      <c r="U948" s="107"/>
      <c r="V948" s="107"/>
      <c r="W948" s="107"/>
      <c r="X948" s="107"/>
      <c r="Y948" s="107"/>
      <c r="Z948" s="107"/>
    </row>
    <row r="949" spans="1:26" ht="12.75" customHeight="1" x14ac:dyDescent="0.35">
      <c r="A949" s="107"/>
      <c r="B949" s="107"/>
      <c r="C949" s="107"/>
      <c r="D949" s="107"/>
      <c r="E949" s="107"/>
      <c r="F949" s="107"/>
      <c r="G949" s="107"/>
      <c r="H949" s="107"/>
      <c r="I949" s="107"/>
      <c r="J949" s="107"/>
      <c r="K949" s="107"/>
      <c r="L949" s="107"/>
      <c r="M949" s="107"/>
      <c r="N949" s="107"/>
      <c r="O949" s="107"/>
      <c r="P949" s="107"/>
      <c r="Q949" s="107"/>
      <c r="R949" s="107"/>
      <c r="S949" s="107"/>
      <c r="T949" s="107"/>
      <c r="U949" s="107"/>
      <c r="V949" s="107"/>
      <c r="W949" s="107"/>
      <c r="X949" s="107"/>
      <c r="Y949" s="107"/>
      <c r="Z949" s="107"/>
    </row>
    <row r="950" spans="1:26" ht="12.75" customHeight="1" x14ac:dyDescent="0.35">
      <c r="A950" s="107"/>
      <c r="B950" s="107"/>
      <c r="C950" s="107"/>
      <c r="D950" s="107"/>
      <c r="E950" s="107"/>
      <c r="F950" s="107"/>
      <c r="G950" s="107"/>
      <c r="H950" s="107"/>
      <c r="I950" s="107"/>
      <c r="J950" s="107"/>
      <c r="K950" s="107"/>
      <c r="L950" s="107"/>
      <c r="M950" s="107"/>
      <c r="N950" s="107"/>
      <c r="O950" s="107"/>
      <c r="P950" s="107"/>
      <c r="Q950" s="107"/>
      <c r="R950" s="107"/>
      <c r="S950" s="107"/>
      <c r="T950" s="107"/>
      <c r="U950" s="107"/>
      <c r="V950" s="107"/>
      <c r="W950" s="107"/>
      <c r="X950" s="107"/>
      <c r="Y950" s="107"/>
      <c r="Z950" s="107"/>
    </row>
    <row r="951" spans="1:26" ht="12.75" customHeight="1" x14ac:dyDescent="0.35">
      <c r="A951" s="107"/>
      <c r="B951" s="107"/>
      <c r="C951" s="107"/>
      <c r="D951" s="107"/>
      <c r="E951" s="107"/>
      <c r="F951" s="107"/>
      <c r="G951" s="107"/>
      <c r="H951" s="107"/>
      <c r="I951" s="107"/>
      <c r="J951" s="107"/>
      <c r="K951" s="107"/>
      <c r="L951" s="107"/>
      <c r="M951" s="107"/>
      <c r="N951" s="107"/>
      <c r="O951" s="107"/>
      <c r="P951" s="107"/>
      <c r="Q951" s="107"/>
      <c r="R951" s="107"/>
      <c r="S951" s="107"/>
      <c r="T951" s="107"/>
      <c r="U951" s="107"/>
      <c r="V951" s="107"/>
      <c r="W951" s="107"/>
      <c r="X951" s="107"/>
      <c r="Y951" s="107"/>
      <c r="Z951" s="107"/>
    </row>
    <row r="952" spans="1:26" ht="12.75" customHeight="1" x14ac:dyDescent="0.35">
      <c r="A952" s="107"/>
      <c r="B952" s="107"/>
      <c r="C952" s="107"/>
      <c r="D952" s="107"/>
      <c r="E952" s="107"/>
      <c r="F952" s="107"/>
      <c r="G952" s="107"/>
      <c r="H952" s="107"/>
      <c r="I952" s="107"/>
      <c r="J952" s="107"/>
      <c r="K952" s="107"/>
      <c r="L952" s="107"/>
      <c r="M952" s="107"/>
      <c r="N952" s="107"/>
      <c r="O952" s="107"/>
      <c r="P952" s="107"/>
      <c r="Q952" s="107"/>
      <c r="R952" s="107"/>
      <c r="S952" s="107"/>
      <c r="T952" s="107"/>
      <c r="U952" s="107"/>
      <c r="V952" s="107"/>
      <c r="W952" s="107"/>
      <c r="X952" s="107"/>
      <c r="Y952" s="107"/>
      <c r="Z952" s="107"/>
    </row>
    <row r="953" spans="1:26" ht="12.75" customHeight="1" x14ac:dyDescent="0.35">
      <c r="A953" s="107"/>
      <c r="B953" s="107"/>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row>
    <row r="954" spans="1:26" ht="12.75" customHeight="1" x14ac:dyDescent="0.35">
      <c r="A954" s="107"/>
      <c r="B954" s="107"/>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row>
    <row r="955" spans="1:26" ht="12.75" customHeight="1" x14ac:dyDescent="0.35">
      <c r="A955" s="107"/>
      <c r="B955" s="107"/>
      <c r="C955" s="107"/>
      <c r="D955" s="107"/>
      <c r="E955" s="107"/>
      <c r="F955" s="107"/>
      <c r="G955" s="107"/>
      <c r="H955" s="107"/>
      <c r="I955" s="107"/>
      <c r="J955" s="107"/>
      <c r="K955" s="107"/>
      <c r="L955" s="107"/>
      <c r="M955" s="107"/>
      <c r="N955" s="107"/>
      <c r="O955" s="107"/>
      <c r="P955" s="107"/>
      <c r="Q955" s="107"/>
      <c r="R955" s="107"/>
      <c r="S955" s="107"/>
      <c r="T955" s="107"/>
      <c r="U955" s="107"/>
      <c r="V955" s="107"/>
      <c r="W955" s="107"/>
      <c r="X955" s="107"/>
      <c r="Y955" s="107"/>
      <c r="Z955" s="107"/>
    </row>
    <row r="956" spans="1:26" ht="12.75" customHeight="1" x14ac:dyDescent="0.35">
      <c r="A956" s="107"/>
      <c r="B956" s="107"/>
      <c r="C956" s="107"/>
      <c r="D956" s="107"/>
      <c r="E956" s="107"/>
      <c r="F956" s="107"/>
      <c r="G956" s="107"/>
      <c r="H956" s="107"/>
      <c r="I956" s="107"/>
      <c r="J956" s="107"/>
      <c r="K956" s="107"/>
      <c r="L956" s="107"/>
      <c r="M956" s="107"/>
      <c r="N956" s="107"/>
      <c r="O956" s="107"/>
      <c r="P956" s="107"/>
      <c r="Q956" s="107"/>
      <c r="R956" s="107"/>
      <c r="S956" s="107"/>
      <c r="T956" s="107"/>
      <c r="U956" s="107"/>
      <c r="V956" s="107"/>
      <c r="W956" s="107"/>
      <c r="X956" s="107"/>
      <c r="Y956" s="107"/>
      <c r="Z956" s="107"/>
    </row>
    <row r="957" spans="1:26" ht="12.75" customHeight="1" x14ac:dyDescent="0.35">
      <c r="A957" s="107"/>
      <c r="B957" s="107"/>
      <c r="C957" s="107"/>
      <c r="D957" s="107"/>
      <c r="E957" s="107"/>
      <c r="F957" s="107"/>
      <c r="G957" s="107"/>
      <c r="H957" s="107"/>
      <c r="I957" s="107"/>
      <c r="J957" s="107"/>
      <c r="K957" s="107"/>
      <c r="L957" s="107"/>
      <c r="M957" s="107"/>
      <c r="N957" s="107"/>
      <c r="O957" s="107"/>
      <c r="P957" s="107"/>
      <c r="Q957" s="107"/>
      <c r="R957" s="107"/>
      <c r="S957" s="107"/>
      <c r="T957" s="107"/>
      <c r="U957" s="107"/>
      <c r="V957" s="107"/>
      <c r="W957" s="107"/>
      <c r="X957" s="107"/>
      <c r="Y957" s="107"/>
      <c r="Z957" s="107"/>
    </row>
    <row r="958" spans="1:26" ht="12.75" customHeight="1" x14ac:dyDescent="0.35">
      <c r="A958" s="107"/>
      <c r="B958" s="107"/>
      <c r="C958" s="107"/>
      <c r="D958" s="107"/>
      <c r="E958" s="107"/>
      <c r="F958" s="107"/>
      <c r="G958" s="107"/>
      <c r="H958" s="107"/>
      <c r="I958" s="107"/>
      <c r="J958" s="107"/>
      <c r="K958" s="107"/>
      <c r="L958" s="107"/>
      <c r="M958" s="107"/>
      <c r="N958" s="107"/>
      <c r="O958" s="107"/>
      <c r="P958" s="107"/>
      <c r="Q958" s="107"/>
      <c r="R958" s="107"/>
      <c r="S958" s="107"/>
      <c r="T958" s="107"/>
      <c r="U958" s="107"/>
      <c r="V958" s="107"/>
      <c r="W958" s="107"/>
      <c r="X958" s="107"/>
      <c r="Y958" s="107"/>
      <c r="Z958" s="107"/>
    </row>
    <row r="959" spans="1:26" ht="12.75" customHeight="1" x14ac:dyDescent="0.35">
      <c r="A959" s="107"/>
      <c r="B959" s="107"/>
      <c r="C959" s="107"/>
      <c r="D959" s="107"/>
      <c r="E959" s="107"/>
      <c r="F959" s="107"/>
      <c r="G959" s="107"/>
      <c r="H959" s="107"/>
      <c r="I959" s="107"/>
      <c r="J959" s="107"/>
      <c r="K959" s="107"/>
      <c r="L959" s="107"/>
      <c r="M959" s="107"/>
      <c r="N959" s="107"/>
      <c r="O959" s="107"/>
      <c r="P959" s="107"/>
      <c r="Q959" s="107"/>
      <c r="R959" s="107"/>
      <c r="S959" s="107"/>
      <c r="T959" s="107"/>
      <c r="U959" s="107"/>
      <c r="V959" s="107"/>
      <c r="W959" s="107"/>
      <c r="X959" s="107"/>
      <c r="Y959" s="107"/>
      <c r="Z959" s="107"/>
    </row>
    <row r="960" spans="1:26" ht="12.75" customHeight="1" x14ac:dyDescent="0.35">
      <c r="A960" s="107"/>
      <c r="B960" s="107"/>
      <c r="C960" s="107"/>
      <c r="D960" s="107"/>
      <c r="E960" s="107"/>
      <c r="F960" s="107"/>
      <c r="G960" s="107"/>
      <c r="H960" s="107"/>
      <c r="I960" s="107"/>
      <c r="J960" s="107"/>
      <c r="K960" s="107"/>
      <c r="L960" s="107"/>
      <c r="M960" s="107"/>
      <c r="N960" s="107"/>
      <c r="O960" s="107"/>
      <c r="P960" s="107"/>
      <c r="Q960" s="107"/>
      <c r="R960" s="107"/>
      <c r="S960" s="107"/>
      <c r="T960" s="107"/>
      <c r="U960" s="107"/>
      <c r="V960" s="107"/>
      <c r="W960" s="107"/>
      <c r="X960" s="107"/>
      <c r="Y960" s="107"/>
      <c r="Z960" s="107"/>
    </row>
    <row r="961" spans="1:26" ht="12.75" customHeight="1" x14ac:dyDescent="0.35">
      <c r="A961" s="107"/>
      <c r="B961" s="107"/>
      <c r="C961" s="107"/>
      <c r="D961" s="107"/>
      <c r="E961" s="107"/>
      <c r="F961" s="107"/>
      <c r="G961" s="107"/>
      <c r="H961" s="107"/>
      <c r="I961" s="107"/>
      <c r="J961" s="107"/>
      <c r="K961" s="107"/>
      <c r="L961" s="107"/>
      <c r="M961" s="107"/>
      <c r="N961" s="107"/>
      <c r="O961" s="107"/>
      <c r="P961" s="107"/>
      <c r="Q961" s="107"/>
      <c r="R961" s="107"/>
      <c r="S961" s="107"/>
      <c r="T961" s="107"/>
      <c r="U961" s="107"/>
      <c r="V961" s="107"/>
      <c r="W961" s="107"/>
      <c r="X961" s="107"/>
      <c r="Y961" s="107"/>
      <c r="Z961" s="107"/>
    </row>
    <row r="962" spans="1:26" ht="12.75" customHeight="1" x14ac:dyDescent="0.35">
      <c r="A962" s="107"/>
      <c r="B962" s="107"/>
      <c r="C962" s="107"/>
      <c r="D962" s="107"/>
      <c r="E962" s="107"/>
      <c r="F962" s="107"/>
      <c r="G962" s="107"/>
      <c r="H962" s="107"/>
      <c r="I962" s="107"/>
      <c r="J962" s="107"/>
      <c r="K962" s="107"/>
      <c r="L962" s="107"/>
      <c r="M962" s="107"/>
      <c r="N962" s="107"/>
      <c r="O962" s="107"/>
      <c r="P962" s="107"/>
      <c r="Q962" s="107"/>
      <c r="R962" s="107"/>
      <c r="S962" s="107"/>
      <c r="T962" s="107"/>
      <c r="U962" s="107"/>
      <c r="V962" s="107"/>
      <c r="W962" s="107"/>
      <c r="X962" s="107"/>
      <c r="Y962" s="107"/>
      <c r="Z962" s="107"/>
    </row>
    <row r="963" spans="1:26" ht="12.75" customHeight="1" x14ac:dyDescent="0.35">
      <c r="A963" s="107"/>
      <c r="B963" s="107"/>
      <c r="C963" s="107"/>
      <c r="D963" s="107"/>
      <c r="E963" s="107"/>
      <c r="F963" s="107"/>
      <c r="G963" s="107"/>
      <c r="H963" s="107"/>
      <c r="I963" s="107"/>
      <c r="J963" s="107"/>
      <c r="K963" s="107"/>
      <c r="L963" s="107"/>
      <c r="M963" s="107"/>
      <c r="N963" s="107"/>
      <c r="O963" s="107"/>
      <c r="P963" s="107"/>
      <c r="Q963" s="107"/>
      <c r="R963" s="107"/>
      <c r="S963" s="107"/>
      <c r="T963" s="107"/>
      <c r="U963" s="107"/>
      <c r="V963" s="107"/>
      <c r="W963" s="107"/>
      <c r="X963" s="107"/>
      <c r="Y963" s="107"/>
      <c r="Z963" s="107"/>
    </row>
    <row r="964" spans="1:26" ht="12.75" customHeight="1" x14ac:dyDescent="0.35">
      <c r="A964" s="107"/>
      <c r="B964" s="107"/>
      <c r="C964" s="107"/>
      <c r="D964" s="107"/>
      <c r="E964" s="107"/>
      <c r="F964" s="107"/>
      <c r="G964" s="107"/>
      <c r="H964" s="107"/>
      <c r="I964" s="107"/>
      <c r="J964" s="107"/>
      <c r="K964" s="107"/>
      <c r="L964" s="107"/>
      <c r="M964" s="107"/>
      <c r="N964" s="107"/>
      <c r="O964" s="107"/>
      <c r="P964" s="107"/>
      <c r="Q964" s="107"/>
      <c r="R964" s="107"/>
      <c r="S964" s="107"/>
      <c r="T964" s="107"/>
      <c r="U964" s="107"/>
      <c r="V964" s="107"/>
      <c r="W964" s="107"/>
      <c r="X964" s="107"/>
      <c r="Y964" s="107"/>
      <c r="Z964" s="107"/>
    </row>
    <row r="965" spans="1:26" ht="12.75" customHeight="1" x14ac:dyDescent="0.35">
      <c r="A965" s="107"/>
      <c r="B965" s="107"/>
      <c r="C965" s="107"/>
      <c r="D965" s="107"/>
      <c r="E965" s="107"/>
      <c r="F965" s="107"/>
      <c r="G965" s="107"/>
      <c r="H965" s="107"/>
      <c r="I965" s="107"/>
      <c r="J965" s="107"/>
      <c r="K965" s="107"/>
      <c r="L965" s="107"/>
      <c r="M965" s="107"/>
      <c r="N965" s="107"/>
      <c r="O965" s="107"/>
      <c r="P965" s="107"/>
      <c r="Q965" s="107"/>
      <c r="R965" s="107"/>
      <c r="S965" s="107"/>
      <c r="T965" s="107"/>
      <c r="U965" s="107"/>
      <c r="V965" s="107"/>
      <c r="W965" s="107"/>
      <c r="X965" s="107"/>
      <c r="Y965" s="107"/>
      <c r="Z965" s="107"/>
    </row>
    <row r="966" spans="1:26" ht="12.75" customHeight="1" x14ac:dyDescent="0.35">
      <c r="A966" s="107"/>
      <c r="B966" s="107"/>
      <c r="C966" s="107"/>
      <c r="D966" s="107"/>
      <c r="E966" s="107"/>
      <c r="F966" s="107"/>
      <c r="G966" s="107"/>
      <c r="H966" s="107"/>
      <c r="I966" s="107"/>
      <c r="J966" s="107"/>
      <c r="K966" s="107"/>
      <c r="L966" s="107"/>
      <c r="M966" s="107"/>
      <c r="N966" s="107"/>
      <c r="O966" s="107"/>
      <c r="P966" s="107"/>
      <c r="Q966" s="107"/>
      <c r="R966" s="107"/>
      <c r="S966" s="107"/>
      <c r="T966" s="107"/>
      <c r="U966" s="107"/>
      <c r="V966" s="107"/>
      <c r="W966" s="107"/>
      <c r="X966" s="107"/>
      <c r="Y966" s="107"/>
      <c r="Z966" s="107"/>
    </row>
    <row r="967" spans="1:26" ht="12.75" customHeight="1" x14ac:dyDescent="0.35">
      <c r="A967" s="107"/>
      <c r="B967" s="107"/>
      <c r="C967" s="107"/>
      <c r="D967" s="107"/>
      <c r="E967" s="107"/>
      <c r="F967" s="107"/>
      <c r="G967" s="107"/>
      <c r="H967" s="107"/>
      <c r="I967" s="107"/>
      <c r="J967" s="107"/>
      <c r="K967" s="107"/>
      <c r="L967" s="107"/>
      <c r="M967" s="107"/>
      <c r="N967" s="107"/>
      <c r="O967" s="107"/>
      <c r="P967" s="107"/>
      <c r="Q967" s="107"/>
      <c r="R967" s="107"/>
      <c r="S967" s="107"/>
      <c r="T967" s="107"/>
      <c r="U967" s="107"/>
      <c r="V967" s="107"/>
      <c r="W967" s="107"/>
      <c r="X967" s="107"/>
      <c r="Y967" s="107"/>
      <c r="Z967" s="107"/>
    </row>
    <row r="968" spans="1:26" ht="12.75" customHeight="1" x14ac:dyDescent="0.35">
      <c r="A968" s="107"/>
      <c r="B968" s="107"/>
      <c r="C968" s="107"/>
      <c r="D968" s="107"/>
      <c r="E968" s="107"/>
      <c r="F968" s="107"/>
      <c r="G968" s="107"/>
      <c r="H968" s="107"/>
      <c r="I968" s="107"/>
      <c r="J968" s="107"/>
      <c r="K968" s="107"/>
      <c r="L968" s="107"/>
      <c r="M968" s="107"/>
      <c r="N968" s="107"/>
      <c r="O968" s="107"/>
      <c r="P968" s="107"/>
      <c r="Q968" s="107"/>
      <c r="R968" s="107"/>
      <c r="S968" s="107"/>
      <c r="T968" s="107"/>
      <c r="U968" s="107"/>
      <c r="V968" s="107"/>
      <c r="W968" s="107"/>
      <c r="X968" s="107"/>
      <c r="Y968" s="107"/>
      <c r="Z968" s="107"/>
    </row>
    <row r="969" spans="1:26" ht="12.75" customHeight="1" x14ac:dyDescent="0.35">
      <c r="A969" s="107"/>
      <c r="B969" s="107"/>
      <c r="C969" s="107"/>
      <c r="D969" s="107"/>
      <c r="E969" s="107"/>
      <c r="F969" s="107"/>
      <c r="G969" s="107"/>
      <c r="H969" s="107"/>
      <c r="I969" s="107"/>
      <c r="J969" s="107"/>
      <c r="K969" s="107"/>
      <c r="L969" s="107"/>
      <c r="M969" s="107"/>
      <c r="N969" s="107"/>
      <c r="O969" s="107"/>
      <c r="P969" s="107"/>
      <c r="Q969" s="107"/>
      <c r="R969" s="107"/>
      <c r="S969" s="107"/>
      <c r="T969" s="107"/>
      <c r="U969" s="107"/>
      <c r="V969" s="107"/>
      <c r="W969" s="107"/>
      <c r="X969" s="107"/>
      <c r="Y969" s="107"/>
      <c r="Z969" s="107"/>
    </row>
    <row r="970" spans="1:26" ht="12.75" customHeight="1" x14ac:dyDescent="0.35">
      <c r="A970" s="107"/>
      <c r="B970" s="107"/>
      <c r="C970" s="107"/>
      <c r="D970" s="107"/>
      <c r="E970" s="107"/>
      <c r="F970" s="107"/>
      <c r="G970" s="107"/>
      <c r="H970" s="107"/>
      <c r="I970" s="107"/>
      <c r="J970" s="107"/>
      <c r="K970" s="107"/>
      <c r="L970" s="107"/>
      <c r="M970" s="107"/>
      <c r="N970" s="107"/>
      <c r="O970" s="107"/>
      <c r="P970" s="107"/>
      <c r="Q970" s="107"/>
      <c r="R970" s="107"/>
      <c r="S970" s="107"/>
      <c r="T970" s="107"/>
      <c r="U970" s="107"/>
      <c r="V970" s="107"/>
      <c r="W970" s="107"/>
      <c r="X970" s="107"/>
      <c r="Y970" s="107"/>
      <c r="Z970" s="107"/>
    </row>
    <row r="971" spans="1:26" ht="12.75" customHeight="1" x14ac:dyDescent="0.35">
      <c r="A971" s="107"/>
      <c r="B971" s="107"/>
      <c r="C971" s="107"/>
      <c r="D971" s="107"/>
      <c r="E971" s="107"/>
      <c r="F971" s="107"/>
      <c r="G971" s="107"/>
      <c r="H971" s="107"/>
      <c r="I971" s="107"/>
      <c r="J971" s="107"/>
      <c r="K971" s="107"/>
      <c r="L971" s="107"/>
      <c r="M971" s="107"/>
      <c r="N971" s="107"/>
      <c r="O971" s="107"/>
      <c r="P971" s="107"/>
      <c r="Q971" s="107"/>
      <c r="R971" s="107"/>
      <c r="S971" s="107"/>
      <c r="T971" s="107"/>
      <c r="U971" s="107"/>
      <c r="V971" s="107"/>
      <c r="W971" s="107"/>
      <c r="X971" s="107"/>
      <c r="Y971" s="107"/>
      <c r="Z971" s="107"/>
    </row>
    <row r="972" spans="1:26" ht="12.75" customHeight="1" x14ac:dyDescent="0.35">
      <c r="A972" s="107"/>
      <c r="B972" s="107"/>
      <c r="C972" s="107"/>
      <c r="D972" s="107"/>
      <c r="E972" s="107"/>
      <c r="F972" s="107"/>
      <c r="G972" s="107"/>
      <c r="H972" s="107"/>
      <c r="I972" s="107"/>
      <c r="J972" s="107"/>
      <c r="K972" s="107"/>
      <c r="L972" s="107"/>
      <c r="M972" s="107"/>
      <c r="N972" s="107"/>
      <c r="O972" s="107"/>
      <c r="P972" s="107"/>
      <c r="Q972" s="107"/>
      <c r="R972" s="107"/>
      <c r="S972" s="107"/>
      <c r="T972" s="107"/>
      <c r="U972" s="107"/>
      <c r="V972" s="107"/>
      <c r="W972" s="107"/>
      <c r="X972" s="107"/>
      <c r="Y972" s="107"/>
      <c r="Z972" s="107"/>
    </row>
    <row r="973" spans="1:26" ht="12.75" customHeight="1" x14ac:dyDescent="0.35">
      <c r="A973" s="107"/>
      <c r="B973" s="107"/>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row>
    <row r="974" spans="1:26" ht="12.75" customHeight="1" x14ac:dyDescent="0.35">
      <c r="A974" s="107"/>
      <c r="B974" s="107"/>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row>
    <row r="975" spans="1:26" ht="12.75" customHeight="1" x14ac:dyDescent="0.35">
      <c r="A975" s="107"/>
      <c r="B975" s="107"/>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row>
    <row r="976" spans="1:26" ht="12.75" customHeight="1" x14ac:dyDescent="0.35">
      <c r="A976" s="107"/>
      <c r="B976" s="107"/>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row>
    <row r="977" spans="1:26" ht="12.75" customHeight="1" x14ac:dyDescent="0.35">
      <c r="A977" s="107"/>
      <c r="B977" s="107"/>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row>
    <row r="978" spans="1:26" ht="12.75" customHeight="1" x14ac:dyDescent="0.35">
      <c r="A978" s="107"/>
      <c r="B978" s="107"/>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row>
    <row r="979" spans="1:26" ht="12.75" customHeight="1" x14ac:dyDescent="0.35">
      <c r="A979" s="107"/>
      <c r="B979" s="107"/>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row>
    <row r="980" spans="1:26" ht="12.75" customHeight="1" x14ac:dyDescent="0.35">
      <c r="A980" s="107"/>
      <c r="B980" s="107"/>
      <c r="C980" s="107"/>
      <c r="D980" s="107"/>
      <c r="E980" s="107"/>
      <c r="F980" s="107"/>
      <c r="G980" s="107"/>
      <c r="H980" s="107"/>
      <c r="I980" s="107"/>
      <c r="J980" s="107"/>
      <c r="K980" s="107"/>
      <c r="L980" s="107"/>
      <c r="M980" s="107"/>
      <c r="N980" s="107"/>
      <c r="O980" s="107"/>
      <c r="P980" s="107"/>
      <c r="Q980" s="107"/>
      <c r="R980" s="107"/>
      <c r="S980" s="107"/>
      <c r="T980" s="107"/>
      <c r="U980" s="107"/>
      <c r="V980" s="107"/>
      <c r="W980" s="107"/>
      <c r="X980" s="107"/>
      <c r="Y980" s="107"/>
      <c r="Z980" s="107"/>
    </row>
    <row r="981" spans="1:26" ht="12.75" customHeight="1" x14ac:dyDescent="0.35">
      <c r="A981" s="107"/>
      <c r="B981" s="107"/>
      <c r="C981" s="107"/>
      <c r="D981" s="107"/>
      <c r="E981" s="107"/>
      <c r="F981" s="107"/>
      <c r="G981" s="107"/>
      <c r="H981" s="107"/>
      <c r="I981" s="107"/>
      <c r="J981" s="107"/>
      <c r="K981" s="107"/>
      <c r="L981" s="107"/>
      <c r="M981" s="107"/>
      <c r="N981" s="107"/>
      <c r="O981" s="107"/>
      <c r="P981" s="107"/>
      <c r="Q981" s="107"/>
      <c r="R981" s="107"/>
      <c r="S981" s="107"/>
      <c r="T981" s="107"/>
      <c r="U981" s="107"/>
      <c r="V981" s="107"/>
      <c r="W981" s="107"/>
      <c r="X981" s="107"/>
      <c r="Y981" s="107"/>
      <c r="Z981" s="107"/>
    </row>
    <row r="982" spans="1:26" ht="12.75" customHeight="1" x14ac:dyDescent="0.35">
      <c r="A982" s="107"/>
      <c r="B982" s="107"/>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row>
    <row r="983" spans="1:26" ht="12.75" customHeight="1" x14ac:dyDescent="0.35">
      <c r="A983" s="107"/>
      <c r="B983" s="107"/>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row>
    <row r="984" spans="1:26" ht="12.75" customHeight="1" x14ac:dyDescent="0.35">
      <c r="A984" s="107"/>
      <c r="B984" s="107"/>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row>
    <row r="985" spans="1:26" ht="12.75" customHeight="1" x14ac:dyDescent="0.35">
      <c r="A985" s="107"/>
      <c r="B985" s="107"/>
      <c r="C985" s="107"/>
      <c r="D985" s="107"/>
      <c r="E985" s="107"/>
      <c r="F985" s="107"/>
      <c r="G985" s="107"/>
      <c r="H985" s="107"/>
      <c r="I985" s="107"/>
      <c r="J985" s="107"/>
      <c r="K985" s="107"/>
      <c r="L985" s="107"/>
      <c r="M985" s="107"/>
      <c r="N985" s="107"/>
      <c r="O985" s="107"/>
      <c r="P985" s="107"/>
      <c r="Q985" s="107"/>
      <c r="R985" s="107"/>
      <c r="S985" s="107"/>
      <c r="T985" s="107"/>
      <c r="U985" s="107"/>
      <c r="V985" s="107"/>
      <c r="W985" s="107"/>
      <c r="X985" s="107"/>
      <c r="Y985" s="107"/>
      <c r="Z985" s="107"/>
    </row>
    <row r="986" spans="1:26" ht="12.75" customHeight="1" x14ac:dyDescent="0.35">
      <c r="A986" s="107"/>
      <c r="B986" s="107"/>
      <c r="C986" s="107"/>
      <c r="D986" s="107"/>
      <c r="E986" s="107"/>
      <c r="F986" s="107"/>
      <c r="G986" s="107"/>
      <c r="H986" s="107"/>
      <c r="I986" s="107"/>
      <c r="J986" s="107"/>
      <c r="K986" s="107"/>
      <c r="L986" s="107"/>
      <c r="M986" s="107"/>
      <c r="N986" s="107"/>
      <c r="O986" s="107"/>
      <c r="P986" s="107"/>
      <c r="Q986" s="107"/>
      <c r="R986" s="107"/>
      <c r="S986" s="107"/>
      <c r="T986" s="107"/>
      <c r="U986" s="107"/>
      <c r="V986" s="107"/>
      <c r="W986" s="107"/>
      <c r="X986" s="107"/>
      <c r="Y986" s="107"/>
      <c r="Z986" s="107"/>
    </row>
    <row r="987" spans="1:26" ht="12.75" customHeight="1" x14ac:dyDescent="0.35">
      <c r="A987" s="107"/>
      <c r="B987" s="107"/>
      <c r="C987" s="107"/>
      <c r="D987" s="107"/>
      <c r="E987" s="107"/>
      <c r="F987" s="107"/>
      <c r="G987" s="107"/>
      <c r="H987" s="107"/>
      <c r="I987" s="107"/>
      <c r="J987" s="107"/>
      <c r="K987" s="107"/>
      <c r="L987" s="107"/>
      <c r="M987" s="107"/>
      <c r="N987" s="107"/>
      <c r="O987" s="107"/>
      <c r="P987" s="107"/>
      <c r="Q987" s="107"/>
      <c r="R987" s="107"/>
      <c r="S987" s="107"/>
      <c r="T987" s="107"/>
      <c r="U987" s="107"/>
      <c r="V987" s="107"/>
      <c r="W987" s="107"/>
      <c r="X987" s="107"/>
      <c r="Y987" s="107"/>
      <c r="Z987" s="107"/>
    </row>
    <row r="988" spans="1:26" ht="12.75" customHeight="1" x14ac:dyDescent="0.35">
      <c r="A988" s="107"/>
      <c r="B988" s="107"/>
      <c r="C988" s="107"/>
      <c r="D988" s="107"/>
      <c r="E988" s="107"/>
      <c r="F988" s="107"/>
      <c r="G988" s="107"/>
      <c r="H988" s="107"/>
      <c r="I988" s="107"/>
      <c r="J988" s="107"/>
      <c r="K988" s="107"/>
      <c r="L988" s="107"/>
      <c r="M988" s="107"/>
      <c r="N988" s="107"/>
      <c r="O988" s="107"/>
      <c r="P988" s="107"/>
      <c r="Q988" s="107"/>
      <c r="R988" s="107"/>
      <c r="S988" s="107"/>
      <c r="T988" s="107"/>
      <c r="U988" s="107"/>
      <c r="V988" s="107"/>
      <c r="W988" s="107"/>
      <c r="X988" s="107"/>
      <c r="Y988" s="107"/>
      <c r="Z988" s="107"/>
    </row>
    <row r="989" spans="1:26" ht="12.75" customHeight="1" x14ac:dyDescent="0.35">
      <c r="A989" s="107"/>
      <c r="B989" s="107"/>
      <c r="C989" s="107"/>
      <c r="D989" s="107"/>
      <c r="E989" s="107"/>
      <c r="F989" s="107"/>
      <c r="G989" s="107"/>
      <c r="H989" s="107"/>
      <c r="I989" s="107"/>
      <c r="J989" s="107"/>
      <c r="K989" s="107"/>
      <c r="L989" s="107"/>
      <c r="M989" s="107"/>
      <c r="N989" s="107"/>
      <c r="O989" s="107"/>
      <c r="P989" s="107"/>
      <c r="Q989" s="107"/>
      <c r="R989" s="107"/>
      <c r="S989" s="107"/>
      <c r="T989" s="107"/>
      <c r="U989" s="107"/>
      <c r="V989" s="107"/>
      <c r="W989" s="107"/>
      <c r="X989" s="107"/>
      <c r="Y989" s="107"/>
      <c r="Z989" s="107"/>
    </row>
    <row r="990" spans="1:26" ht="12.75" customHeight="1" x14ac:dyDescent="0.35">
      <c r="A990" s="107"/>
      <c r="B990" s="107"/>
      <c r="C990" s="107"/>
      <c r="D990" s="107"/>
      <c r="E990" s="107"/>
      <c r="F990" s="107"/>
      <c r="G990" s="107"/>
      <c r="H990" s="107"/>
      <c r="I990" s="107"/>
      <c r="J990" s="107"/>
      <c r="K990" s="107"/>
      <c r="L990" s="107"/>
      <c r="M990" s="107"/>
      <c r="N990" s="107"/>
      <c r="O990" s="107"/>
      <c r="P990" s="107"/>
      <c r="Q990" s="107"/>
      <c r="R990" s="107"/>
      <c r="S990" s="107"/>
      <c r="T990" s="107"/>
      <c r="U990" s="107"/>
      <c r="V990" s="107"/>
      <c r="W990" s="107"/>
      <c r="X990" s="107"/>
      <c r="Y990" s="107"/>
      <c r="Z990" s="107"/>
    </row>
    <row r="991" spans="1:26" ht="12.75" customHeight="1" x14ac:dyDescent="0.35">
      <c r="A991" s="107"/>
      <c r="B991" s="107"/>
      <c r="C991" s="107"/>
      <c r="D991" s="107"/>
      <c r="E991" s="107"/>
      <c r="F991" s="107"/>
      <c r="G991" s="107"/>
      <c r="H991" s="107"/>
      <c r="I991" s="107"/>
      <c r="J991" s="107"/>
      <c r="K991" s="107"/>
      <c r="L991" s="107"/>
      <c r="M991" s="107"/>
      <c r="N991" s="107"/>
      <c r="O991" s="107"/>
      <c r="P991" s="107"/>
      <c r="Q991" s="107"/>
      <c r="R991" s="107"/>
      <c r="S991" s="107"/>
      <c r="T991" s="107"/>
      <c r="U991" s="107"/>
      <c r="V991" s="107"/>
      <c r="W991" s="107"/>
      <c r="X991" s="107"/>
      <c r="Y991" s="107"/>
      <c r="Z991" s="107"/>
    </row>
    <row r="992" spans="1:26" ht="12.75" customHeight="1" x14ac:dyDescent="0.35">
      <c r="A992" s="107"/>
      <c r="B992" s="107"/>
      <c r="C992" s="107"/>
      <c r="D992" s="107"/>
      <c r="E992" s="107"/>
      <c r="F992" s="107"/>
      <c r="G992" s="107"/>
      <c r="H992" s="107"/>
      <c r="I992" s="107"/>
      <c r="J992" s="107"/>
      <c r="K992" s="107"/>
      <c r="L992" s="107"/>
      <c r="M992" s="107"/>
      <c r="N992" s="107"/>
      <c r="O992" s="107"/>
      <c r="P992" s="107"/>
      <c r="Q992" s="107"/>
      <c r="R992" s="107"/>
      <c r="S992" s="107"/>
      <c r="T992" s="107"/>
      <c r="U992" s="107"/>
      <c r="V992" s="107"/>
      <c r="W992" s="107"/>
      <c r="X992" s="107"/>
      <c r="Y992" s="107"/>
      <c r="Z992" s="107"/>
    </row>
    <row r="993" spans="1:26" ht="12.75" customHeight="1" x14ac:dyDescent="0.35">
      <c r="A993" s="107"/>
      <c r="B993" s="107"/>
      <c r="C993" s="107"/>
      <c r="D993" s="107"/>
      <c r="E993" s="107"/>
      <c r="F993" s="107"/>
      <c r="G993" s="107"/>
      <c r="H993" s="107"/>
      <c r="I993" s="107"/>
      <c r="J993" s="107"/>
      <c r="K993" s="107"/>
      <c r="L993" s="107"/>
      <c r="M993" s="107"/>
      <c r="N993" s="107"/>
      <c r="O993" s="107"/>
      <c r="P993" s="107"/>
      <c r="Q993" s="107"/>
      <c r="R993" s="107"/>
      <c r="S993" s="107"/>
      <c r="T993" s="107"/>
      <c r="U993" s="107"/>
      <c r="V993" s="107"/>
      <c r="W993" s="107"/>
      <c r="X993" s="107"/>
      <c r="Y993" s="107"/>
      <c r="Z993" s="107"/>
    </row>
    <row r="994" spans="1:26" ht="12.75" customHeight="1" x14ac:dyDescent="0.35">
      <c r="A994" s="107"/>
      <c r="B994" s="107"/>
      <c r="C994" s="107"/>
      <c r="D994" s="107"/>
      <c r="E994" s="107"/>
      <c r="F994" s="107"/>
      <c r="G994" s="107"/>
      <c r="H994" s="107"/>
      <c r="I994" s="107"/>
      <c r="J994" s="107"/>
      <c r="K994" s="107"/>
      <c r="L994" s="107"/>
      <c r="M994" s="107"/>
      <c r="N994" s="107"/>
      <c r="O994" s="107"/>
      <c r="P994" s="107"/>
      <c r="Q994" s="107"/>
      <c r="R994" s="107"/>
      <c r="S994" s="107"/>
      <c r="T994" s="107"/>
      <c r="U994" s="107"/>
      <c r="V994" s="107"/>
      <c r="W994" s="107"/>
      <c r="X994" s="107"/>
      <c r="Y994" s="107"/>
      <c r="Z994" s="107"/>
    </row>
    <row r="995" spans="1:26" ht="12.75" customHeight="1" x14ac:dyDescent="0.35">
      <c r="A995" s="107"/>
      <c r="B995" s="107"/>
      <c r="C995" s="107"/>
      <c r="D995" s="107"/>
      <c r="E995" s="107"/>
      <c r="F995" s="107"/>
      <c r="G995" s="107"/>
      <c r="H995" s="107"/>
      <c r="I995" s="107"/>
      <c r="J995" s="107"/>
      <c r="K995" s="107"/>
      <c r="L995" s="107"/>
      <c r="M995" s="107"/>
      <c r="N995" s="107"/>
      <c r="O995" s="107"/>
      <c r="P995" s="107"/>
      <c r="Q995" s="107"/>
      <c r="R995" s="107"/>
      <c r="S995" s="107"/>
      <c r="T995" s="107"/>
      <c r="U995" s="107"/>
      <c r="V995" s="107"/>
      <c r="W995" s="107"/>
      <c r="X995" s="107"/>
      <c r="Y995" s="107"/>
      <c r="Z995" s="107"/>
    </row>
    <row r="996" spans="1:26" ht="12.75" customHeight="1" x14ac:dyDescent="0.35">
      <c r="A996" s="107"/>
      <c r="B996" s="107"/>
      <c r="C996" s="107"/>
      <c r="D996" s="107"/>
      <c r="E996" s="107"/>
      <c r="F996" s="107"/>
      <c r="G996" s="107"/>
      <c r="H996" s="107"/>
      <c r="I996" s="107"/>
      <c r="J996" s="107"/>
      <c r="K996" s="107"/>
      <c r="L996" s="107"/>
      <c r="M996" s="107"/>
      <c r="N996" s="107"/>
      <c r="O996" s="107"/>
      <c r="P996" s="107"/>
      <c r="Q996" s="107"/>
      <c r="R996" s="107"/>
      <c r="S996" s="107"/>
      <c r="T996" s="107"/>
      <c r="U996" s="107"/>
      <c r="V996" s="107"/>
      <c r="W996" s="107"/>
      <c r="X996" s="107"/>
      <c r="Y996" s="107"/>
      <c r="Z996" s="107"/>
    </row>
    <row r="997" spans="1:26" ht="12.75" customHeight="1" x14ac:dyDescent="0.35">
      <c r="A997" s="107"/>
      <c r="B997" s="107"/>
      <c r="C997" s="107"/>
      <c r="D997" s="107"/>
      <c r="E997" s="107"/>
      <c r="F997" s="107"/>
      <c r="G997" s="107"/>
      <c r="H997" s="107"/>
      <c r="I997" s="107"/>
      <c r="J997" s="107"/>
      <c r="K997" s="107"/>
      <c r="L997" s="107"/>
      <c r="M997" s="107"/>
      <c r="N997" s="107"/>
      <c r="O997" s="107"/>
      <c r="P997" s="107"/>
      <c r="Q997" s="107"/>
      <c r="R997" s="107"/>
      <c r="S997" s="107"/>
      <c r="T997" s="107"/>
      <c r="U997" s="107"/>
      <c r="V997" s="107"/>
      <c r="W997" s="107"/>
      <c r="X997" s="107"/>
      <c r="Y997" s="107"/>
      <c r="Z997" s="107"/>
    </row>
    <row r="998" spans="1:26" ht="12.75" customHeight="1" x14ac:dyDescent="0.35">
      <c r="A998" s="107"/>
      <c r="B998" s="107"/>
      <c r="C998" s="107"/>
      <c r="D998" s="107"/>
      <c r="E998" s="107"/>
      <c r="F998" s="107"/>
      <c r="G998" s="107"/>
      <c r="H998" s="107"/>
      <c r="I998" s="107"/>
      <c r="J998" s="107"/>
      <c r="K998" s="107"/>
      <c r="L998" s="107"/>
      <c r="M998" s="107"/>
      <c r="N998" s="107"/>
      <c r="O998" s="107"/>
      <c r="P998" s="107"/>
      <c r="Q998" s="107"/>
      <c r="R998" s="107"/>
      <c r="S998" s="107"/>
      <c r="T998" s="107"/>
      <c r="U998" s="107"/>
      <c r="V998" s="107"/>
      <c r="W998" s="107"/>
      <c r="X998" s="107"/>
      <c r="Y998" s="107"/>
      <c r="Z998" s="107"/>
    </row>
    <row r="999" spans="1:26" ht="12.75" customHeight="1" x14ac:dyDescent="0.35">
      <c r="A999" s="107"/>
      <c r="B999" s="107"/>
      <c r="C999" s="107"/>
      <c r="D999" s="107"/>
      <c r="E999" s="107"/>
      <c r="F999" s="107"/>
      <c r="G999" s="107"/>
      <c r="H999" s="107"/>
      <c r="I999" s="107"/>
      <c r="J999" s="107"/>
      <c r="K999" s="107"/>
      <c r="L999" s="107"/>
      <c r="M999" s="107"/>
      <c r="N999" s="107"/>
      <c r="O999" s="107"/>
      <c r="P999" s="107"/>
      <c r="Q999" s="107"/>
      <c r="R999" s="107"/>
      <c r="S999" s="107"/>
      <c r="T999" s="107"/>
      <c r="U999" s="107"/>
      <c r="V999" s="107"/>
      <c r="W999" s="107"/>
      <c r="X999" s="107"/>
      <c r="Y999" s="107"/>
      <c r="Z999" s="107"/>
    </row>
    <row r="1000" spans="1:26" ht="12.75" customHeight="1" x14ac:dyDescent="0.35">
      <c r="A1000" s="107"/>
      <c r="B1000" s="107"/>
      <c r="C1000" s="107"/>
      <c r="D1000" s="107"/>
      <c r="E1000" s="107"/>
      <c r="F1000" s="107"/>
      <c r="G1000" s="107"/>
      <c r="H1000" s="107"/>
      <c r="I1000" s="107"/>
      <c r="J1000" s="107"/>
      <c r="K1000" s="107"/>
      <c r="L1000" s="107"/>
      <c r="M1000" s="107"/>
      <c r="N1000" s="107"/>
      <c r="O1000" s="107"/>
      <c r="P1000" s="107"/>
      <c r="Q1000" s="107"/>
      <c r="R1000" s="107"/>
      <c r="S1000" s="107"/>
      <c r="T1000" s="107"/>
      <c r="U1000" s="107"/>
      <c r="V1000" s="107"/>
      <c r="W1000" s="107"/>
      <c r="X1000" s="107"/>
      <c r="Y1000" s="107"/>
      <c r="Z1000" s="107"/>
    </row>
  </sheetData>
  <mergeCells count="44">
    <mergeCell ref="A50:A53"/>
    <mergeCell ref="B50:B53"/>
    <mergeCell ref="A72:B73"/>
    <mergeCell ref="A77:B79"/>
    <mergeCell ref="C77:C78"/>
    <mergeCell ref="A63:B64"/>
    <mergeCell ref="A67:B69"/>
    <mergeCell ref="C67:C68"/>
    <mergeCell ref="A54:A57"/>
    <mergeCell ref="C54:C55"/>
    <mergeCell ref="C56:C57"/>
    <mergeCell ref="C50:C51"/>
    <mergeCell ref="C52:C53"/>
    <mergeCell ref="B54:B57"/>
    <mergeCell ref="A41:A44"/>
    <mergeCell ref="A31:A32"/>
    <mergeCell ref="A37:A40"/>
    <mergeCell ref="B37:B40"/>
    <mergeCell ref="C37:C38"/>
    <mergeCell ref="C39:C40"/>
    <mergeCell ref="B41:B44"/>
    <mergeCell ref="C41:C42"/>
    <mergeCell ref="C43:C44"/>
    <mergeCell ref="C22:C23"/>
    <mergeCell ref="C24:C25"/>
    <mergeCell ref="C26:C27"/>
    <mergeCell ref="A2:A5"/>
    <mergeCell ref="B2:B5"/>
    <mergeCell ref="C2:C3"/>
    <mergeCell ref="C4:C5"/>
    <mergeCell ref="A7:A8"/>
    <mergeCell ref="A12:A15"/>
    <mergeCell ref="B12:B15"/>
    <mergeCell ref="A16:A19"/>
    <mergeCell ref="B16:B19"/>
    <mergeCell ref="A20:A23"/>
    <mergeCell ref="B20:B23"/>
    <mergeCell ref="A24:A27"/>
    <mergeCell ref="B24:B27"/>
    <mergeCell ref="C12:C13"/>
    <mergeCell ref="C14:C15"/>
    <mergeCell ref="C16:C17"/>
    <mergeCell ref="C18:C19"/>
    <mergeCell ref="C20:C21"/>
  </mergeCells>
  <pageMargins left="0.7" right="0.7" top="0.75" bottom="0.75" header="0" footer="0"/>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9" workbookViewId="0">
      <selection activeCell="Q43" sqref="Q43"/>
    </sheetView>
  </sheetViews>
  <sheetFormatPr baseColWidth="10" defaultColWidth="14.453125" defaultRowHeight="15" customHeight="1" x14ac:dyDescent="0.35"/>
  <cols>
    <col min="1" max="1" width="31.26953125" customWidth="1"/>
    <col min="2" max="2" width="11.26953125" customWidth="1"/>
    <col min="3" max="3" width="14.7265625" customWidth="1"/>
    <col min="4" max="11" width="8.453125" customWidth="1"/>
    <col min="12" max="15" width="8.81640625" customWidth="1"/>
    <col min="16" max="16" width="9.81640625" customWidth="1"/>
    <col min="17" max="17" width="11.453125" customWidth="1"/>
    <col min="18" max="18" width="32.26953125" customWidth="1"/>
    <col min="19" max="21" width="11.453125" customWidth="1"/>
    <col min="22" max="26" width="10.7265625" customWidth="1"/>
  </cols>
  <sheetData>
    <row r="1" spans="1:26" ht="33" customHeight="1" x14ac:dyDescent="0.35">
      <c r="A1" s="104" t="s">
        <v>277</v>
      </c>
      <c r="B1" s="104" t="s">
        <v>221</v>
      </c>
      <c r="C1" s="104" t="s">
        <v>222</v>
      </c>
      <c r="D1" s="105" t="s">
        <v>223</v>
      </c>
      <c r="E1" s="105" t="s">
        <v>224</v>
      </c>
      <c r="F1" s="105" t="s">
        <v>225</v>
      </c>
      <c r="G1" s="105" t="s">
        <v>226</v>
      </c>
      <c r="H1" s="105" t="s">
        <v>227</v>
      </c>
      <c r="I1" s="105" t="s">
        <v>228</v>
      </c>
      <c r="J1" s="105" t="s">
        <v>229</v>
      </c>
      <c r="K1" s="125" t="s">
        <v>246</v>
      </c>
      <c r="L1" s="125" t="s">
        <v>247</v>
      </c>
      <c r="M1" s="125" t="s">
        <v>248</v>
      </c>
      <c r="N1" s="125" t="s">
        <v>249</v>
      </c>
      <c r="O1" s="125" t="s">
        <v>250</v>
      </c>
      <c r="P1" s="106" t="s">
        <v>235</v>
      </c>
      <c r="Q1" s="107"/>
      <c r="R1" s="107"/>
      <c r="S1" s="107"/>
      <c r="T1" s="107"/>
      <c r="U1" s="107"/>
      <c r="V1" s="107"/>
      <c r="W1" s="107"/>
      <c r="X1" s="107"/>
      <c r="Y1" s="107"/>
      <c r="Z1" s="107"/>
    </row>
    <row r="2" spans="1:26" ht="42" customHeight="1" x14ac:dyDescent="0.35">
      <c r="A2" s="520" t="s">
        <v>278</v>
      </c>
      <c r="B2" s="521">
        <v>0.1</v>
      </c>
      <c r="C2" s="192" t="s">
        <v>45</v>
      </c>
      <c r="D2" s="193">
        <v>0.05</v>
      </c>
      <c r="E2" s="193">
        <v>0.09</v>
      </c>
      <c r="F2" s="193">
        <v>0.09</v>
      </c>
      <c r="G2" s="193">
        <v>0.09</v>
      </c>
      <c r="H2" s="193">
        <v>0.09</v>
      </c>
      <c r="I2" s="193">
        <v>0.09</v>
      </c>
      <c r="J2" s="193">
        <v>0.09</v>
      </c>
      <c r="K2" s="193">
        <v>0.09</v>
      </c>
      <c r="L2" s="193">
        <v>0.09</v>
      </c>
      <c r="M2" s="193">
        <v>0.09</v>
      </c>
      <c r="N2" s="193">
        <v>0.09</v>
      </c>
      <c r="O2" s="194">
        <v>0.05</v>
      </c>
      <c r="P2" s="195">
        <f>SUM(D2:O2)</f>
        <v>0.99999999999999989</v>
      </c>
      <c r="Q2" s="107"/>
      <c r="R2" s="196" t="s">
        <v>98</v>
      </c>
      <c r="S2" s="107">
        <v>1</v>
      </c>
      <c r="T2" s="110">
        <f>+S2/S5</f>
        <v>0.33333333333333331</v>
      </c>
      <c r="U2" s="110">
        <f>+(T2/100%)*30%</f>
        <v>9.9999999999999992E-2</v>
      </c>
      <c r="V2" s="107"/>
      <c r="W2" s="107"/>
      <c r="X2" s="107"/>
      <c r="Y2" s="107"/>
      <c r="Z2" s="107"/>
    </row>
    <row r="3" spans="1:26" ht="30" customHeight="1" x14ac:dyDescent="0.35">
      <c r="A3" s="376"/>
      <c r="B3" s="376"/>
      <c r="C3" s="197" t="s">
        <v>56</v>
      </c>
      <c r="D3" s="152">
        <f>+MATRIZ!E23</f>
        <v>0.05</v>
      </c>
      <c r="E3" s="152">
        <f>+MATRIZ!F23</f>
        <v>0.09</v>
      </c>
      <c r="F3" s="152">
        <v>0.09</v>
      </c>
      <c r="G3" s="152">
        <f>+MATRIZ!H23</f>
        <v>0.09</v>
      </c>
      <c r="H3" s="152">
        <f>+MATRIZ!I23</f>
        <v>0.09</v>
      </c>
      <c r="I3" s="152">
        <f>+MATRIZ!J23</f>
        <v>0.09</v>
      </c>
      <c r="J3" s="152">
        <f>+MATRIZ!K23</f>
        <v>0.09</v>
      </c>
      <c r="K3" s="152">
        <f>+MATRIZ!L23</f>
        <v>0</v>
      </c>
      <c r="L3" s="152">
        <f>+MATRIZ!M23</f>
        <v>0</v>
      </c>
      <c r="M3" s="152">
        <f>+MATRIZ!N23</f>
        <v>0</v>
      </c>
      <c r="N3" s="152">
        <f>+MATRIZ!O23</f>
        <v>0</v>
      </c>
      <c r="O3" s="152">
        <f>+MATRIZ!P23</f>
        <v>0</v>
      </c>
      <c r="P3" s="198">
        <f>SUM(D3:O3)</f>
        <v>0.59</v>
      </c>
      <c r="Q3" s="107"/>
      <c r="R3" s="196" t="s">
        <v>279</v>
      </c>
      <c r="S3" s="107">
        <v>1</v>
      </c>
      <c r="T3" s="110">
        <f>+S3/S5</f>
        <v>0.33333333333333331</v>
      </c>
      <c r="U3" s="110">
        <f>+(T3/100%)*30%</f>
        <v>9.9999999999999992E-2</v>
      </c>
      <c r="V3" s="107"/>
      <c r="W3" s="107"/>
      <c r="X3" s="107"/>
      <c r="Y3" s="107"/>
      <c r="Z3" s="107"/>
    </row>
    <row r="4" spans="1:26" ht="12.75" customHeight="1" x14ac:dyDescent="0.35">
      <c r="A4" s="115" t="s">
        <v>241</v>
      </c>
      <c r="B4" s="116">
        <f>+B2</f>
        <v>0.1</v>
      </c>
      <c r="C4" s="117"/>
      <c r="D4" s="111">
        <f t="shared" ref="D4:O4" si="0">+D2*$B$2/$P$2</f>
        <v>5.0000000000000018E-3</v>
      </c>
      <c r="E4" s="111">
        <f t="shared" si="0"/>
        <v>9.0000000000000011E-3</v>
      </c>
      <c r="F4" s="111">
        <f t="shared" si="0"/>
        <v>9.0000000000000011E-3</v>
      </c>
      <c r="G4" s="111">
        <f t="shared" si="0"/>
        <v>9.0000000000000011E-3</v>
      </c>
      <c r="H4" s="111">
        <f t="shared" si="0"/>
        <v>9.0000000000000011E-3</v>
      </c>
      <c r="I4" s="111">
        <f t="shared" si="0"/>
        <v>9.0000000000000011E-3</v>
      </c>
      <c r="J4" s="111">
        <f t="shared" si="0"/>
        <v>9.0000000000000011E-3</v>
      </c>
      <c r="K4" s="111">
        <f t="shared" si="0"/>
        <v>9.0000000000000011E-3</v>
      </c>
      <c r="L4" s="111">
        <f t="shared" si="0"/>
        <v>9.0000000000000011E-3</v>
      </c>
      <c r="M4" s="111">
        <f t="shared" si="0"/>
        <v>9.0000000000000011E-3</v>
      </c>
      <c r="N4" s="111">
        <f t="shared" si="0"/>
        <v>9.0000000000000011E-3</v>
      </c>
      <c r="O4" s="111">
        <f t="shared" si="0"/>
        <v>5.0000000000000018E-3</v>
      </c>
      <c r="P4" s="119">
        <f>SUM(D4:O4)</f>
        <v>0.10000000000000003</v>
      </c>
      <c r="Q4" s="120"/>
      <c r="R4" s="196" t="s">
        <v>280</v>
      </c>
      <c r="S4" s="107">
        <v>1</v>
      </c>
      <c r="T4" s="110">
        <f>+S4/S5</f>
        <v>0.33333333333333331</v>
      </c>
      <c r="U4" s="110">
        <f>+(T4/100%)*30%</f>
        <v>9.9999999999999992E-2</v>
      </c>
      <c r="V4" s="107"/>
      <c r="W4" s="107"/>
      <c r="X4" s="107"/>
      <c r="Y4" s="107"/>
      <c r="Z4" s="107"/>
    </row>
    <row r="5" spans="1:26" ht="12.75" customHeight="1" x14ac:dyDescent="0.35">
      <c r="A5" s="142" t="s">
        <v>242</v>
      </c>
      <c r="B5" s="143"/>
      <c r="C5" s="114"/>
      <c r="D5" s="123">
        <v>5.0000000000000001E-3</v>
      </c>
      <c r="E5" s="123">
        <v>8.9999999999999993E-3</v>
      </c>
      <c r="F5" s="123">
        <v>8.9999999999999993E-3</v>
      </c>
      <c r="G5" s="123">
        <v>8.9999999999999993E-3</v>
      </c>
      <c r="H5" s="123">
        <v>8.9999999999999993E-3</v>
      </c>
      <c r="I5" s="123">
        <v>8.9999999999999993E-3</v>
      </c>
      <c r="J5" s="122">
        <v>8.9999999999999993E-3</v>
      </c>
      <c r="K5" s="122"/>
      <c r="L5" s="122"/>
      <c r="M5" s="122"/>
      <c r="N5" s="122"/>
      <c r="O5" s="122"/>
      <c r="P5" s="139">
        <f>SUM(D5:O5)</f>
        <v>5.9000000000000004E-2</v>
      </c>
      <c r="Q5" s="120"/>
      <c r="R5" s="107"/>
      <c r="S5" s="107">
        <f>SUM(S2:S4)</f>
        <v>3</v>
      </c>
      <c r="T5" s="110">
        <f>SUM(T2:T4)</f>
        <v>1</v>
      </c>
      <c r="U5" s="110">
        <f>SUM(U2:U4)</f>
        <v>0.3</v>
      </c>
      <c r="V5" s="107"/>
      <c r="W5" s="107"/>
      <c r="X5" s="107"/>
      <c r="Y5" s="107"/>
      <c r="Z5" s="107"/>
    </row>
    <row r="6" spans="1:26" ht="12.75" customHeight="1" x14ac:dyDescent="0.35">
      <c r="A6" s="107"/>
      <c r="B6" s="107"/>
      <c r="C6" s="107"/>
      <c r="D6" s="107"/>
      <c r="E6" s="107"/>
      <c r="F6" s="107"/>
      <c r="G6" s="107"/>
      <c r="H6" s="107"/>
      <c r="I6" s="107"/>
      <c r="J6" s="107"/>
      <c r="K6" s="107"/>
      <c r="L6" s="107"/>
      <c r="M6" s="107"/>
      <c r="N6" s="107"/>
      <c r="O6" s="107"/>
      <c r="P6" s="107"/>
      <c r="Q6" s="107"/>
      <c r="R6" s="107"/>
      <c r="S6" s="107"/>
      <c r="T6" s="107"/>
      <c r="U6" s="107"/>
      <c r="V6" s="107"/>
      <c r="W6" s="107"/>
      <c r="X6" s="107"/>
      <c r="Y6" s="107"/>
      <c r="Z6" s="107"/>
    </row>
    <row r="7" spans="1:26" ht="35.25" customHeight="1" x14ac:dyDescent="0.35">
      <c r="A7" s="104" t="s">
        <v>281</v>
      </c>
      <c r="B7" s="104" t="s">
        <v>221</v>
      </c>
      <c r="C7" s="104" t="s">
        <v>222</v>
      </c>
      <c r="D7" s="105" t="s">
        <v>223</v>
      </c>
      <c r="E7" s="105" t="s">
        <v>224</v>
      </c>
      <c r="F7" s="105" t="s">
        <v>225</v>
      </c>
      <c r="G7" s="105" t="s">
        <v>226</v>
      </c>
      <c r="H7" s="105" t="s">
        <v>227</v>
      </c>
      <c r="I7" s="105" t="s">
        <v>228</v>
      </c>
      <c r="J7" s="105" t="s">
        <v>229</v>
      </c>
      <c r="K7" s="125" t="s">
        <v>246</v>
      </c>
      <c r="L7" s="125" t="s">
        <v>247</v>
      </c>
      <c r="M7" s="125" t="s">
        <v>248</v>
      </c>
      <c r="N7" s="125" t="s">
        <v>249</v>
      </c>
      <c r="O7" s="125" t="s">
        <v>250</v>
      </c>
      <c r="P7" s="106" t="s">
        <v>235</v>
      </c>
      <c r="Q7" s="107"/>
      <c r="R7" s="107"/>
      <c r="S7" s="107"/>
      <c r="T7" s="107"/>
      <c r="U7" s="107"/>
      <c r="V7" s="107"/>
      <c r="W7" s="107"/>
      <c r="X7" s="107"/>
      <c r="Y7" s="107"/>
      <c r="Z7" s="107"/>
    </row>
    <row r="8" spans="1:26" ht="31.5" customHeight="1" x14ac:dyDescent="0.35">
      <c r="A8" s="520" t="s">
        <v>278</v>
      </c>
      <c r="B8" s="521">
        <v>0.1</v>
      </c>
      <c r="C8" s="192" t="s">
        <v>45</v>
      </c>
      <c r="D8" s="193">
        <v>0.05</v>
      </c>
      <c r="E8" s="193">
        <v>0.09</v>
      </c>
      <c r="F8" s="193">
        <v>0.09</v>
      </c>
      <c r="G8" s="193">
        <v>0.09</v>
      </c>
      <c r="H8" s="193">
        <v>0.09</v>
      </c>
      <c r="I8" s="193">
        <v>0.09</v>
      </c>
      <c r="J8" s="194">
        <v>0.09</v>
      </c>
      <c r="K8" s="194">
        <v>0.09</v>
      </c>
      <c r="L8" s="194">
        <v>0.09</v>
      </c>
      <c r="M8" s="194">
        <v>0.09</v>
      </c>
      <c r="N8" s="194">
        <v>0.09</v>
      </c>
      <c r="O8" s="194">
        <v>0.05</v>
      </c>
      <c r="P8" s="195">
        <f>SUM(D8:O8)</f>
        <v>0.99999999999999989</v>
      </c>
      <c r="Q8" s="107"/>
      <c r="R8" s="107"/>
      <c r="S8" s="107"/>
      <c r="T8" s="107"/>
      <c r="U8" s="107"/>
      <c r="V8" s="107"/>
      <c r="W8" s="107"/>
      <c r="X8" s="107"/>
      <c r="Y8" s="107"/>
      <c r="Z8" s="107"/>
    </row>
    <row r="9" spans="1:26" ht="31.5" customHeight="1" x14ac:dyDescent="0.35">
      <c r="A9" s="376"/>
      <c r="B9" s="376"/>
      <c r="C9" s="197" t="s">
        <v>56</v>
      </c>
      <c r="D9" s="152">
        <f>+MATRIZ!E25</f>
        <v>0.05</v>
      </c>
      <c r="E9" s="152">
        <f>+MATRIZ!F25</f>
        <v>0.09</v>
      </c>
      <c r="F9" s="152">
        <v>0.09</v>
      </c>
      <c r="G9" s="152">
        <v>0.09</v>
      </c>
      <c r="H9" s="152">
        <v>0.09</v>
      </c>
      <c r="I9" s="152">
        <v>0.09</v>
      </c>
      <c r="J9" s="152">
        <v>0.09</v>
      </c>
      <c r="K9" s="152"/>
      <c r="L9" s="152"/>
      <c r="M9" s="152"/>
      <c r="N9" s="152"/>
      <c r="O9" s="152"/>
      <c r="P9" s="199">
        <f>SUM(D9:O9)</f>
        <v>0.59</v>
      </c>
      <c r="Q9" s="107"/>
      <c r="R9" s="107"/>
      <c r="S9" s="107"/>
      <c r="T9" s="107"/>
      <c r="U9" s="107"/>
      <c r="V9" s="107"/>
      <c r="W9" s="107"/>
      <c r="X9" s="107"/>
      <c r="Y9" s="107"/>
      <c r="Z9" s="107"/>
    </row>
    <row r="10" spans="1:26" ht="12.75" customHeight="1" x14ac:dyDescent="0.35">
      <c r="A10" s="115" t="s">
        <v>241</v>
      </c>
      <c r="B10" s="116">
        <f>+B8</f>
        <v>0.1</v>
      </c>
      <c r="C10" s="117"/>
      <c r="D10" s="111">
        <f t="shared" ref="D10:O10" si="1">+D8*$B$2/$P$2</f>
        <v>5.0000000000000018E-3</v>
      </c>
      <c r="E10" s="111">
        <f t="shared" si="1"/>
        <v>9.0000000000000011E-3</v>
      </c>
      <c r="F10" s="111">
        <f t="shared" si="1"/>
        <v>9.0000000000000011E-3</v>
      </c>
      <c r="G10" s="111">
        <f t="shared" si="1"/>
        <v>9.0000000000000011E-3</v>
      </c>
      <c r="H10" s="111">
        <f t="shared" si="1"/>
        <v>9.0000000000000011E-3</v>
      </c>
      <c r="I10" s="111">
        <f t="shared" si="1"/>
        <v>9.0000000000000011E-3</v>
      </c>
      <c r="J10" s="111">
        <f t="shared" si="1"/>
        <v>9.0000000000000011E-3</v>
      </c>
      <c r="K10" s="111">
        <f t="shared" si="1"/>
        <v>9.0000000000000011E-3</v>
      </c>
      <c r="L10" s="111">
        <f t="shared" si="1"/>
        <v>9.0000000000000011E-3</v>
      </c>
      <c r="M10" s="111">
        <f t="shared" si="1"/>
        <v>9.0000000000000011E-3</v>
      </c>
      <c r="N10" s="111">
        <f t="shared" si="1"/>
        <v>9.0000000000000011E-3</v>
      </c>
      <c r="O10" s="111">
        <f t="shared" si="1"/>
        <v>5.0000000000000018E-3</v>
      </c>
      <c r="P10" s="119">
        <f>SUM(D10:O10)</f>
        <v>0.10000000000000003</v>
      </c>
      <c r="Q10" s="107"/>
      <c r="R10" s="107"/>
      <c r="S10" s="107"/>
      <c r="T10" s="107"/>
      <c r="U10" s="107"/>
      <c r="V10" s="107"/>
      <c r="W10" s="107"/>
      <c r="X10" s="107"/>
      <c r="Y10" s="107"/>
      <c r="Z10" s="107"/>
    </row>
    <row r="11" spans="1:26" ht="12.75" customHeight="1" x14ac:dyDescent="0.35">
      <c r="A11" s="142" t="s">
        <v>242</v>
      </c>
      <c r="B11" s="143"/>
      <c r="C11" s="114"/>
      <c r="D11" s="123">
        <v>5.0000000000000001E-3</v>
      </c>
      <c r="E11" s="123">
        <v>8.9999999999999993E-3</v>
      </c>
      <c r="F11" s="123">
        <v>8.9999999999999993E-3</v>
      </c>
      <c r="G11" s="123">
        <v>8.9999999999999993E-3</v>
      </c>
      <c r="H11" s="123">
        <v>8.9999999999999993E-3</v>
      </c>
      <c r="I11" s="123">
        <v>8.9999999999999993E-3</v>
      </c>
      <c r="J11" s="122">
        <v>8.9999999999999993E-3</v>
      </c>
      <c r="K11" s="122"/>
      <c r="L11" s="122"/>
      <c r="M11" s="122"/>
      <c r="N11" s="122"/>
      <c r="O11" s="122"/>
      <c r="P11" s="139">
        <f>SUM(D11:O11)</f>
        <v>5.9000000000000004E-2</v>
      </c>
      <c r="Q11" s="107"/>
      <c r="R11" s="107"/>
      <c r="S11" s="107"/>
      <c r="T11" s="107"/>
      <c r="U11" s="107"/>
      <c r="V11" s="107"/>
      <c r="W11" s="107"/>
      <c r="X11" s="107"/>
      <c r="Y11" s="107"/>
      <c r="Z11" s="107"/>
    </row>
    <row r="12" spans="1:26" ht="12.75" customHeight="1" x14ac:dyDescent="0.35">
      <c r="A12" s="107"/>
      <c r="B12" s="107"/>
      <c r="C12" s="107"/>
      <c r="D12" s="107"/>
      <c r="E12" s="107"/>
      <c r="F12" s="107"/>
      <c r="G12" s="107"/>
      <c r="H12" s="107"/>
      <c r="I12" s="107"/>
      <c r="J12" s="107"/>
      <c r="K12" s="107"/>
      <c r="L12" s="107"/>
      <c r="M12" s="107"/>
      <c r="N12" s="107"/>
      <c r="O12" s="107"/>
      <c r="P12" s="107"/>
      <c r="Q12" s="107"/>
      <c r="R12" s="107"/>
      <c r="S12" s="107"/>
      <c r="T12" s="107"/>
      <c r="U12" s="107"/>
      <c r="V12" s="107"/>
      <c r="W12" s="107"/>
      <c r="X12" s="107"/>
      <c r="Y12" s="107"/>
      <c r="Z12" s="107"/>
    </row>
    <row r="13" spans="1:26" ht="37.5" customHeight="1" x14ac:dyDescent="0.35">
      <c r="A13" s="104" t="s">
        <v>282</v>
      </c>
      <c r="B13" s="104" t="s">
        <v>221</v>
      </c>
      <c r="C13" s="104" t="s">
        <v>222</v>
      </c>
      <c r="D13" s="105" t="s">
        <v>223</v>
      </c>
      <c r="E13" s="105" t="s">
        <v>224</v>
      </c>
      <c r="F13" s="105" t="s">
        <v>225</v>
      </c>
      <c r="G13" s="105" t="s">
        <v>226</v>
      </c>
      <c r="H13" s="105" t="s">
        <v>227</v>
      </c>
      <c r="I13" s="105" t="s">
        <v>228</v>
      </c>
      <c r="J13" s="105" t="s">
        <v>229</v>
      </c>
      <c r="K13" s="125" t="s">
        <v>246</v>
      </c>
      <c r="L13" s="125" t="s">
        <v>247</v>
      </c>
      <c r="M13" s="125" t="s">
        <v>248</v>
      </c>
      <c r="N13" s="125" t="s">
        <v>249</v>
      </c>
      <c r="O13" s="125" t="s">
        <v>250</v>
      </c>
      <c r="P13" s="104" t="s">
        <v>235</v>
      </c>
      <c r="Q13" s="107"/>
      <c r="R13" s="107"/>
      <c r="S13" s="107"/>
      <c r="T13" s="107"/>
      <c r="U13" s="107"/>
      <c r="V13" s="107"/>
      <c r="W13" s="107"/>
      <c r="X13" s="107"/>
      <c r="Y13" s="107"/>
      <c r="Z13" s="107"/>
    </row>
    <row r="14" spans="1:26" ht="18" customHeight="1" x14ac:dyDescent="0.35">
      <c r="A14" s="527" t="s">
        <v>283</v>
      </c>
      <c r="B14" s="521">
        <v>0.05</v>
      </c>
      <c r="C14" s="522" t="s">
        <v>45</v>
      </c>
      <c r="D14" s="200">
        <v>0.02</v>
      </c>
      <c r="E14" s="200">
        <v>0.03</v>
      </c>
      <c r="F14" s="200">
        <v>0.05</v>
      </c>
      <c r="G14" s="200">
        <v>0.1</v>
      </c>
      <c r="H14" s="200">
        <v>0.1</v>
      </c>
      <c r="I14" s="200">
        <v>0.1</v>
      </c>
      <c r="J14" s="200">
        <v>0.1</v>
      </c>
      <c r="K14" s="200">
        <v>0.1</v>
      </c>
      <c r="L14" s="200">
        <v>0.1</v>
      </c>
      <c r="M14" s="200">
        <v>0.1</v>
      </c>
      <c r="N14" s="200">
        <v>0.1</v>
      </c>
      <c r="O14" s="200">
        <v>0.1</v>
      </c>
      <c r="P14" s="201">
        <f t="shared" ref="P14:P24" si="2">SUM(D14:O14)</f>
        <v>0.99999999999999989</v>
      </c>
      <c r="Q14" s="107"/>
      <c r="R14" s="107"/>
      <c r="S14" s="107"/>
      <c r="T14" s="107"/>
      <c r="U14" s="107"/>
      <c r="V14" s="107"/>
      <c r="W14" s="107"/>
      <c r="X14" s="107"/>
      <c r="Y14" s="107"/>
      <c r="Z14" s="107"/>
    </row>
    <row r="15" spans="1:26" ht="12.75" customHeight="1" x14ac:dyDescent="0.35">
      <c r="A15" s="450"/>
      <c r="B15" s="450"/>
      <c r="C15" s="376"/>
      <c r="D15" s="202">
        <f t="shared" ref="D15:O15" si="3">+D14*$B$14/$P$14</f>
        <v>1.0000000000000002E-3</v>
      </c>
      <c r="E15" s="202">
        <f t="shared" si="3"/>
        <v>1.5000000000000002E-3</v>
      </c>
      <c r="F15" s="202">
        <f t="shared" si="3"/>
        <v>2.5000000000000009E-3</v>
      </c>
      <c r="G15" s="202">
        <f t="shared" si="3"/>
        <v>5.0000000000000018E-3</v>
      </c>
      <c r="H15" s="202">
        <f t="shared" si="3"/>
        <v>5.0000000000000018E-3</v>
      </c>
      <c r="I15" s="202">
        <f t="shared" si="3"/>
        <v>5.0000000000000018E-3</v>
      </c>
      <c r="J15" s="202">
        <f t="shared" si="3"/>
        <v>5.0000000000000018E-3</v>
      </c>
      <c r="K15" s="202">
        <f t="shared" si="3"/>
        <v>5.0000000000000018E-3</v>
      </c>
      <c r="L15" s="202">
        <f t="shared" si="3"/>
        <v>5.0000000000000018E-3</v>
      </c>
      <c r="M15" s="202">
        <f t="shared" si="3"/>
        <v>5.0000000000000018E-3</v>
      </c>
      <c r="N15" s="202">
        <f t="shared" si="3"/>
        <v>5.0000000000000018E-3</v>
      </c>
      <c r="O15" s="202">
        <f t="shared" si="3"/>
        <v>5.0000000000000018E-3</v>
      </c>
      <c r="P15" s="195">
        <f t="shared" si="2"/>
        <v>5.0000000000000024E-2</v>
      </c>
      <c r="Q15" s="107"/>
      <c r="R15" s="107"/>
      <c r="S15" s="107"/>
      <c r="T15" s="107"/>
      <c r="U15" s="107"/>
      <c r="V15" s="107"/>
      <c r="W15" s="107"/>
      <c r="X15" s="107"/>
      <c r="Y15" s="107"/>
      <c r="Z15" s="107"/>
    </row>
    <row r="16" spans="1:26" ht="12.75" customHeight="1" x14ac:dyDescent="0.35">
      <c r="A16" s="450"/>
      <c r="B16" s="450"/>
      <c r="C16" s="534" t="s">
        <v>56</v>
      </c>
      <c r="D16" s="203">
        <v>0.02</v>
      </c>
      <c r="E16" s="203">
        <v>0.03</v>
      </c>
      <c r="F16" s="203">
        <v>0.05</v>
      </c>
      <c r="G16" s="203">
        <v>0.1</v>
      </c>
      <c r="H16" s="203">
        <v>0.1</v>
      </c>
      <c r="I16" s="203">
        <v>5.0000000000000001E-3</v>
      </c>
      <c r="J16" s="203">
        <v>5.0000000000000001E-3</v>
      </c>
      <c r="K16" s="203"/>
      <c r="L16" s="203"/>
      <c r="M16" s="203"/>
      <c r="N16" s="203"/>
      <c r="O16" s="203"/>
      <c r="P16" s="204">
        <f t="shared" si="2"/>
        <v>0.31000000000000005</v>
      </c>
      <c r="Q16" s="205"/>
      <c r="R16" s="205"/>
      <c r="S16" s="205"/>
      <c r="T16" s="205"/>
      <c r="U16" s="205"/>
      <c r="V16" s="205"/>
      <c r="W16" s="205"/>
      <c r="X16" s="205"/>
      <c r="Y16" s="205"/>
      <c r="Z16" s="205"/>
    </row>
    <row r="17" spans="1:26" ht="12.75" customHeight="1" x14ac:dyDescent="0.35">
      <c r="A17" s="376"/>
      <c r="B17" s="376"/>
      <c r="C17" s="376"/>
      <c r="D17" s="203">
        <f t="shared" ref="D17:O17" si="4">+D16*$B$14/$P$14</f>
        <v>1.0000000000000002E-3</v>
      </c>
      <c r="E17" s="203">
        <f t="shared" si="4"/>
        <v>1.5000000000000002E-3</v>
      </c>
      <c r="F17" s="203">
        <f t="shared" si="4"/>
        <v>2.5000000000000009E-3</v>
      </c>
      <c r="G17" s="203">
        <f t="shared" si="4"/>
        <v>5.0000000000000018E-3</v>
      </c>
      <c r="H17" s="203">
        <f t="shared" si="4"/>
        <v>5.0000000000000018E-3</v>
      </c>
      <c r="I17" s="203">
        <f t="shared" si="4"/>
        <v>2.5000000000000006E-4</v>
      </c>
      <c r="J17" s="203">
        <f t="shared" si="4"/>
        <v>2.5000000000000006E-4</v>
      </c>
      <c r="K17" s="203">
        <f t="shared" si="4"/>
        <v>0</v>
      </c>
      <c r="L17" s="203">
        <f t="shared" si="4"/>
        <v>0</v>
      </c>
      <c r="M17" s="203">
        <f t="shared" si="4"/>
        <v>0</v>
      </c>
      <c r="N17" s="203">
        <f t="shared" si="4"/>
        <v>0</v>
      </c>
      <c r="O17" s="203">
        <f t="shared" si="4"/>
        <v>0</v>
      </c>
      <c r="P17" s="204">
        <f t="shared" si="2"/>
        <v>1.5500000000000003E-2</v>
      </c>
      <c r="Q17" s="205"/>
      <c r="R17" s="205"/>
      <c r="S17" s="205"/>
      <c r="T17" s="205"/>
      <c r="U17" s="205"/>
      <c r="V17" s="205"/>
      <c r="W17" s="205"/>
      <c r="X17" s="205"/>
      <c r="Y17" s="205"/>
      <c r="Z17" s="205"/>
    </row>
    <row r="18" spans="1:26" ht="18" customHeight="1" x14ac:dyDescent="0.35">
      <c r="A18" s="527" t="s">
        <v>284</v>
      </c>
      <c r="B18" s="521">
        <v>0.05</v>
      </c>
      <c r="C18" s="522" t="s">
        <v>45</v>
      </c>
      <c r="D18" s="206">
        <v>0</v>
      </c>
      <c r="E18" s="206">
        <v>0.02</v>
      </c>
      <c r="F18" s="206">
        <v>0.03</v>
      </c>
      <c r="G18" s="206">
        <v>0.05</v>
      </c>
      <c r="H18" s="206">
        <v>0.1</v>
      </c>
      <c r="I18" s="206">
        <v>0.1</v>
      </c>
      <c r="J18" s="206">
        <v>0.1</v>
      </c>
      <c r="K18" s="206">
        <v>0.1</v>
      </c>
      <c r="L18" s="206">
        <v>0.1</v>
      </c>
      <c r="M18" s="206">
        <v>0.1</v>
      </c>
      <c r="N18" s="206">
        <v>0.1</v>
      </c>
      <c r="O18" s="206">
        <v>0.2</v>
      </c>
      <c r="P18" s="201">
        <f t="shared" si="2"/>
        <v>1</v>
      </c>
      <c r="Q18" s="107"/>
      <c r="R18" s="107"/>
      <c r="S18" s="107"/>
      <c r="T18" s="107"/>
      <c r="U18" s="107"/>
      <c r="V18" s="107"/>
      <c r="W18" s="107"/>
      <c r="X18" s="107"/>
      <c r="Y18" s="107"/>
      <c r="Z18" s="107"/>
    </row>
    <row r="19" spans="1:26" ht="12.75" customHeight="1" x14ac:dyDescent="0.35">
      <c r="A19" s="450"/>
      <c r="B19" s="450"/>
      <c r="C19" s="376"/>
      <c r="D19" s="202">
        <f t="shared" ref="D19:O19" si="5">+D18*$B$18/$P$18</f>
        <v>0</v>
      </c>
      <c r="E19" s="202">
        <f t="shared" si="5"/>
        <v>1E-3</v>
      </c>
      <c r="F19" s="202">
        <f t="shared" si="5"/>
        <v>1.5E-3</v>
      </c>
      <c r="G19" s="202">
        <f t="shared" si="5"/>
        <v>2.5000000000000005E-3</v>
      </c>
      <c r="H19" s="202">
        <f t="shared" si="5"/>
        <v>5.000000000000001E-3</v>
      </c>
      <c r="I19" s="202">
        <f t="shared" si="5"/>
        <v>5.000000000000001E-3</v>
      </c>
      <c r="J19" s="202">
        <f t="shared" si="5"/>
        <v>5.000000000000001E-3</v>
      </c>
      <c r="K19" s="202">
        <f t="shared" si="5"/>
        <v>5.000000000000001E-3</v>
      </c>
      <c r="L19" s="202">
        <f t="shared" si="5"/>
        <v>5.000000000000001E-3</v>
      </c>
      <c r="M19" s="202">
        <f t="shared" si="5"/>
        <v>5.000000000000001E-3</v>
      </c>
      <c r="N19" s="202">
        <f t="shared" si="5"/>
        <v>5.000000000000001E-3</v>
      </c>
      <c r="O19" s="202">
        <f t="shared" si="5"/>
        <v>1.0000000000000002E-2</v>
      </c>
      <c r="P19" s="195">
        <f t="shared" si="2"/>
        <v>5.000000000000001E-2</v>
      </c>
      <c r="Q19" s="107"/>
      <c r="R19" s="107"/>
      <c r="S19" s="107"/>
      <c r="T19" s="107"/>
      <c r="U19" s="107"/>
      <c r="V19" s="107"/>
      <c r="W19" s="107"/>
      <c r="X19" s="107"/>
      <c r="Y19" s="107"/>
      <c r="Z19" s="107"/>
    </row>
    <row r="20" spans="1:26" ht="12.75" customHeight="1" x14ac:dyDescent="0.35">
      <c r="A20" s="450"/>
      <c r="B20" s="450"/>
      <c r="C20" s="519" t="s">
        <v>56</v>
      </c>
      <c r="D20" s="152">
        <v>0</v>
      </c>
      <c r="E20" s="152">
        <v>0.02</v>
      </c>
      <c r="F20" s="152">
        <v>0.03</v>
      </c>
      <c r="G20" s="152">
        <v>0.05</v>
      </c>
      <c r="H20" s="152">
        <v>0.1</v>
      </c>
      <c r="I20" s="152">
        <v>0.1</v>
      </c>
      <c r="J20" s="152">
        <v>0.1</v>
      </c>
      <c r="K20" s="152"/>
      <c r="L20" s="152"/>
      <c r="M20" s="152"/>
      <c r="N20" s="152"/>
      <c r="O20" s="152"/>
      <c r="P20" s="207">
        <f t="shared" si="2"/>
        <v>0.4</v>
      </c>
      <c r="Q20" s="107"/>
      <c r="R20" s="107"/>
      <c r="S20" s="107"/>
      <c r="T20" s="107"/>
      <c r="U20" s="107"/>
      <c r="V20" s="107"/>
      <c r="W20" s="107"/>
      <c r="X20" s="107"/>
      <c r="Y20" s="107"/>
      <c r="Z20" s="107"/>
    </row>
    <row r="21" spans="1:26" ht="33.75" customHeight="1" x14ac:dyDescent="0.35">
      <c r="A21" s="376"/>
      <c r="B21" s="376"/>
      <c r="C21" s="376"/>
      <c r="D21" s="152">
        <f t="shared" ref="D21:O21" si="6">+D20*$B$18/$P$18</f>
        <v>0</v>
      </c>
      <c r="E21" s="152">
        <f t="shared" si="6"/>
        <v>1E-3</v>
      </c>
      <c r="F21" s="152">
        <f t="shared" si="6"/>
        <v>1.5E-3</v>
      </c>
      <c r="G21" s="152">
        <f t="shared" si="6"/>
        <v>2.5000000000000005E-3</v>
      </c>
      <c r="H21" s="152">
        <f t="shared" si="6"/>
        <v>5.000000000000001E-3</v>
      </c>
      <c r="I21" s="152">
        <f t="shared" si="6"/>
        <v>5.000000000000001E-3</v>
      </c>
      <c r="J21" s="152">
        <f t="shared" si="6"/>
        <v>5.000000000000001E-3</v>
      </c>
      <c r="K21" s="152">
        <f t="shared" si="6"/>
        <v>0</v>
      </c>
      <c r="L21" s="152">
        <f t="shared" si="6"/>
        <v>0</v>
      </c>
      <c r="M21" s="152">
        <f t="shared" si="6"/>
        <v>0</v>
      </c>
      <c r="N21" s="152">
        <f t="shared" si="6"/>
        <v>0</v>
      </c>
      <c r="O21" s="152">
        <f t="shared" si="6"/>
        <v>0</v>
      </c>
      <c r="P21" s="207">
        <f t="shared" si="2"/>
        <v>2.0000000000000004E-2</v>
      </c>
      <c r="Q21" s="107"/>
      <c r="R21" s="107"/>
      <c r="S21" s="107"/>
      <c r="T21" s="107"/>
      <c r="U21" s="107"/>
      <c r="V21" s="107"/>
      <c r="W21" s="107"/>
      <c r="X21" s="107"/>
      <c r="Y21" s="107"/>
      <c r="Z21" s="107"/>
    </row>
    <row r="22" spans="1:26" ht="12.75" customHeight="1" x14ac:dyDescent="0.35">
      <c r="A22" s="115" t="s">
        <v>241</v>
      </c>
      <c r="B22" s="116">
        <f>SUM(B14:B21)</f>
        <v>0.1</v>
      </c>
      <c r="C22" s="117"/>
      <c r="D22" s="139">
        <f t="shared" ref="D22:O22" si="7">+D15+D19</f>
        <v>1.0000000000000002E-3</v>
      </c>
      <c r="E22" s="139">
        <f t="shared" si="7"/>
        <v>2.5000000000000005E-3</v>
      </c>
      <c r="F22" s="139">
        <f t="shared" si="7"/>
        <v>4.000000000000001E-3</v>
      </c>
      <c r="G22" s="139">
        <f t="shared" si="7"/>
        <v>7.5000000000000023E-3</v>
      </c>
      <c r="H22" s="139">
        <f t="shared" si="7"/>
        <v>1.0000000000000002E-2</v>
      </c>
      <c r="I22" s="139">
        <f t="shared" si="7"/>
        <v>1.0000000000000002E-2</v>
      </c>
      <c r="J22" s="139">
        <f t="shared" si="7"/>
        <v>1.0000000000000002E-2</v>
      </c>
      <c r="K22" s="139">
        <f t="shared" si="7"/>
        <v>1.0000000000000002E-2</v>
      </c>
      <c r="L22" s="139">
        <f t="shared" si="7"/>
        <v>1.0000000000000002E-2</v>
      </c>
      <c r="M22" s="139">
        <f t="shared" si="7"/>
        <v>1.0000000000000002E-2</v>
      </c>
      <c r="N22" s="139">
        <f t="shared" si="7"/>
        <v>1.0000000000000002E-2</v>
      </c>
      <c r="O22" s="139">
        <f t="shared" si="7"/>
        <v>1.5000000000000003E-2</v>
      </c>
      <c r="P22" s="119">
        <f t="shared" si="2"/>
        <v>0.10000000000000002</v>
      </c>
      <c r="Q22" s="107"/>
      <c r="R22" s="107"/>
      <c r="S22" s="107"/>
      <c r="T22" s="107"/>
      <c r="U22" s="107"/>
      <c r="V22" s="107"/>
      <c r="W22" s="107"/>
      <c r="X22" s="107"/>
      <c r="Y22" s="107"/>
      <c r="Z22" s="107"/>
    </row>
    <row r="23" spans="1:26" ht="12.75" customHeight="1" x14ac:dyDescent="0.35">
      <c r="A23" s="142" t="s">
        <v>242</v>
      </c>
      <c r="B23" s="208"/>
      <c r="C23" s="208"/>
      <c r="D23" s="209">
        <f>+D21+D17</f>
        <v>1.0000000000000002E-3</v>
      </c>
      <c r="E23" s="209">
        <f>+E21+E17</f>
        <v>2.5000000000000005E-3</v>
      </c>
      <c r="F23" s="209">
        <f>+F21+F17</f>
        <v>4.000000000000001E-3</v>
      </c>
      <c r="G23" s="209">
        <f>+G21+G17</f>
        <v>7.5000000000000023E-3</v>
      </c>
      <c r="H23" s="209">
        <f>+H21+H17</f>
        <v>1.0000000000000002E-2</v>
      </c>
      <c r="I23" s="209">
        <v>0.01</v>
      </c>
      <c r="J23" s="209">
        <f t="shared" ref="J23:O23" si="8">+J21+J17</f>
        <v>5.2500000000000012E-3</v>
      </c>
      <c r="K23" s="209">
        <f t="shared" si="8"/>
        <v>0</v>
      </c>
      <c r="L23" s="209">
        <f t="shared" si="8"/>
        <v>0</v>
      </c>
      <c r="M23" s="209">
        <f t="shared" si="8"/>
        <v>0</v>
      </c>
      <c r="N23" s="209">
        <f t="shared" si="8"/>
        <v>0</v>
      </c>
      <c r="O23" s="209">
        <f t="shared" si="8"/>
        <v>0</v>
      </c>
      <c r="P23" s="122">
        <f t="shared" si="2"/>
        <v>4.0250000000000008E-2</v>
      </c>
      <c r="Q23" s="107"/>
      <c r="R23" s="107"/>
      <c r="S23" s="107"/>
      <c r="T23" s="107"/>
      <c r="U23" s="107"/>
      <c r="V23" s="107"/>
      <c r="W23" s="107"/>
      <c r="X23" s="107"/>
      <c r="Y23" s="107"/>
      <c r="Z23" s="107"/>
    </row>
    <row r="24" spans="1:26" ht="12.75" customHeight="1" x14ac:dyDescent="0.35">
      <c r="A24" s="144"/>
      <c r="B24" s="210"/>
      <c r="C24" s="210"/>
      <c r="D24" s="147">
        <f t="shared" ref="D24:O24" si="9">+(D14+D18)/2</f>
        <v>0.01</v>
      </c>
      <c r="E24" s="147">
        <f t="shared" si="9"/>
        <v>2.5000000000000001E-2</v>
      </c>
      <c r="F24" s="147">
        <f t="shared" si="9"/>
        <v>0.04</v>
      </c>
      <c r="G24" s="147">
        <f t="shared" si="9"/>
        <v>7.5000000000000011E-2</v>
      </c>
      <c r="H24" s="147">
        <f t="shared" si="9"/>
        <v>0.1</v>
      </c>
      <c r="I24" s="147">
        <f t="shared" si="9"/>
        <v>0.1</v>
      </c>
      <c r="J24" s="147">
        <f t="shared" si="9"/>
        <v>0.1</v>
      </c>
      <c r="K24" s="147">
        <f t="shared" si="9"/>
        <v>0.1</v>
      </c>
      <c r="L24" s="147">
        <f t="shared" si="9"/>
        <v>0.1</v>
      </c>
      <c r="M24" s="147">
        <f t="shared" si="9"/>
        <v>0.1</v>
      </c>
      <c r="N24" s="147">
        <f t="shared" si="9"/>
        <v>0.1</v>
      </c>
      <c r="O24" s="147">
        <f t="shared" si="9"/>
        <v>0.15000000000000002</v>
      </c>
      <c r="P24" s="122">
        <f t="shared" si="2"/>
        <v>0.99999999999999989</v>
      </c>
      <c r="Q24" s="107"/>
      <c r="R24" s="107"/>
      <c r="S24" s="107"/>
      <c r="T24" s="107"/>
      <c r="U24" s="107"/>
      <c r="V24" s="107"/>
      <c r="W24" s="107"/>
      <c r="X24" s="107"/>
      <c r="Y24" s="107"/>
      <c r="Z24" s="107"/>
    </row>
    <row r="25" spans="1:26" ht="12.75" customHeight="1" x14ac:dyDescent="0.35">
      <c r="A25" s="162" t="s">
        <v>261</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ht="38.25" customHeight="1" x14ac:dyDescent="0.35">
      <c r="A26" s="530" t="s">
        <v>285</v>
      </c>
      <c r="B26" s="409"/>
      <c r="C26" s="185" t="s">
        <v>45</v>
      </c>
      <c r="D26" s="207">
        <f t="shared" ref="D26:O26" si="10">+D22+D10+D4</f>
        <v>1.1000000000000003E-2</v>
      </c>
      <c r="E26" s="207">
        <f t="shared" si="10"/>
        <v>2.0500000000000004E-2</v>
      </c>
      <c r="F26" s="207">
        <f t="shared" si="10"/>
        <v>2.2000000000000002E-2</v>
      </c>
      <c r="G26" s="207">
        <f t="shared" si="10"/>
        <v>2.5500000000000005E-2</v>
      </c>
      <c r="H26" s="207">
        <f t="shared" si="10"/>
        <v>2.8000000000000004E-2</v>
      </c>
      <c r="I26" s="207">
        <f t="shared" si="10"/>
        <v>2.8000000000000004E-2</v>
      </c>
      <c r="J26" s="207">
        <f t="shared" si="10"/>
        <v>2.8000000000000004E-2</v>
      </c>
      <c r="K26" s="207">
        <f t="shared" si="10"/>
        <v>2.8000000000000004E-2</v>
      </c>
      <c r="L26" s="207">
        <f t="shared" si="10"/>
        <v>2.8000000000000004E-2</v>
      </c>
      <c r="M26" s="207">
        <f t="shared" si="10"/>
        <v>2.8000000000000004E-2</v>
      </c>
      <c r="N26" s="207">
        <f t="shared" si="10"/>
        <v>2.8000000000000004E-2</v>
      </c>
      <c r="O26" s="207">
        <f t="shared" si="10"/>
        <v>2.5000000000000005E-2</v>
      </c>
      <c r="P26" s="165">
        <f t="shared" ref="P26:P31" si="11">SUM(D26:O26)</f>
        <v>0.30000000000000004</v>
      </c>
      <c r="Q26" s="107"/>
      <c r="R26" s="107"/>
      <c r="S26" s="107"/>
      <c r="T26" s="107"/>
      <c r="U26" s="107"/>
      <c r="V26" s="107"/>
      <c r="W26" s="107"/>
      <c r="X26" s="107"/>
      <c r="Y26" s="107"/>
      <c r="Z26" s="107"/>
    </row>
    <row r="27" spans="1:26" ht="12.75" customHeight="1" x14ac:dyDescent="0.35">
      <c r="A27" s="410"/>
      <c r="B27" s="412"/>
      <c r="C27" s="124" t="s">
        <v>244</v>
      </c>
      <c r="D27" s="172">
        <v>0.01</v>
      </c>
      <c r="E27" s="172">
        <v>0.02</v>
      </c>
      <c r="F27" s="172">
        <v>0.02</v>
      </c>
      <c r="G27" s="172">
        <v>0.02</v>
      </c>
      <c r="H27" s="172">
        <v>0.03</v>
      </c>
      <c r="I27" s="172">
        <v>0.03</v>
      </c>
      <c r="J27" s="172">
        <v>0.03</v>
      </c>
      <c r="K27" s="172">
        <v>0.03</v>
      </c>
      <c r="L27" s="172">
        <v>0.03</v>
      </c>
      <c r="M27" s="172">
        <v>0.03</v>
      </c>
      <c r="N27" s="172">
        <v>0.03</v>
      </c>
      <c r="O27" s="172">
        <v>0.02</v>
      </c>
      <c r="P27" s="167">
        <f t="shared" si="11"/>
        <v>0.30000000000000004</v>
      </c>
      <c r="Q27" s="168" t="s">
        <v>263</v>
      </c>
      <c r="R27" s="107"/>
      <c r="S27" s="107"/>
      <c r="T27" s="107"/>
      <c r="U27" s="107"/>
      <c r="V27" s="107"/>
      <c r="W27" s="107"/>
      <c r="X27" s="107"/>
      <c r="Y27" s="107"/>
      <c r="Z27" s="107"/>
    </row>
    <row r="28" spans="1:26" ht="12.75" customHeight="1" x14ac:dyDescent="0.35">
      <c r="A28" s="107"/>
      <c r="B28" s="107"/>
      <c r="C28" s="107"/>
      <c r="D28" s="107">
        <v>1</v>
      </c>
      <c r="E28" s="107">
        <v>2</v>
      </c>
      <c r="F28" s="107">
        <v>2</v>
      </c>
      <c r="G28" s="107">
        <v>2</v>
      </c>
      <c r="H28" s="107">
        <v>3</v>
      </c>
      <c r="I28" s="107">
        <v>3</v>
      </c>
      <c r="J28" s="107">
        <v>3</v>
      </c>
      <c r="K28" s="107">
        <v>3</v>
      </c>
      <c r="L28" s="107">
        <v>3</v>
      </c>
      <c r="M28" s="107">
        <v>3</v>
      </c>
      <c r="N28" s="107">
        <v>3</v>
      </c>
      <c r="O28" s="107">
        <v>2</v>
      </c>
      <c r="P28" s="167">
        <f t="shared" si="11"/>
        <v>30</v>
      </c>
      <c r="Q28" s="107"/>
      <c r="R28" s="107"/>
      <c r="S28" s="107"/>
      <c r="T28" s="107"/>
      <c r="U28" s="107"/>
      <c r="V28" s="107"/>
      <c r="W28" s="107"/>
      <c r="X28" s="107"/>
      <c r="Y28" s="107"/>
      <c r="Z28" s="107"/>
    </row>
    <row r="29" spans="1:26" ht="12.75" customHeight="1" x14ac:dyDescent="0.35">
      <c r="A29" s="530" t="s">
        <v>286</v>
      </c>
      <c r="B29" s="409"/>
      <c r="C29" s="533" t="s">
        <v>56</v>
      </c>
      <c r="D29" s="207">
        <f t="shared" ref="D29:O29" si="12">+D23+D11+D5</f>
        <v>1.0999999999999999E-2</v>
      </c>
      <c r="E29" s="207">
        <f t="shared" si="12"/>
        <v>2.0499999999999997E-2</v>
      </c>
      <c r="F29" s="207">
        <f t="shared" si="12"/>
        <v>2.1999999999999999E-2</v>
      </c>
      <c r="G29" s="207">
        <f t="shared" si="12"/>
        <v>2.5500000000000002E-2</v>
      </c>
      <c r="H29" s="207">
        <f t="shared" si="12"/>
        <v>2.8000000000000004E-2</v>
      </c>
      <c r="I29" s="207">
        <f t="shared" si="12"/>
        <v>2.7999999999999997E-2</v>
      </c>
      <c r="J29" s="207">
        <f t="shared" si="12"/>
        <v>2.325E-2</v>
      </c>
      <c r="K29" s="207">
        <f t="shared" si="12"/>
        <v>0</v>
      </c>
      <c r="L29" s="207">
        <f t="shared" si="12"/>
        <v>0</v>
      </c>
      <c r="M29" s="207">
        <f t="shared" si="12"/>
        <v>0</v>
      </c>
      <c r="N29" s="207">
        <f t="shared" si="12"/>
        <v>0</v>
      </c>
      <c r="O29" s="207">
        <f t="shared" si="12"/>
        <v>0</v>
      </c>
      <c r="P29" s="171">
        <f t="shared" si="11"/>
        <v>0.15825</v>
      </c>
      <c r="Q29" s="107"/>
      <c r="R29" s="107"/>
      <c r="S29" s="107"/>
      <c r="T29" s="107"/>
      <c r="U29" s="107"/>
      <c r="V29" s="107"/>
      <c r="W29" s="107"/>
      <c r="X29" s="107"/>
      <c r="Y29" s="107"/>
      <c r="Z29" s="107"/>
    </row>
    <row r="30" spans="1:26" ht="12.75" customHeight="1" x14ac:dyDescent="0.35">
      <c r="A30" s="529"/>
      <c r="B30" s="525"/>
      <c r="C30" s="376"/>
      <c r="D30" s="185"/>
      <c r="E30" s="185"/>
      <c r="F30" s="185"/>
      <c r="G30" s="185"/>
      <c r="H30" s="185"/>
      <c r="I30" s="185"/>
      <c r="J30" s="211"/>
      <c r="K30" s="211"/>
      <c r="L30" s="211"/>
      <c r="M30" s="211"/>
      <c r="N30" s="211"/>
      <c r="O30" s="172"/>
      <c r="P30" s="165">
        <f t="shared" si="11"/>
        <v>0</v>
      </c>
      <c r="Q30" s="107"/>
      <c r="R30" s="107"/>
      <c r="S30" s="107"/>
      <c r="T30" s="107"/>
      <c r="U30" s="107"/>
      <c r="V30" s="107"/>
      <c r="W30" s="107"/>
      <c r="X30" s="107"/>
      <c r="Y30" s="107"/>
      <c r="Z30" s="107"/>
    </row>
    <row r="31" spans="1:26" ht="12.75" customHeight="1" x14ac:dyDescent="0.35">
      <c r="A31" s="410"/>
      <c r="B31" s="412"/>
      <c r="C31" s="124" t="s">
        <v>244</v>
      </c>
      <c r="D31" s="173">
        <v>0.01</v>
      </c>
      <c r="E31" s="173">
        <v>0.02</v>
      </c>
      <c r="F31" s="173">
        <v>0.02</v>
      </c>
      <c r="G31" s="173">
        <v>0.02</v>
      </c>
      <c r="H31" s="173">
        <v>0.03</v>
      </c>
      <c r="I31" s="173">
        <v>0.03</v>
      </c>
      <c r="J31" s="212">
        <v>0.03</v>
      </c>
      <c r="K31" s="212"/>
      <c r="L31" s="212"/>
      <c r="M31" s="212"/>
      <c r="N31" s="212"/>
      <c r="O31" s="157"/>
      <c r="P31" s="157">
        <f t="shared" si="11"/>
        <v>0.16</v>
      </c>
      <c r="Q31" s="107"/>
      <c r="R31" s="107"/>
      <c r="S31" s="107"/>
      <c r="T31" s="107"/>
      <c r="U31" s="107"/>
      <c r="V31" s="107"/>
      <c r="W31" s="107"/>
      <c r="X31" s="107"/>
      <c r="Y31" s="107"/>
      <c r="Z31" s="107"/>
    </row>
    <row r="32" spans="1:26" ht="12.75" customHeight="1" x14ac:dyDescent="0.3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ht="12.75" customHeight="1" x14ac:dyDescent="0.35">
      <c r="A33" s="162" t="s">
        <v>287</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ht="12.75" customHeight="1" x14ac:dyDescent="0.35">
      <c r="A34" s="532" t="s">
        <v>285</v>
      </c>
      <c r="B34" s="409"/>
      <c r="C34" s="533" t="s">
        <v>45</v>
      </c>
      <c r="D34" s="177">
        <f t="shared" ref="D34:O34" si="13">+D27*10</f>
        <v>0.1</v>
      </c>
      <c r="E34" s="177">
        <f t="shared" si="13"/>
        <v>0.2</v>
      </c>
      <c r="F34" s="177">
        <f t="shared" si="13"/>
        <v>0.2</v>
      </c>
      <c r="G34" s="177">
        <f t="shared" si="13"/>
        <v>0.2</v>
      </c>
      <c r="H34" s="177">
        <f t="shared" si="13"/>
        <v>0.3</v>
      </c>
      <c r="I34" s="177">
        <f t="shared" si="13"/>
        <v>0.3</v>
      </c>
      <c r="J34" s="177">
        <f t="shared" si="13"/>
        <v>0.3</v>
      </c>
      <c r="K34" s="177">
        <f t="shared" si="13"/>
        <v>0.3</v>
      </c>
      <c r="L34" s="177">
        <f t="shared" si="13"/>
        <v>0.3</v>
      </c>
      <c r="M34" s="177">
        <f t="shared" si="13"/>
        <v>0.3</v>
      </c>
      <c r="N34" s="177">
        <f t="shared" si="13"/>
        <v>0.3</v>
      </c>
      <c r="O34" s="177">
        <f t="shared" si="13"/>
        <v>0.2</v>
      </c>
      <c r="P34" s="178">
        <f>SUM(D34:O34)</f>
        <v>3</v>
      </c>
      <c r="Q34" s="107"/>
      <c r="R34" s="107"/>
      <c r="S34" s="107"/>
      <c r="T34" s="107"/>
      <c r="U34" s="107"/>
      <c r="V34" s="107"/>
      <c r="W34" s="107"/>
      <c r="X34" s="107"/>
      <c r="Y34" s="107"/>
      <c r="Z34" s="107"/>
    </row>
    <row r="35" spans="1:26" ht="12.75" customHeight="1" x14ac:dyDescent="0.35">
      <c r="A35" s="529"/>
      <c r="B35" s="525"/>
      <c r="C35" s="376"/>
      <c r="D35" s="213">
        <f t="shared" ref="D35:O35" si="14">MOD(D34,1)</f>
        <v>0.1</v>
      </c>
      <c r="E35" s="213">
        <f t="shared" si="14"/>
        <v>0.2</v>
      </c>
      <c r="F35" s="213">
        <f t="shared" si="14"/>
        <v>0.2</v>
      </c>
      <c r="G35" s="213">
        <f t="shared" si="14"/>
        <v>0.2</v>
      </c>
      <c r="H35" s="213">
        <f t="shared" si="14"/>
        <v>0.3</v>
      </c>
      <c r="I35" s="213">
        <f t="shared" si="14"/>
        <v>0.3</v>
      </c>
      <c r="J35" s="213">
        <f t="shared" si="14"/>
        <v>0.3</v>
      </c>
      <c r="K35" s="213">
        <f t="shared" si="14"/>
        <v>0.3</v>
      </c>
      <c r="L35" s="213">
        <f t="shared" si="14"/>
        <v>0.3</v>
      </c>
      <c r="M35" s="213">
        <f t="shared" si="14"/>
        <v>0.3</v>
      </c>
      <c r="N35" s="213">
        <f t="shared" si="14"/>
        <v>0.3</v>
      </c>
      <c r="O35" s="213">
        <f t="shared" si="14"/>
        <v>0.2</v>
      </c>
      <c r="P35" s="178">
        <f>SUM(D35:O35)</f>
        <v>3</v>
      </c>
      <c r="Q35" s="168" t="s">
        <v>266</v>
      </c>
      <c r="R35" s="107"/>
      <c r="S35" s="107"/>
      <c r="T35" s="107"/>
      <c r="U35" s="107"/>
      <c r="V35" s="107"/>
      <c r="W35" s="107"/>
      <c r="X35" s="107"/>
      <c r="Y35" s="107"/>
      <c r="Z35" s="107"/>
    </row>
    <row r="36" spans="1:26" ht="12.75" customHeight="1" x14ac:dyDescent="0.35">
      <c r="A36" s="410"/>
      <c r="B36" s="412"/>
      <c r="C36" s="124" t="s">
        <v>244</v>
      </c>
      <c r="D36" s="214">
        <v>0.1</v>
      </c>
      <c r="E36" s="214">
        <v>0.2</v>
      </c>
      <c r="F36" s="214">
        <v>0.2</v>
      </c>
      <c r="G36" s="214">
        <v>0.2</v>
      </c>
      <c r="H36" s="214">
        <v>0.3</v>
      </c>
      <c r="I36" s="214">
        <v>0.3</v>
      </c>
      <c r="J36" s="343">
        <v>0.3</v>
      </c>
      <c r="K36" s="343">
        <v>0.3</v>
      </c>
      <c r="L36" s="343">
        <v>0.3</v>
      </c>
      <c r="M36" s="343">
        <v>0.3</v>
      </c>
      <c r="N36" s="343">
        <v>0.3</v>
      </c>
      <c r="O36" s="343">
        <v>0.2</v>
      </c>
      <c r="P36" s="215">
        <f>SUM(D36:O36)</f>
        <v>3</v>
      </c>
      <c r="Q36" s="168"/>
      <c r="R36" s="107"/>
      <c r="S36" s="107"/>
      <c r="T36" s="107"/>
      <c r="U36" s="107"/>
      <c r="V36" s="107"/>
      <c r="W36" s="107"/>
      <c r="X36" s="107"/>
      <c r="Y36" s="107"/>
      <c r="Z36" s="107"/>
    </row>
    <row r="37" spans="1:26" ht="15" customHeight="1" x14ac:dyDescent="0.35">
      <c r="A37" s="107"/>
      <c r="B37" s="107"/>
      <c r="C37" s="341" t="s">
        <v>269</v>
      </c>
      <c r="D37" s="339">
        <v>0.1</v>
      </c>
      <c r="E37" s="339">
        <v>0.2</v>
      </c>
      <c r="F37" s="339">
        <v>0.2</v>
      </c>
      <c r="G37" s="339">
        <v>0.2</v>
      </c>
      <c r="H37" s="339">
        <v>0.3</v>
      </c>
      <c r="I37" s="337">
        <v>0.3</v>
      </c>
      <c r="J37" s="338">
        <v>0.3</v>
      </c>
      <c r="K37" s="338"/>
      <c r="L37" s="338"/>
      <c r="M37" s="338"/>
      <c r="N37" s="338"/>
      <c r="O37" s="338"/>
      <c r="P37" s="340">
        <f>SUM(D37:O37)</f>
        <v>1.6</v>
      </c>
      <c r="Q37" s="107"/>
      <c r="R37" s="107"/>
      <c r="S37" s="107"/>
      <c r="T37" s="107"/>
      <c r="U37" s="107"/>
      <c r="V37" s="107"/>
      <c r="W37" s="107"/>
      <c r="X37" s="107"/>
      <c r="Y37" s="107"/>
      <c r="Z37" s="107"/>
    </row>
    <row r="38" spans="1:26" ht="12.75" customHeight="1" x14ac:dyDescent="0.3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ht="12.75" customHeight="1" x14ac:dyDescent="0.35">
      <c r="A39" s="532" t="s">
        <v>286</v>
      </c>
      <c r="B39" s="409"/>
      <c r="C39" s="533" t="s">
        <v>56</v>
      </c>
      <c r="D39" s="207">
        <f t="shared" ref="D39:O39" si="15">+D29</f>
        <v>1.0999999999999999E-2</v>
      </c>
      <c r="E39" s="207">
        <f t="shared" si="15"/>
        <v>2.0499999999999997E-2</v>
      </c>
      <c r="F39" s="207">
        <f t="shared" si="15"/>
        <v>2.1999999999999999E-2</v>
      </c>
      <c r="G39" s="207">
        <f t="shared" si="15"/>
        <v>2.5500000000000002E-2</v>
      </c>
      <c r="H39" s="207">
        <f t="shared" si="15"/>
        <v>2.8000000000000004E-2</v>
      </c>
      <c r="I39" s="207">
        <f t="shared" si="15"/>
        <v>2.7999999999999997E-2</v>
      </c>
      <c r="J39" s="207">
        <f t="shared" si="15"/>
        <v>2.325E-2</v>
      </c>
      <c r="K39" s="207">
        <f t="shared" si="15"/>
        <v>0</v>
      </c>
      <c r="L39" s="207">
        <f t="shared" si="15"/>
        <v>0</v>
      </c>
      <c r="M39" s="207">
        <f t="shared" si="15"/>
        <v>0</v>
      </c>
      <c r="N39" s="207">
        <f t="shared" si="15"/>
        <v>0</v>
      </c>
      <c r="O39" s="207">
        <f t="shared" si="15"/>
        <v>0</v>
      </c>
      <c r="P39" s="171">
        <f>SUM(D39:O39)</f>
        <v>0.15825</v>
      </c>
      <c r="Q39" s="107"/>
      <c r="R39" s="107"/>
      <c r="S39" s="107"/>
      <c r="T39" s="107"/>
      <c r="U39" s="107"/>
      <c r="V39" s="107"/>
      <c r="W39" s="107"/>
      <c r="X39" s="107"/>
      <c r="Y39" s="107"/>
      <c r="Z39" s="107"/>
    </row>
    <row r="40" spans="1:26" ht="12.75" customHeight="1" x14ac:dyDescent="0.35">
      <c r="A40" s="529"/>
      <c r="B40" s="525"/>
      <c r="C40" s="376"/>
      <c r="D40" s="207"/>
      <c r="E40" s="207"/>
      <c r="F40" s="207"/>
      <c r="G40" s="207"/>
      <c r="H40" s="207"/>
      <c r="I40" s="207"/>
      <c r="J40" s="211"/>
      <c r="K40" s="211"/>
      <c r="L40" s="211"/>
      <c r="M40" s="211"/>
      <c r="N40" s="211"/>
      <c r="O40" s="211"/>
      <c r="P40" s="171">
        <f>SUM(D40:O40)</f>
        <v>0</v>
      </c>
      <c r="Q40" s="107"/>
      <c r="R40" s="107"/>
      <c r="S40" s="107"/>
      <c r="T40" s="107"/>
      <c r="U40" s="107"/>
      <c r="V40" s="107"/>
      <c r="W40" s="107"/>
      <c r="X40" s="107"/>
      <c r="Y40" s="107"/>
      <c r="Z40" s="107"/>
    </row>
    <row r="41" spans="1:26" ht="12.75" customHeight="1" x14ac:dyDescent="0.35">
      <c r="A41" s="410"/>
      <c r="B41" s="412"/>
      <c r="C41" s="124" t="s">
        <v>244</v>
      </c>
      <c r="D41" s="173">
        <v>1E-3</v>
      </c>
      <c r="E41" s="173">
        <v>2E-3</v>
      </c>
      <c r="F41" s="173">
        <v>2E-3</v>
      </c>
      <c r="G41" s="173">
        <v>2E-3</v>
      </c>
      <c r="H41" s="173">
        <v>3.0000000000000001E-3</v>
      </c>
      <c r="I41" s="173">
        <v>3.0000000000000001E-3</v>
      </c>
      <c r="J41" s="212">
        <v>3.0000000000000001E-3</v>
      </c>
      <c r="K41" s="212"/>
      <c r="L41" s="212"/>
      <c r="M41" s="212"/>
      <c r="N41" s="212"/>
      <c r="O41" s="212"/>
      <c r="P41" s="216">
        <f>SUM(D41:O41)</f>
        <v>1.6E-2</v>
      </c>
      <c r="Q41" s="107"/>
      <c r="R41" s="107"/>
      <c r="S41" s="107"/>
      <c r="T41" s="107"/>
      <c r="U41" s="107"/>
      <c r="V41" s="107"/>
      <c r="W41" s="107"/>
      <c r="X41" s="107"/>
      <c r="Y41" s="107"/>
      <c r="Z41" s="107"/>
    </row>
    <row r="42" spans="1:26" ht="12.75" customHeight="1" x14ac:dyDescent="0.3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ht="12.75" customHeight="1" x14ac:dyDescent="0.35">
      <c r="A43" s="107" t="s">
        <v>288</v>
      </c>
      <c r="B43" s="107" t="s">
        <v>268</v>
      </c>
      <c r="C43" s="107"/>
      <c r="D43" s="107"/>
      <c r="E43" s="107"/>
      <c r="F43" s="217">
        <f>+D36+E36+F36</f>
        <v>0.5</v>
      </c>
      <c r="G43" s="107"/>
      <c r="H43" s="107"/>
      <c r="I43" s="217">
        <f>+G36+H36+I36</f>
        <v>0.8</v>
      </c>
      <c r="J43" s="107"/>
      <c r="K43" s="107"/>
      <c r="L43" s="217">
        <f>+J36+K36+L36</f>
        <v>0.89999999999999991</v>
      </c>
      <c r="M43" s="107"/>
      <c r="N43" s="107"/>
      <c r="O43" s="217">
        <f>+M36+N36+O36</f>
        <v>0.8</v>
      </c>
      <c r="P43" s="107">
        <f>SUM(D43:O43)</f>
        <v>3</v>
      </c>
      <c r="Q43" s="107"/>
      <c r="R43" s="107"/>
      <c r="S43" s="107"/>
      <c r="T43" s="107"/>
      <c r="U43" s="107"/>
      <c r="V43" s="107"/>
      <c r="W43" s="107"/>
      <c r="X43" s="107"/>
      <c r="Y43" s="107"/>
      <c r="Z43" s="107"/>
    </row>
    <row r="44" spans="1:26" ht="12.75" customHeight="1" x14ac:dyDescent="0.35">
      <c r="A44" s="107"/>
      <c r="B44" s="107" t="s">
        <v>289</v>
      </c>
      <c r="C44" s="107"/>
      <c r="D44" s="107"/>
      <c r="E44" s="107"/>
      <c r="F44" s="155">
        <f>+D41+E41+F41</f>
        <v>5.0000000000000001E-3</v>
      </c>
      <c r="G44" s="107"/>
      <c r="H44" s="107"/>
      <c r="I44" s="107"/>
      <c r="J44" s="107"/>
      <c r="K44" s="107"/>
      <c r="L44" s="107"/>
      <c r="M44" s="107"/>
      <c r="N44" s="107"/>
      <c r="O44" s="107"/>
      <c r="P44" s="107">
        <f>SUM(D44:O44)</f>
        <v>5.0000000000000001E-3</v>
      </c>
      <c r="Q44" s="107"/>
      <c r="R44" s="107"/>
      <c r="S44" s="107"/>
      <c r="T44" s="107"/>
      <c r="U44" s="107"/>
      <c r="V44" s="107"/>
      <c r="W44" s="107"/>
      <c r="X44" s="107"/>
      <c r="Y44" s="107"/>
      <c r="Z44" s="107"/>
    </row>
    <row r="45" spans="1:26" ht="12.75" customHeight="1" x14ac:dyDescent="0.3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ht="12.75" customHeight="1" x14ac:dyDescent="0.3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ht="12.75" customHeight="1" x14ac:dyDescent="0.3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ht="12.75" customHeight="1" x14ac:dyDescent="0.3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ht="12.75" customHeight="1" x14ac:dyDescent="0.3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ht="12.75" customHeight="1" x14ac:dyDescent="0.3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ht="12.75" customHeight="1" x14ac:dyDescent="0.3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ht="12.75" customHeight="1" x14ac:dyDescent="0.3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ht="12.75" customHeight="1" x14ac:dyDescent="0.3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ht="12.75" customHeight="1" x14ac:dyDescent="0.3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ht="12.75" customHeight="1" x14ac:dyDescent="0.3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ht="12.75" customHeight="1" x14ac:dyDescent="0.3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ht="12.75" customHeight="1" x14ac:dyDescent="0.3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ht="12.75" customHeight="1" x14ac:dyDescent="0.3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ht="12.75" customHeight="1" x14ac:dyDescent="0.3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ht="12.75" customHeight="1" x14ac:dyDescent="0.3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ht="12.75" customHeight="1" x14ac:dyDescent="0.3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ht="12.75" customHeight="1" x14ac:dyDescent="0.3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ht="12.75" customHeight="1" x14ac:dyDescent="0.3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ht="12.75" customHeight="1" x14ac:dyDescent="0.3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ht="12.75" customHeight="1" x14ac:dyDescent="0.3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ht="12.75" customHeight="1" x14ac:dyDescent="0.3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ht="12.75" customHeight="1" x14ac:dyDescent="0.3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ht="12.75" customHeight="1" x14ac:dyDescent="0.3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ht="12.75" customHeight="1" x14ac:dyDescent="0.3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ht="12.75" customHeight="1" x14ac:dyDescent="0.3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ht="12.75" customHeight="1" x14ac:dyDescent="0.3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ht="12.75" customHeight="1" x14ac:dyDescent="0.3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ht="12.75" customHeight="1" x14ac:dyDescent="0.3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ht="12.75" customHeight="1" x14ac:dyDescent="0.3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ht="12.75" customHeight="1" x14ac:dyDescent="0.3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ht="12.75" customHeight="1" x14ac:dyDescent="0.3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ht="12.75" customHeight="1" x14ac:dyDescent="0.3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ht="12.75" customHeight="1" x14ac:dyDescent="0.3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ht="12.75" customHeight="1" x14ac:dyDescent="0.3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ht="12.75" customHeight="1" x14ac:dyDescent="0.3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ht="12.75" customHeight="1" x14ac:dyDescent="0.3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ht="12.75" customHeight="1" x14ac:dyDescent="0.3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ht="12.75" customHeight="1" x14ac:dyDescent="0.3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ht="12.75" customHeight="1" x14ac:dyDescent="0.3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ht="12.75" customHeight="1" x14ac:dyDescent="0.3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ht="12.75" customHeight="1" x14ac:dyDescent="0.3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ht="12.75" customHeight="1" x14ac:dyDescent="0.3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ht="12.75" customHeight="1" x14ac:dyDescent="0.3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ht="12.75" customHeight="1" x14ac:dyDescent="0.3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ht="12.75" customHeight="1" x14ac:dyDescent="0.3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ht="12.75" customHeight="1" x14ac:dyDescent="0.3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ht="12.75" customHeight="1" x14ac:dyDescent="0.3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ht="12.75" customHeight="1" x14ac:dyDescent="0.3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ht="12.75" customHeight="1" x14ac:dyDescent="0.3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ht="12.75" customHeight="1" x14ac:dyDescent="0.3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ht="12.75" customHeight="1" x14ac:dyDescent="0.3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ht="12.75" customHeight="1" x14ac:dyDescent="0.3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ht="12.75" customHeight="1" x14ac:dyDescent="0.3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ht="12.75" customHeight="1" x14ac:dyDescent="0.3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ht="12.75" customHeight="1" x14ac:dyDescent="0.3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ht="12.75" customHeight="1" x14ac:dyDescent="0.3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ht="12.75" customHeight="1" x14ac:dyDescent="0.3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ht="12.75" customHeight="1" x14ac:dyDescent="0.3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ht="12.75" customHeight="1" x14ac:dyDescent="0.3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ht="12.75" customHeight="1" x14ac:dyDescent="0.3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ht="12.75" customHeight="1" x14ac:dyDescent="0.3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ht="12.75" customHeight="1" x14ac:dyDescent="0.3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ht="12.75" customHeight="1" x14ac:dyDescent="0.3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ht="12.75" customHeight="1" x14ac:dyDescent="0.3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ht="12.75" customHeight="1" x14ac:dyDescent="0.3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ht="12.75" customHeight="1" x14ac:dyDescent="0.3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ht="12.75" customHeight="1" x14ac:dyDescent="0.3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ht="12.75" customHeight="1" x14ac:dyDescent="0.3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ht="12.75" customHeight="1" x14ac:dyDescent="0.3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ht="12.75" customHeight="1" x14ac:dyDescent="0.3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ht="12.75" customHeight="1" x14ac:dyDescent="0.3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ht="12.75" customHeight="1" x14ac:dyDescent="0.3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ht="12.75" customHeight="1" x14ac:dyDescent="0.3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ht="12.75" customHeight="1" x14ac:dyDescent="0.3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ht="12.75" customHeight="1" x14ac:dyDescent="0.3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ht="12.75" customHeight="1" x14ac:dyDescent="0.3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ht="12.75" customHeight="1" x14ac:dyDescent="0.3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ht="12.75" customHeight="1" x14ac:dyDescent="0.3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ht="12.75" customHeight="1" x14ac:dyDescent="0.3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ht="12.75" customHeight="1" x14ac:dyDescent="0.3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ht="12.75" customHeight="1" x14ac:dyDescent="0.3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ht="12.75" customHeight="1" x14ac:dyDescent="0.3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ht="12.75" customHeight="1" x14ac:dyDescent="0.3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ht="12.75" customHeight="1" x14ac:dyDescent="0.3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ht="12.75" customHeight="1" x14ac:dyDescent="0.3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ht="12.75" customHeight="1" x14ac:dyDescent="0.3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ht="12.75" customHeight="1" x14ac:dyDescent="0.3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ht="12.75" customHeight="1" x14ac:dyDescent="0.3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ht="12.75" customHeight="1" x14ac:dyDescent="0.3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ht="12.75" customHeight="1" x14ac:dyDescent="0.3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ht="12.75" customHeight="1" x14ac:dyDescent="0.3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ht="12.75" customHeight="1" x14ac:dyDescent="0.3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ht="12.75" customHeight="1" x14ac:dyDescent="0.3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ht="12.75" customHeight="1" x14ac:dyDescent="0.3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ht="12.75" customHeight="1" x14ac:dyDescent="0.3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ht="12.75" customHeight="1" x14ac:dyDescent="0.3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ht="12.75" customHeight="1" x14ac:dyDescent="0.3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ht="12.75" customHeight="1" x14ac:dyDescent="0.3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ht="12.75" customHeight="1" x14ac:dyDescent="0.3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ht="12.75" customHeight="1" x14ac:dyDescent="0.3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ht="12.75" customHeight="1" x14ac:dyDescent="0.3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ht="12.75" customHeight="1" x14ac:dyDescent="0.3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ht="12.75" customHeight="1" x14ac:dyDescent="0.3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ht="12.75" customHeight="1" x14ac:dyDescent="0.3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ht="12.75" customHeight="1" x14ac:dyDescent="0.3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ht="12.75" customHeight="1" x14ac:dyDescent="0.3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ht="12.75" customHeight="1" x14ac:dyDescent="0.3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ht="12.75" customHeight="1" x14ac:dyDescent="0.3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ht="12.75" customHeight="1" x14ac:dyDescent="0.3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ht="12.75" customHeight="1" x14ac:dyDescent="0.3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ht="12.75" customHeight="1" x14ac:dyDescent="0.3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ht="12.75" customHeight="1" x14ac:dyDescent="0.3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ht="12.75" customHeight="1" x14ac:dyDescent="0.3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ht="12.75" customHeight="1" x14ac:dyDescent="0.3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ht="12.75" customHeight="1" x14ac:dyDescent="0.3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ht="12.75" customHeight="1" x14ac:dyDescent="0.3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ht="12.75" customHeight="1" x14ac:dyDescent="0.3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ht="12.75" customHeight="1" x14ac:dyDescent="0.3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ht="12.75" customHeight="1" x14ac:dyDescent="0.3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ht="12.75" customHeight="1" x14ac:dyDescent="0.3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ht="12.75" customHeight="1" x14ac:dyDescent="0.3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ht="12.75" customHeight="1" x14ac:dyDescent="0.3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ht="12.75" customHeight="1" x14ac:dyDescent="0.3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ht="12.75" customHeight="1" x14ac:dyDescent="0.3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ht="12.75" customHeight="1" x14ac:dyDescent="0.3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ht="12.75" customHeight="1" x14ac:dyDescent="0.3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ht="12.75" customHeight="1" x14ac:dyDescent="0.3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ht="12.75" customHeight="1" x14ac:dyDescent="0.3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ht="12.75" customHeight="1" x14ac:dyDescent="0.3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ht="12.75" customHeight="1" x14ac:dyDescent="0.3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ht="12.75" customHeight="1" x14ac:dyDescent="0.3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ht="12.75" customHeight="1" x14ac:dyDescent="0.3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ht="12.75" customHeight="1" x14ac:dyDescent="0.3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ht="12.75" customHeight="1" x14ac:dyDescent="0.3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ht="12.75" customHeight="1" x14ac:dyDescent="0.3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ht="12.75" customHeight="1" x14ac:dyDescent="0.3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ht="12.75" customHeight="1" x14ac:dyDescent="0.3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ht="12.75" customHeight="1" x14ac:dyDescent="0.3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ht="12.75" customHeight="1" x14ac:dyDescent="0.3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ht="12.75" customHeight="1" x14ac:dyDescent="0.3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ht="12.75" customHeight="1" x14ac:dyDescent="0.3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ht="12.75" customHeight="1" x14ac:dyDescent="0.3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ht="12.75" customHeight="1" x14ac:dyDescent="0.3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ht="12.75" customHeight="1" x14ac:dyDescent="0.3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ht="12.75" customHeight="1" x14ac:dyDescent="0.3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ht="12.75" customHeight="1" x14ac:dyDescent="0.3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ht="12.75" customHeight="1" x14ac:dyDescent="0.3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ht="12.75" customHeight="1" x14ac:dyDescent="0.3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ht="12.75" customHeight="1" x14ac:dyDescent="0.3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ht="12.75" customHeight="1" x14ac:dyDescent="0.3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ht="12.75" customHeight="1" x14ac:dyDescent="0.3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ht="12.75" customHeight="1" x14ac:dyDescent="0.3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ht="12.75" customHeight="1" x14ac:dyDescent="0.3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ht="12.75" customHeight="1" x14ac:dyDescent="0.3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ht="12.75" customHeight="1" x14ac:dyDescent="0.3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ht="12.75" customHeight="1" x14ac:dyDescent="0.3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ht="12.75" customHeight="1" x14ac:dyDescent="0.3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ht="12.75" customHeight="1" x14ac:dyDescent="0.3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ht="12.75" customHeight="1" x14ac:dyDescent="0.3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ht="12.75" customHeight="1" x14ac:dyDescent="0.3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ht="12.75" customHeight="1" x14ac:dyDescent="0.3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ht="12.75" customHeight="1" x14ac:dyDescent="0.3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ht="12.75" customHeight="1" x14ac:dyDescent="0.3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ht="12.75" customHeight="1" x14ac:dyDescent="0.3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ht="12.75" customHeight="1" x14ac:dyDescent="0.3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ht="12.75" customHeight="1" x14ac:dyDescent="0.3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ht="12.75" customHeight="1" x14ac:dyDescent="0.3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ht="12.75" customHeight="1" x14ac:dyDescent="0.3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ht="12.75" customHeight="1" x14ac:dyDescent="0.3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ht="12.75" customHeight="1" x14ac:dyDescent="0.3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ht="12.75" customHeight="1" x14ac:dyDescent="0.3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ht="12.75" customHeight="1" x14ac:dyDescent="0.3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2.75" customHeight="1" x14ac:dyDescent="0.3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ht="12.75" customHeight="1" x14ac:dyDescent="0.3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ht="12.75" customHeight="1" x14ac:dyDescent="0.3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ht="12.75" customHeight="1" x14ac:dyDescent="0.3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ht="12.75" customHeight="1" x14ac:dyDescent="0.3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ht="12.75" customHeight="1" x14ac:dyDescent="0.3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ht="12.75" customHeight="1" x14ac:dyDescent="0.3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ht="12.75" customHeight="1" x14ac:dyDescent="0.3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ht="12.75" customHeight="1" x14ac:dyDescent="0.3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ht="12.75" customHeight="1" x14ac:dyDescent="0.3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ht="12.75" customHeight="1" x14ac:dyDescent="0.3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ht="12.75" customHeight="1" x14ac:dyDescent="0.3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ht="12.75" customHeight="1" x14ac:dyDescent="0.3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ht="12.75" customHeight="1" x14ac:dyDescent="0.3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ht="12.75" customHeight="1" x14ac:dyDescent="0.3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ht="12.75" customHeight="1" x14ac:dyDescent="0.3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ht="12.75" customHeight="1" x14ac:dyDescent="0.3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ht="12.75" customHeight="1" x14ac:dyDescent="0.3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ht="12.75" customHeight="1" x14ac:dyDescent="0.3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ht="12.75" customHeight="1" x14ac:dyDescent="0.3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ht="12.75" customHeight="1" x14ac:dyDescent="0.3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ht="12.75" customHeight="1" x14ac:dyDescent="0.3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ht="12.75" customHeight="1" x14ac:dyDescent="0.3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ht="12.75" customHeight="1" x14ac:dyDescent="0.3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ht="12.75" customHeight="1" x14ac:dyDescent="0.3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ht="12.75" customHeight="1" x14ac:dyDescent="0.3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ht="12.75" customHeight="1" x14ac:dyDescent="0.3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ht="12.75" customHeight="1" x14ac:dyDescent="0.3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ht="12.75" customHeight="1" x14ac:dyDescent="0.3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ht="12.75" customHeight="1" x14ac:dyDescent="0.3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ht="12.75" customHeight="1" x14ac:dyDescent="0.3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ht="12.75" customHeight="1" x14ac:dyDescent="0.3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ht="12.75" customHeight="1" x14ac:dyDescent="0.3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ht="12.75" customHeight="1" x14ac:dyDescent="0.3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ht="12.75" customHeight="1" x14ac:dyDescent="0.3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ht="12.75" customHeight="1" x14ac:dyDescent="0.3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ht="12.75" customHeight="1" x14ac:dyDescent="0.3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ht="12.75" customHeight="1" x14ac:dyDescent="0.3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ht="12.75" customHeight="1" x14ac:dyDescent="0.3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ht="12.75" customHeight="1" x14ac:dyDescent="0.3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ht="12.75" customHeight="1" x14ac:dyDescent="0.3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ht="12.75" customHeight="1" x14ac:dyDescent="0.3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ht="12.75" customHeight="1" x14ac:dyDescent="0.3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ht="12.75" customHeight="1" x14ac:dyDescent="0.3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ht="12.75" customHeight="1" x14ac:dyDescent="0.3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ht="12.75" customHeight="1" x14ac:dyDescent="0.3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ht="12.75" customHeight="1" x14ac:dyDescent="0.3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ht="12.75" customHeight="1" x14ac:dyDescent="0.3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ht="12.75" customHeight="1" x14ac:dyDescent="0.3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ht="12.75" customHeight="1" x14ac:dyDescent="0.3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ht="12.75" customHeight="1" x14ac:dyDescent="0.3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ht="12.75" customHeight="1" x14ac:dyDescent="0.3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ht="12.75" customHeight="1" x14ac:dyDescent="0.3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ht="12.75" customHeight="1" x14ac:dyDescent="0.3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ht="12.75" customHeight="1" x14ac:dyDescent="0.3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ht="12.75" customHeight="1" x14ac:dyDescent="0.3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ht="12.75" customHeight="1" x14ac:dyDescent="0.3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ht="12.75" customHeight="1" x14ac:dyDescent="0.3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ht="12.75" customHeight="1" x14ac:dyDescent="0.3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ht="12.75" customHeight="1" x14ac:dyDescent="0.3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2.75" customHeight="1" x14ac:dyDescent="0.3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ht="12.75" customHeight="1" x14ac:dyDescent="0.3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ht="12.75" customHeight="1" x14ac:dyDescent="0.3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ht="12.75" customHeight="1" x14ac:dyDescent="0.3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ht="12.75" customHeight="1" x14ac:dyDescent="0.3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ht="12.75" customHeight="1" x14ac:dyDescent="0.3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ht="12.75" customHeight="1" x14ac:dyDescent="0.3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ht="12.75" customHeight="1" x14ac:dyDescent="0.3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ht="12.75" customHeight="1" x14ac:dyDescent="0.3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ht="12.75" customHeight="1" x14ac:dyDescent="0.3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ht="12.75" customHeight="1" x14ac:dyDescent="0.3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ht="12.75" customHeight="1" x14ac:dyDescent="0.3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ht="12.75" customHeight="1" x14ac:dyDescent="0.3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ht="12.75" customHeight="1" x14ac:dyDescent="0.3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ht="12.75" customHeight="1" x14ac:dyDescent="0.3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ht="12.75" customHeight="1" x14ac:dyDescent="0.3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ht="12.75" customHeight="1" x14ac:dyDescent="0.3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ht="12.75" customHeight="1" x14ac:dyDescent="0.3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ht="12.75" customHeight="1" x14ac:dyDescent="0.3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ht="12.75" customHeight="1" x14ac:dyDescent="0.3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ht="12.75" customHeight="1" x14ac:dyDescent="0.3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ht="12.75" customHeight="1" x14ac:dyDescent="0.3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ht="12.75" customHeight="1" x14ac:dyDescent="0.3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ht="12.75" customHeight="1" x14ac:dyDescent="0.3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ht="12.75" customHeight="1" x14ac:dyDescent="0.3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ht="12.75" customHeight="1" x14ac:dyDescent="0.3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ht="12.75" customHeight="1" x14ac:dyDescent="0.3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ht="12.75" customHeight="1" x14ac:dyDescent="0.3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ht="12.75" customHeight="1" x14ac:dyDescent="0.3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ht="12.75" customHeight="1" x14ac:dyDescent="0.3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ht="12.75" customHeight="1" x14ac:dyDescent="0.3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ht="12.75" customHeight="1" x14ac:dyDescent="0.3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ht="12.75" customHeight="1" x14ac:dyDescent="0.3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ht="12.75" customHeight="1" x14ac:dyDescent="0.3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ht="12.75" customHeight="1" x14ac:dyDescent="0.3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ht="12.75" customHeight="1" x14ac:dyDescent="0.3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ht="12.75" customHeight="1" x14ac:dyDescent="0.3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ht="12.75" customHeight="1" x14ac:dyDescent="0.3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ht="12.75" customHeight="1" x14ac:dyDescent="0.3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ht="12.75" customHeight="1" x14ac:dyDescent="0.3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ht="12.75" customHeight="1" x14ac:dyDescent="0.3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ht="12.75" customHeight="1" x14ac:dyDescent="0.3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ht="12.75" customHeight="1" x14ac:dyDescent="0.3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ht="12.75" customHeight="1" x14ac:dyDescent="0.3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ht="12.75" customHeight="1" x14ac:dyDescent="0.3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ht="12.75" customHeight="1" x14ac:dyDescent="0.3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ht="12.75" customHeight="1" x14ac:dyDescent="0.3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ht="12.75" customHeight="1" x14ac:dyDescent="0.3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ht="12.75" customHeight="1" x14ac:dyDescent="0.3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ht="12.75" customHeight="1" x14ac:dyDescent="0.3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ht="12.75" customHeight="1" x14ac:dyDescent="0.3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ht="12.75" customHeight="1" x14ac:dyDescent="0.3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ht="12.75" customHeight="1" x14ac:dyDescent="0.3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ht="12.75" customHeight="1" x14ac:dyDescent="0.3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ht="12.75" customHeight="1" x14ac:dyDescent="0.3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ht="12.75" customHeight="1" x14ac:dyDescent="0.3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ht="12.75" customHeight="1" x14ac:dyDescent="0.3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ht="12.75" customHeight="1" x14ac:dyDescent="0.3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ht="12.75" customHeight="1" x14ac:dyDescent="0.3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ht="12.75" customHeight="1" x14ac:dyDescent="0.3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ht="12.75" customHeight="1" x14ac:dyDescent="0.3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ht="12.75" customHeight="1" x14ac:dyDescent="0.3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ht="12.75" customHeight="1" x14ac:dyDescent="0.3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ht="12.75" customHeight="1" x14ac:dyDescent="0.3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ht="12.75" customHeight="1" x14ac:dyDescent="0.3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ht="12.75" customHeight="1" x14ac:dyDescent="0.3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ht="12.75" customHeight="1" x14ac:dyDescent="0.3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ht="12.75" customHeight="1" x14ac:dyDescent="0.3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ht="12.75" customHeight="1" x14ac:dyDescent="0.3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ht="12.75" customHeight="1" x14ac:dyDescent="0.3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ht="12.75" customHeight="1" x14ac:dyDescent="0.3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ht="12.75" customHeight="1" x14ac:dyDescent="0.3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ht="12.75" customHeight="1" x14ac:dyDescent="0.3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ht="12.75" customHeight="1" x14ac:dyDescent="0.3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ht="12.75" customHeight="1" x14ac:dyDescent="0.3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ht="12.75" customHeight="1" x14ac:dyDescent="0.3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ht="12.75" customHeight="1" x14ac:dyDescent="0.3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ht="12.75" customHeight="1" x14ac:dyDescent="0.3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ht="12.75" customHeight="1" x14ac:dyDescent="0.3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ht="12.75" customHeight="1" x14ac:dyDescent="0.3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ht="12.75" customHeight="1" x14ac:dyDescent="0.3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ht="12.75" customHeight="1" x14ac:dyDescent="0.3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ht="12.75" customHeight="1" x14ac:dyDescent="0.3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row r="361" spans="1:26" ht="12.75" customHeight="1" x14ac:dyDescent="0.3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row>
    <row r="362" spans="1:26" ht="12.75" customHeight="1" x14ac:dyDescent="0.3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row>
    <row r="363" spans="1:26" ht="12.75" customHeight="1" x14ac:dyDescent="0.3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row>
    <row r="364" spans="1:26" ht="12.75" customHeight="1" x14ac:dyDescent="0.3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row>
    <row r="365" spans="1:26" ht="12.75" customHeight="1" x14ac:dyDescent="0.3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row>
    <row r="366" spans="1:26" ht="12.75" customHeight="1" x14ac:dyDescent="0.3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row>
    <row r="367" spans="1:26" ht="12.75" customHeight="1" x14ac:dyDescent="0.35">
      <c r="A367" s="107"/>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row>
    <row r="368" spans="1:26" ht="12.75" customHeight="1" x14ac:dyDescent="0.35">
      <c r="A368" s="107"/>
      <c r="B368" s="107"/>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row>
    <row r="369" spans="1:26" ht="12.75" customHeight="1" x14ac:dyDescent="0.35">
      <c r="A369" s="107"/>
      <c r="B369" s="107"/>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row>
    <row r="370" spans="1:26" ht="12.75" customHeight="1" x14ac:dyDescent="0.35">
      <c r="A370" s="107"/>
      <c r="B370" s="107"/>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row>
    <row r="371" spans="1:26" ht="12.75" customHeight="1" x14ac:dyDescent="0.35">
      <c r="A371" s="107"/>
      <c r="B371" s="107"/>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row>
    <row r="372" spans="1:26" ht="12.75" customHeight="1" x14ac:dyDescent="0.35">
      <c r="A372" s="107"/>
      <c r="B372" s="107"/>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row>
    <row r="373" spans="1:26" ht="12.75" customHeight="1" x14ac:dyDescent="0.35">
      <c r="A373" s="107"/>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row>
    <row r="374" spans="1:26" ht="12.75" customHeight="1" x14ac:dyDescent="0.35">
      <c r="A374" s="107"/>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row>
    <row r="375" spans="1:26" ht="12.75" customHeight="1" x14ac:dyDescent="0.35">
      <c r="A375" s="107"/>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row>
    <row r="376" spans="1:26" ht="12.75" customHeight="1" x14ac:dyDescent="0.35">
      <c r="A376" s="107"/>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row>
    <row r="377" spans="1:26" ht="12.75" customHeight="1" x14ac:dyDescent="0.35">
      <c r="A377" s="107"/>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row>
    <row r="378" spans="1:26" ht="12.75" customHeight="1" x14ac:dyDescent="0.35">
      <c r="A378" s="107"/>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row>
    <row r="379" spans="1:26" ht="12.75" customHeight="1" x14ac:dyDescent="0.35">
      <c r="A379" s="107"/>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row>
    <row r="380" spans="1:26" ht="12.75" customHeight="1" x14ac:dyDescent="0.35">
      <c r="A380" s="107"/>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row>
    <row r="381" spans="1:26" ht="12.75" customHeight="1" x14ac:dyDescent="0.35">
      <c r="A381" s="107"/>
      <c r="B381" s="107"/>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row>
    <row r="382" spans="1:26" ht="12.75" customHeight="1" x14ac:dyDescent="0.35">
      <c r="A382" s="107"/>
      <c r="B382" s="107"/>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row>
    <row r="383" spans="1:26" ht="12.75" customHeight="1" x14ac:dyDescent="0.35">
      <c r="A383" s="107"/>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row>
    <row r="384" spans="1:26" ht="12.75" customHeight="1" x14ac:dyDescent="0.35">
      <c r="A384" s="107"/>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row>
    <row r="385" spans="1:26" ht="12.75" customHeight="1" x14ac:dyDescent="0.35">
      <c r="A385" s="107"/>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row>
    <row r="386" spans="1:26" ht="12.75" customHeight="1" x14ac:dyDescent="0.35">
      <c r="A386" s="107"/>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row>
    <row r="387" spans="1:26" ht="12.75" customHeight="1" x14ac:dyDescent="0.35">
      <c r="A387" s="107"/>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row>
    <row r="388" spans="1:26" ht="12.75" customHeight="1" x14ac:dyDescent="0.35">
      <c r="A388" s="107"/>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row>
    <row r="389" spans="1:26" ht="12.75" customHeight="1" x14ac:dyDescent="0.35">
      <c r="A389" s="107"/>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row>
    <row r="390" spans="1:26" ht="12.75" customHeight="1" x14ac:dyDescent="0.35">
      <c r="A390" s="107"/>
      <c r="B390" s="107"/>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row>
    <row r="391" spans="1:26" ht="12.75" customHeight="1" x14ac:dyDescent="0.35">
      <c r="A391" s="107"/>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row>
    <row r="392" spans="1:26" ht="12.75" customHeight="1" x14ac:dyDescent="0.35">
      <c r="A392" s="107"/>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row>
    <row r="393" spans="1:26" ht="12.75" customHeight="1" x14ac:dyDescent="0.35">
      <c r="A393" s="107"/>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row>
    <row r="394" spans="1:26" ht="12.75" customHeight="1" x14ac:dyDescent="0.35">
      <c r="A394" s="107"/>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row>
    <row r="395" spans="1:26" ht="12.75" customHeight="1" x14ac:dyDescent="0.35">
      <c r="A395" s="107"/>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row>
    <row r="396" spans="1:26" ht="12.75" customHeight="1" x14ac:dyDescent="0.35">
      <c r="A396" s="107"/>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row>
    <row r="397" spans="1:26" ht="12.75" customHeight="1" x14ac:dyDescent="0.35">
      <c r="A397" s="107"/>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row>
    <row r="398" spans="1:26" ht="12.75" customHeight="1" x14ac:dyDescent="0.35">
      <c r="A398" s="107"/>
      <c r="B398" s="107"/>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row>
    <row r="399" spans="1:26" ht="12.75" customHeight="1" x14ac:dyDescent="0.35">
      <c r="A399" s="107"/>
      <c r="B399" s="107"/>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row>
    <row r="400" spans="1:26" ht="12.75" customHeight="1" x14ac:dyDescent="0.35">
      <c r="A400" s="107"/>
      <c r="B400" s="107"/>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row>
    <row r="401" spans="1:26" ht="12.75" customHeight="1" x14ac:dyDescent="0.35">
      <c r="A401" s="107"/>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row>
    <row r="402" spans="1:26" ht="12.75" customHeight="1" x14ac:dyDescent="0.35">
      <c r="A402" s="107"/>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row>
    <row r="403" spans="1:26" ht="12.75" customHeight="1" x14ac:dyDescent="0.35">
      <c r="A403" s="107"/>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row>
    <row r="404" spans="1:26" ht="12.75" customHeight="1" x14ac:dyDescent="0.35">
      <c r="A404" s="107"/>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row>
    <row r="405" spans="1:26" ht="12.75" customHeight="1" x14ac:dyDescent="0.35">
      <c r="A405" s="107"/>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row>
    <row r="406" spans="1:26" ht="12.75" customHeight="1" x14ac:dyDescent="0.35">
      <c r="A406" s="107"/>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row>
    <row r="407" spans="1:26" ht="12.75" customHeight="1" x14ac:dyDescent="0.35">
      <c r="A407" s="107"/>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row>
    <row r="408" spans="1:26" ht="12.75" customHeight="1" x14ac:dyDescent="0.35">
      <c r="A408" s="107"/>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row>
    <row r="409" spans="1:26" ht="12.75" customHeight="1" x14ac:dyDescent="0.35">
      <c r="A409" s="107"/>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row>
    <row r="410" spans="1:26" ht="12.75" customHeight="1" x14ac:dyDescent="0.35">
      <c r="A410" s="107"/>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row>
    <row r="411" spans="1:26" ht="12.75" customHeight="1" x14ac:dyDescent="0.35">
      <c r="A411" s="107"/>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row>
    <row r="412" spans="1:26" ht="12.75" customHeight="1" x14ac:dyDescent="0.35">
      <c r="A412" s="107"/>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row>
    <row r="413" spans="1:26" ht="12.75" customHeight="1" x14ac:dyDescent="0.35">
      <c r="A413" s="107"/>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row>
    <row r="414" spans="1:26" ht="12.75" customHeight="1" x14ac:dyDescent="0.35">
      <c r="A414" s="107"/>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row>
    <row r="415" spans="1:26" ht="12.75" customHeight="1" x14ac:dyDescent="0.35">
      <c r="A415" s="107"/>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row>
    <row r="416" spans="1:26" ht="12.75" customHeight="1" x14ac:dyDescent="0.35">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row>
    <row r="417" spans="1:26" ht="12.75" customHeight="1" x14ac:dyDescent="0.35">
      <c r="A417" s="107"/>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row>
    <row r="418" spans="1:26" ht="12.75" customHeight="1" x14ac:dyDescent="0.35">
      <c r="A418" s="107"/>
      <c r="B418" s="107"/>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row>
    <row r="419" spans="1:26" ht="12.75" customHeight="1" x14ac:dyDescent="0.35">
      <c r="A419" s="107"/>
      <c r="B419" s="107"/>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row>
    <row r="420" spans="1:26" ht="12.75" customHeight="1" x14ac:dyDescent="0.35">
      <c r="A420" s="107"/>
      <c r="B420" s="107"/>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row>
    <row r="421" spans="1:26" ht="12.75" customHeight="1" x14ac:dyDescent="0.35">
      <c r="A421" s="107"/>
      <c r="B421" s="107"/>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row>
    <row r="422" spans="1:26" ht="12.75" customHeight="1" x14ac:dyDescent="0.35">
      <c r="A422" s="107"/>
      <c r="B422" s="107"/>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row>
    <row r="423" spans="1:26" ht="12.75" customHeight="1" x14ac:dyDescent="0.35">
      <c r="A423" s="107"/>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row>
    <row r="424" spans="1:26" ht="12.75" customHeight="1" x14ac:dyDescent="0.35">
      <c r="A424" s="107"/>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row>
    <row r="425" spans="1:26" ht="12.75" customHeight="1" x14ac:dyDescent="0.35">
      <c r="A425" s="107"/>
      <c r="B425" s="107"/>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row>
    <row r="426" spans="1:26" ht="12.75" customHeight="1" x14ac:dyDescent="0.35">
      <c r="A426" s="107"/>
      <c r="B426" s="107"/>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row>
    <row r="427" spans="1:26" ht="12.75" customHeight="1" x14ac:dyDescent="0.35">
      <c r="A427" s="107"/>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row>
    <row r="428" spans="1:26" ht="12.75" customHeight="1" x14ac:dyDescent="0.35">
      <c r="A428" s="107"/>
      <c r="B428" s="107"/>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row>
    <row r="429" spans="1:26" ht="12.75" customHeight="1" x14ac:dyDescent="0.35">
      <c r="A429" s="107"/>
      <c r="B429" s="107"/>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row>
    <row r="430" spans="1:26" ht="12.75" customHeight="1" x14ac:dyDescent="0.35">
      <c r="A430" s="107"/>
      <c r="B430" s="107"/>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row>
    <row r="431" spans="1:26" ht="12.75" customHeight="1" x14ac:dyDescent="0.35">
      <c r="A431" s="107"/>
      <c r="B431" s="107"/>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row>
    <row r="432" spans="1:26" ht="12.75" customHeight="1" x14ac:dyDescent="0.35">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row>
    <row r="433" spans="1:26" ht="12.75" customHeight="1" x14ac:dyDescent="0.35">
      <c r="A433" s="107"/>
      <c r="B433" s="107"/>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row>
    <row r="434" spans="1:26" ht="12.75" customHeight="1" x14ac:dyDescent="0.35">
      <c r="A434" s="107"/>
      <c r="B434" s="107"/>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row>
    <row r="435" spans="1:26" ht="12.75" customHeight="1" x14ac:dyDescent="0.35">
      <c r="A435" s="107"/>
      <c r="B435" s="107"/>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row>
    <row r="436" spans="1:26" ht="12.75" customHeight="1" x14ac:dyDescent="0.35">
      <c r="A436" s="107"/>
      <c r="B436" s="107"/>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row>
    <row r="437" spans="1:26" ht="12.75" customHeight="1" x14ac:dyDescent="0.35">
      <c r="A437" s="107"/>
      <c r="B437" s="107"/>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row>
    <row r="438" spans="1:26" ht="12.75" customHeight="1" x14ac:dyDescent="0.35">
      <c r="A438" s="107"/>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row>
    <row r="439" spans="1:26" ht="12.75" customHeight="1" x14ac:dyDescent="0.35">
      <c r="A439" s="107"/>
      <c r="B439" s="107"/>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row>
    <row r="440" spans="1:26" ht="12.75" customHeight="1" x14ac:dyDescent="0.35">
      <c r="A440" s="107"/>
      <c r="B440" s="107"/>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row>
    <row r="441" spans="1:26" ht="12.75" customHeight="1" x14ac:dyDescent="0.35">
      <c r="A441" s="107"/>
      <c r="B441" s="107"/>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row>
    <row r="442" spans="1:26" ht="12.75" customHeight="1" x14ac:dyDescent="0.35">
      <c r="A442" s="107"/>
      <c r="B442" s="107"/>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row>
    <row r="443" spans="1:26" ht="12.75" customHeight="1" x14ac:dyDescent="0.35">
      <c r="A443" s="107"/>
      <c r="B443" s="107"/>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row>
    <row r="444" spans="1:26" ht="12.75" customHeight="1" x14ac:dyDescent="0.35">
      <c r="A444" s="107"/>
      <c r="B444" s="107"/>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row>
    <row r="445" spans="1:26" ht="12.75" customHeight="1" x14ac:dyDescent="0.35">
      <c r="A445" s="107"/>
      <c r="B445" s="107"/>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row>
    <row r="446" spans="1:26" ht="12.75" customHeight="1" x14ac:dyDescent="0.35">
      <c r="A446" s="107"/>
      <c r="B446" s="107"/>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row>
    <row r="447" spans="1:26" ht="12.75" customHeight="1" x14ac:dyDescent="0.35">
      <c r="A447" s="107"/>
      <c r="B447" s="107"/>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row>
    <row r="448" spans="1:26" ht="12.75" customHeight="1" x14ac:dyDescent="0.35">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row>
    <row r="449" spans="1:26" ht="12.75" customHeight="1" x14ac:dyDescent="0.35">
      <c r="A449" s="107"/>
      <c r="B449" s="107"/>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row>
    <row r="450" spans="1:26" ht="12.75" customHeight="1" x14ac:dyDescent="0.35">
      <c r="A450" s="107"/>
      <c r="B450" s="107"/>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row>
    <row r="451" spans="1:26" ht="12.75" customHeight="1" x14ac:dyDescent="0.35">
      <c r="A451" s="107"/>
      <c r="B451" s="107"/>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row>
    <row r="452" spans="1:26" ht="12.75" customHeight="1" x14ac:dyDescent="0.35">
      <c r="A452" s="107"/>
      <c r="B452" s="107"/>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row>
    <row r="453" spans="1:26" ht="12.75" customHeight="1" x14ac:dyDescent="0.35">
      <c r="A453" s="107"/>
      <c r="B453" s="107"/>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row>
    <row r="454" spans="1:26" ht="12.75" customHeight="1" x14ac:dyDescent="0.35">
      <c r="A454" s="107"/>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row>
    <row r="455" spans="1:26" ht="12.75" customHeight="1" x14ac:dyDescent="0.35">
      <c r="A455" s="107"/>
      <c r="B455" s="107"/>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row>
    <row r="456" spans="1:26" ht="12.75" customHeight="1" x14ac:dyDescent="0.35">
      <c r="A456" s="107"/>
      <c r="B456" s="107"/>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row>
    <row r="457" spans="1:26" ht="12.75" customHeight="1" x14ac:dyDescent="0.35">
      <c r="A457" s="107"/>
      <c r="B457" s="107"/>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row>
    <row r="458" spans="1:26" ht="12.75" customHeight="1" x14ac:dyDescent="0.35">
      <c r="A458" s="107"/>
      <c r="B458" s="107"/>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row>
    <row r="459" spans="1:26" ht="12.75" customHeight="1" x14ac:dyDescent="0.35">
      <c r="A459" s="107"/>
      <c r="B459" s="107"/>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row>
    <row r="460" spans="1:26" ht="12.75" customHeight="1" x14ac:dyDescent="0.35">
      <c r="A460" s="107"/>
      <c r="B460" s="107"/>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row>
    <row r="461" spans="1:26" ht="12.75" customHeight="1" x14ac:dyDescent="0.35">
      <c r="A461" s="107"/>
      <c r="B461" s="107"/>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row>
    <row r="462" spans="1:26" ht="12.75" customHeight="1" x14ac:dyDescent="0.35">
      <c r="A462" s="107"/>
      <c r="B462" s="107"/>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row>
    <row r="463" spans="1:26" ht="12.75" customHeight="1" x14ac:dyDescent="0.35">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row>
    <row r="464" spans="1:26" ht="12.75" customHeight="1" x14ac:dyDescent="0.35">
      <c r="A464" s="107"/>
      <c r="B464" s="107"/>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row>
    <row r="465" spans="1:26" ht="12.75" customHeight="1" x14ac:dyDescent="0.35">
      <c r="A465" s="107"/>
      <c r="B465" s="107"/>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row>
    <row r="466" spans="1:26" ht="12.75" customHeight="1" x14ac:dyDescent="0.35">
      <c r="A466" s="107"/>
      <c r="B466" s="107"/>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row>
    <row r="467" spans="1:26" ht="12.75" customHeight="1" x14ac:dyDescent="0.35">
      <c r="A467" s="107"/>
      <c r="B467" s="107"/>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row>
    <row r="468" spans="1:26" ht="12.75" customHeight="1" x14ac:dyDescent="0.35">
      <c r="A468" s="107"/>
      <c r="B468" s="107"/>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row>
    <row r="469" spans="1:26" ht="12.75" customHeight="1" x14ac:dyDescent="0.35">
      <c r="A469" s="107"/>
      <c r="B469" s="107"/>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row>
    <row r="470" spans="1:26" ht="12.75" customHeight="1" x14ac:dyDescent="0.35">
      <c r="A470" s="107"/>
      <c r="B470" s="107"/>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row>
    <row r="471" spans="1:26" ht="12.75" customHeight="1" x14ac:dyDescent="0.35">
      <c r="A471" s="107"/>
      <c r="B471" s="107"/>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row>
    <row r="472" spans="1:26" ht="12.75" customHeight="1" x14ac:dyDescent="0.35">
      <c r="A472" s="107"/>
      <c r="B472" s="107"/>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row>
    <row r="473" spans="1:26" ht="12.75" customHeight="1" x14ac:dyDescent="0.35">
      <c r="A473" s="107"/>
      <c r="B473" s="107"/>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row>
    <row r="474" spans="1:26" ht="12.75" customHeight="1" x14ac:dyDescent="0.35">
      <c r="A474" s="107"/>
      <c r="B474" s="107"/>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row>
    <row r="475" spans="1:26" ht="12.75" customHeight="1" x14ac:dyDescent="0.35">
      <c r="A475" s="107"/>
      <c r="B475" s="107"/>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row>
    <row r="476" spans="1:26" ht="12.75" customHeight="1" x14ac:dyDescent="0.35">
      <c r="A476" s="107"/>
      <c r="B476" s="107"/>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row>
    <row r="477" spans="1:26" ht="12.75" customHeight="1" x14ac:dyDescent="0.35">
      <c r="A477" s="107"/>
      <c r="B477" s="107"/>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row>
    <row r="478" spans="1:26" ht="12.75" customHeight="1" x14ac:dyDescent="0.35">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row>
    <row r="479" spans="1:26" ht="12.75" customHeight="1" x14ac:dyDescent="0.35">
      <c r="A479" s="107"/>
      <c r="B479" s="107"/>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row>
    <row r="480" spans="1:26" ht="12.75" customHeight="1" x14ac:dyDescent="0.35">
      <c r="A480" s="107"/>
      <c r="B480" s="107"/>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row>
    <row r="481" spans="1:26" ht="12.75" customHeight="1" x14ac:dyDescent="0.35">
      <c r="A481" s="107"/>
      <c r="B481" s="107"/>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row>
    <row r="482" spans="1:26" ht="12.75" customHeight="1" x14ac:dyDescent="0.35">
      <c r="A482" s="107"/>
      <c r="B482" s="107"/>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row>
    <row r="483" spans="1:26" ht="12.75" customHeight="1" x14ac:dyDescent="0.35">
      <c r="A483" s="107"/>
      <c r="B483" s="107"/>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row>
    <row r="484" spans="1:26" ht="12.75" customHeight="1" x14ac:dyDescent="0.35">
      <c r="A484" s="107"/>
      <c r="B484" s="107"/>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row>
    <row r="485" spans="1:26" ht="12.75" customHeight="1" x14ac:dyDescent="0.35">
      <c r="A485" s="107"/>
      <c r="B485" s="107"/>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row>
    <row r="486" spans="1:26" ht="12.75" customHeight="1" x14ac:dyDescent="0.35">
      <c r="A486" s="107"/>
      <c r="B486" s="107"/>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row>
    <row r="487" spans="1:26" ht="12.75" customHeight="1" x14ac:dyDescent="0.35">
      <c r="A487" s="107"/>
      <c r="B487" s="107"/>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row>
    <row r="488" spans="1:26" ht="12.75" customHeight="1" x14ac:dyDescent="0.35">
      <c r="A488" s="107"/>
      <c r="B488" s="107"/>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row>
    <row r="489" spans="1:26" ht="12.75" customHeight="1" x14ac:dyDescent="0.35">
      <c r="A489" s="107"/>
      <c r="B489" s="107"/>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row>
    <row r="490" spans="1:26" ht="12.75" customHeight="1" x14ac:dyDescent="0.35">
      <c r="A490" s="107"/>
      <c r="B490" s="107"/>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row>
    <row r="491" spans="1:26" ht="12.75" customHeight="1" x14ac:dyDescent="0.35">
      <c r="A491" s="107"/>
      <c r="B491" s="107"/>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row>
    <row r="492" spans="1:26" ht="12.75" customHeight="1" x14ac:dyDescent="0.35">
      <c r="A492" s="107"/>
      <c r="B492" s="107"/>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row>
    <row r="493" spans="1:26" ht="12.75" customHeight="1" x14ac:dyDescent="0.35">
      <c r="A493" s="107"/>
      <c r="B493" s="107"/>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row>
    <row r="494" spans="1:26" ht="12.75" customHeight="1" x14ac:dyDescent="0.35">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row>
    <row r="495" spans="1:26" ht="12.75" customHeight="1" x14ac:dyDescent="0.35">
      <c r="A495" s="107"/>
      <c r="B495" s="107"/>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row>
    <row r="496" spans="1:26" ht="12.75" customHeight="1" x14ac:dyDescent="0.35">
      <c r="A496" s="107"/>
      <c r="B496" s="107"/>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row>
    <row r="497" spans="1:26" ht="12.75" customHeight="1" x14ac:dyDescent="0.35">
      <c r="A497" s="107"/>
      <c r="B497" s="107"/>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row>
    <row r="498" spans="1:26" ht="12.75" customHeight="1" x14ac:dyDescent="0.35">
      <c r="A498" s="107"/>
      <c r="B498" s="107"/>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row>
    <row r="499" spans="1:26" ht="12.75" customHeight="1" x14ac:dyDescent="0.35">
      <c r="A499" s="107"/>
      <c r="B499" s="107"/>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row>
    <row r="500" spans="1:26" ht="12.75" customHeight="1" x14ac:dyDescent="0.35">
      <c r="A500" s="107"/>
      <c r="B500" s="107"/>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row>
    <row r="501" spans="1:26" ht="12.75" customHeight="1" x14ac:dyDescent="0.35">
      <c r="A501" s="107"/>
      <c r="B501" s="107"/>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row>
    <row r="502" spans="1:26" ht="12.75" customHeight="1" x14ac:dyDescent="0.35">
      <c r="A502" s="107"/>
      <c r="B502" s="107"/>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row>
    <row r="503" spans="1:26" ht="12.75" customHeight="1" x14ac:dyDescent="0.35">
      <c r="A503" s="107"/>
      <c r="B503" s="107"/>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row>
    <row r="504" spans="1:26" ht="12.75" customHeight="1" x14ac:dyDescent="0.35">
      <c r="A504" s="107"/>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row>
    <row r="505" spans="1:26" ht="12.75" customHeight="1" x14ac:dyDescent="0.35">
      <c r="A505" s="107"/>
      <c r="B505" s="107"/>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row>
    <row r="506" spans="1:26" ht="12.75" customHeight="1" x14ac:dyDescent="0.35">
      <c r="A506" s="107"/>
      <c r="B506" s="107"/>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row>
    <row r="507" spans="1:26" ht="12.75" customHeight="1" x14ac:dyDescent="0.35">
      <c r="A507" s="107"/>
      <c r="B507" s="107"/>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row>
    <row r="508" spans="1:26" ht="12.75" customHeight="1" x14ac:dyDescent="0.35">
      <c r="A508" s="107"/>
      <c r="B508" s="107"/>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row>
    <row r="509" spans="1:26" ht="12.75" customHeight="1" x14ac:dyDescent="0.35">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row>
    <row r="510" spans="1:26" ht="12.75" customHeight="1" x14ac:dyDescent="0.35">
      <c r="A510" s="107"/>
      <c r="B510" s="107"/>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row>
    <row r="511" spans="1:26" ht="12.75" customHeight="1" x14ac:dyDescent="0.35">
      <c r="A511" s="107"/>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row>
    <row r="512" spans="1:26" ht="12.75" customHeight="1" x14ac:dyDescent="0.35">
      <c r="A512" s="107"/>
      <c r="B512" s="107"/>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row>
    <row r="513" spans="1:26" ht="12.75" customHeight="1" x14ac:dyDescent="0.35">
      <c r="A513" s="107"/>
      <c r="B513" s="107"/>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row>
    <row r="514" spans="1:26" ht="12.75" customHeight="1" x14ac:dyDescent="0.35">
      <c r="A514" s="107"/>
      <c r="B514" s="107"/>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row>
    <row r="515" spans="1:26" ht="12.75" customHeight="1" x14ac:dyDescent="0.35">
      <c r="A515" s="107"/>
      <c r="B515" s="107"/>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row>
    <row r="516" spans="1:26" ht="12.75" customHeight="1" x14ac:dyDescent="0.35">
      <c r="A516" s="107"/>
      <c r="B516" s="107"/>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row>
    <row r="517" spans="1:26" ht="12.75" customHeight="1" x14ac:dyDescent="0.35">
      <c r="A517" s="107"/>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row>
    <row r="518" spans="1:26" ht="12.75" customHeight="1" x14ac:dyDescent="0.35">
      <c r="A518" s="107"/>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row>
    <row r="519" spans="1:26" ht="12.75" customHeight="1" x14ac:dyDescent="0.35">
      <c r="A519" s="107"/>
      <c r="B519" s="107"/>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row>
    <row r="520" spans="1:26" ht="12.75" customHeight="1" x14ac:dyDescent="0.35">
      <c r="A520" s="107"/>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row>
    <row r="521" spans="1:26" ht="12.75" customHeight="1" x14ac:dyDescent="0.35">
      <c r="A521" s="107"/>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row>
    <row r="522" spans="1:26" ht="12.75" customHeight="1" x14ac:dyDescent="0.35">
      <c r="A522" s="107"/>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row>
    <row r="523" spans="1:26" ht="12.75" customHeight="1" x14ac:dyDescent="0.35">
      <c r="A523" s="107"/>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row>
    <row r="524" spans="1:26" ht="12.75" customHeight="1" x14ac:dyDescent="0.35">
      <c r="A524" s="107"/>
      <c r="B524" s="107"/>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row>
    <row r="525" spans="1:26" ht="12.75" customHeight="1" x14ac:dyDescent="0.35">
      <c r="A525" s="107"/>
      <c r="B525" s="107"/>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row>
    <row r="526" spans="1:26" ht="12.75" customHeight="1" x14ac:dyDescent="0.35">
      <c r="A526" s="107"/>
      <c r="B526" s="107"/>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row>
    <row r="527" spans="1:26" ht="12.75" customHeight="1" x14ac:dyDescent="0.35">
      <c r="A527" s="107"/>
      <c r="B527" s="107"/>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row>
    <row r="528" spans="1:26" ht="12.75" customHeight="1" x14ac:dyDescent="0.35">
      <c r="A528" s="107"/>
      <c r="B528" s="107"/>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row>
    <row r="529" spans="1:26" ht="12.75" customHeight="1" x14ac:dyDescent="0.35">
      <c r="A529" s="107"/>
      <c r="B529" s="107"/>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row>
    <row r="530" spans="1:26" ht="12.75" customHeight="1" x14ac:dyDescent="0.35">
      <c r="A530" s="107"/>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row>
    <row r="531" spans="1:26" ht="12.75" customHeight="1" x14ac:dyDescent="0.35">
      <c r="A531" s="107"/>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row>
    <row r="532" spans="1:26" ht="12.75" customHeight="1" x14ac:dyDescent="0.35">
      <c r="A532" s="107"/>
      <c r="B532" s="107"/>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row>
    <row r="533" spans="1:26" ht="12.75" customHeight="1" x14ac:dyDescent="0.35">
      <c r="A533" s="107"/>
      <c r="B533" s="107"/>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row>
    <row r="534" spans="1:26" ht="12.75" customHeight="1" x14ac:dyDescent="0.35">
      <c r="A534" s="107"/>
      <c r="B534" s="107"/>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row>
    <row r="535" spans="1:26" ht="12.75" customHeight="1" x14ac:dyDescent="0.35">
      <c r="A535" s="107"/>
      <c r="B535" s="107"/>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row>
    <row r="536" spans="1:26" ht="12.75" customHeight="1" x14ac:dyDescent="0.35">
      <c r="A536" s="107"/>
      <c r="B536" s="107"/>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row>
    <row r="537" spans="1:26" ht="12.75" customHeight="1" x14ac:dyDescent="0.35">
      <c r="A537" s="107"/>
      <c r="B537" s="107"/>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row>
    <row r="538" spans="1:26" ht="12.75" customHeight="1" x14ac:dyDescent="0.35">
      <c r="A538" s="107"/>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row>
    <row r="539" spans="1:26" ht="12.75" customHeight="1" x14ac:dyDescent="0.35">
      <c r="A539" s="107"/>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row>
    <row r="540" spans="1:26" ht="12.75" customHeight="1" x14ac:dyDescent="0.35">
      <c r="A540" s="107"/>
      <c r="B540" s="107"/>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row>
    <row r="541" spans="1:26" ht="12.75" customHeight="1" x14ac:dyDescent="0.35">
      <c r="A541" s="107"/>
      <c r="B541" s="107"/>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row>
    <row r="542" spans="1:26" ht="12.75" customHeight="1" x14ac:dyDescent="0.35">
      <c r="A542" s="107"/>
      <c r="B542" s="107"/>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row>
    <row r="543" spans="1:26" ht="12.75" customHeight="1" x14ac:dyDescent="0.35">
      <c r="A543" s="107"/>
      <c r="B543" s="107"/>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row>
    <row r="544" spans="1:26" ht="12.75" customHeight="1" x14ac:dyDescent="0.35">
      <c r="A544" s="107"/>
      <c r="B544" s="107"/>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row>
    <row r="545" spans="1:26" ht="12.75" customHeight="1" x14ac:dyDescent="0.35">
      <c r="A545" s="107"/>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row>
    <row r="546" spans="1:26" ht="12.75" customHeight="1" x14ac:dyDescent="0.35">
      <c r="A546" s="107"/>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row>
    <row r="547" spans="1:26" ht="12.75" customHeight="1" x14ac:dyDescent="0.35">
      <c r="A547" s="107"/>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row>
    <row r="548" spans="1:26" ht="12.75" customHeight="1" x14ac:dyDescent="0.35">
      <c r="A548" s="107"/>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row>
    <row r="549" spans="1:26" ht="12.75" customHeight="1" x14ac:dyDescent="0.35">
      <c r="A549" s="107"/>
      <c r="B549" s="107"/>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row>
    <row r="550" spans="1:26" ht="12.75" customHeight="1" x14ac:dyDescent="0.35">
      <c r="A550" s="107"/>
      <c r="B550" s="107"/>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row>
    <row r="551" spans="1:26" ht="12.75" customHeight="1" x14ac:dyDescent="0.35">
      <c r="A551" s="107"/>
      <c r="B551" s="107"/>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row>
    <row r="552" spans="1:26" ht="12.75" customHeight="1" x14ac:dyDescent="0.35">
      <c r="A552" s="107"/>
      <c r="B552" s="107"/>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row>
    <row r="553" spans="1:26" ht="12.75" customHeight="1" x14ac:dyDescent="0.35">
      <c r="A553" s="107"/>
      <c r="B553" s="107"/>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row>
    <row r="554" spans="1:26" ht="12.75" customHeight="1" x14ac:dyDescent="0.35">
      <c r="A554" s="107"/>
      <c r="B554" s="107"/>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row>
    <row r="555" spans="1:26" ht="12.75" customHeight="1" x14ac:dyDescent="0.35">
      <c r="A555" s="107"/>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row>
    <row r="556" spans="1:26" ht="12.75" customHeight="1" x14ac:dyDescent="0.35">
      <c r="A556" s="107"/>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row>
    <row r="557" spans="1:26" ht="12.75" customHeight="1" x14ac:dyDescent="0.35">
      <c r="A557" s="107"/>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row>
    <row r="558" spans="1:26" ht="12.75" customHeight="1" x14ac:dyDescent="0.35">
      <c r="A558" s="107"/>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row>
    <row r="559" spans="1:26" ht="12.75" customHeight="1" x14ac:dyDescent="0.35">
      <c r="A559" s="107"/>
      <c r="B559" s="107"/>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row>
    <row r="560" spans="1:26" ht="12.75" customHeight="1" x14ac:dyDescent="0.35">
      <c r="A560" s="107"/>
      <c r="B560" s="107"/>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row>
    <row r="561" spans="1:26" ht="12.75" customHeight="1" x14ac:dyDescent="0.35">
      <c r="A561" s="107"/>
      <c r="B561" s="107"/>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row>
    <row r="562" spans="1:26" ht="12.75" customHeight="1" x14ac:dyDescent="0.35">
      <c r="A562" s="107"/>
      <c r="B562" s="107"/>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row>
    <row r="563" spans="1:26" ht="12.75" customHeight="1" x14ac:dyDescent="0.35">
      <c r="A563" s="107"/>
      <c r="B563" s="107"/>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row>
    <row r="564" spans="1:26" ht="12.75" customHeight="1" x14ac:dyDescent="0.35">
      <c r="A564" s="107"/>
      <c r="B564" s="107"/>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row>
    <row r="565" spans="1:26" ht="12.75" customHeight="1" x14ac:dyDescent="0.35">
      <c r="A565" s="107"/>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row>
    <row r="566" spans="1:26" ht="12.75" customHeight="1" x14ac:dyDescent="0.35">
      <c r="A566" s="107"/>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row>
    <row r="567" spans="1:26" ht="12.75" customHeight="1" x14ac:dyDescent="0.35">
      <c r="A567" s="107"/>
      <c r="B567" s="107"/>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row>
    <row r="568" spans="1:26" ht="12.75" customHeight="1" x14ac:dyDescent="0.35">
      <c r="A568" s="107"/>
      <c r="B568" s="107"/>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row>
    <row r="569" spans="1:26" ht="12.75" customHeight="1" x14ac:dyDescent="0.35">
      <c r="A569" s="107"/>
      <c r="B569" s="107"/>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row>
    <row r="570" spans="1:26" ht="12.75" customHeight="1" x14ac:dyDescent="0.35">
      <c r="A570" s="107"/>
      <c r="B570" s="107"/>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row>
    <row r="571" spans="1:26" ht="12.75" customHeight="1" x14ac:dyDescent="0.35">
      <c r="A571" s="107"/>
      <c r="B571" s="107"/>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row>
    <row r="572" spans="1:26" ht="12.75" customHeight="1" x14ac:dyDescent="0.35">
      <c r="A572" s="107"/>
      <c r="B572" s="107"/>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row>
    <row r="573" spans="1:26" ht="12.75" customHeight="1" x14ac:dyDescent="0.35">
      <c r="A573" s="107"/>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row>
    <row r="574" spans="1:26" ht="12.75" customHeight="1" x14ac:dyDescent="0.35">
      <c r="A574" s="107"/>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row>
    <row r="575" spans="1:26" ht="12.75" customHeight="1" x14ac:dyDescent="0.35">
      <c r="A575" s="107"/>
      <c r="B575" s="107"/>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row>
    <row r="576" spans="1:26" ht="12.75" customHeight="1" x14ac:dyDescent="0.35">
      <c r="A576" s="107"/>
      <c r="B576" s="107"/>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row>
    <row r="577" spans="1:26" ht="12.75" customHeight="1" x14ac:dyDescent="0.35">
      <c r="A577" s="107"/>
      <c r="B577" s="107"/>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row>
    <row r="578" spans="1:26" ht="12.75" customHeight="1" x14ac:dyDescent="0.35">
      <c r="A578" s="107"/>
      <c r="B578" s="107"/>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row>
    <row r="579" spans="1:26" ht="12.75" customHeight="1" x14ac:dyDescent="0.35">
      <c r="A579" s="107"/>
      <c r="B579" s="107"/>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row>
    <row r="580" spans="1:26" ht="12.75" customHeight="1" x14ac:dyDescent="0.35">
      <c r="A580" s="107"/>
      <c r="B580" s="107"/>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row>
    <row r="581" spans="1:26" ht="12.75" customHeight="1" x14ac:dyDescent="0.35">
      <c r="A581" s="107"/>
      <c r="B581" s="107"/>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row>
    <row r="582" spans="1:26" ht="12.75" customHeight="1" x14ac:dyDescent="0.35">
      <c r="A582" s="107"/>
      <c r="B582" s="107"/>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row>
    <row r="583" spans="1:26" ht="12.75" customHeight="1" x14ac:dyDescent="0.35">
      <c r="A583" s="107"/>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row>
    <row r="584" spans="1:26" ht="12.75" customHeight="1" x14ac:dyDescent="0.35">
      <c r="A584" s="107"/>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row>
    <row r="585" spans="1:26" ht="12.75" customHeight="1" x14ac:dyDescent="0.35">
      <c r="A585" s="107"/>
      <c r="B585" s="107"/>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row>
    <row r="586" spans="1:26" ht="12.75" customHeight="1" x14ac:dyDescent="0.35">
      <c r="A586" s="107"/>
      <c r="B586" s="107"/>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row>
    <row r="587" spans="1:26" ht="12.75" customHeight="1" x14ac:dyDescent="0.35">
      <c r="A587" s="107"/>
      <c r="B587" s="107"/>
      <c r="C587" s="107"/>
      <c r="D587" s="107"/>
      <c r="E587" s="107"/>
      <c r="F587" s="107"/>
      <c r="G587" s="107"/>
      <c r="H587" s="107"/>
      <c r="I587" s="107"/>
      <c r="J587" s="107"/>
      <c r="K587" s="107"/>
      <c r="L587" s="107"/>
      <c r="M587" s="107"/>
      <c r="N587" s="107"/>
      <c r="O587" s="107"/>
      <c r="P587" s="107"/>
      <c r="Q587" s="107"/>
      <c r="R587" s="107"/>
      <c r="S587" s="107"/>
      <c r="T587" s="107"/>
      <c r="U587" s="107"/>
      <c r="V587" s="107"/>
      <c r="W587" s="107"/>
      <c r="X587" s="107"/>
      <c r="Y587" s="107"/>
      <c r="Z587" s="107"/>
    </row>
    <row r="588" spans="1:26" ht="12.75" customHeight="1" x14ac:dyDescent="0.35">
      <c r="A588" s="107"/>
      <c r="B588" s="107"/>
      <c r="C588" s="107"/>
      <c r="D588" s="107"/>
      <c r="E588" s="107"/>
      <c r="F588" s="107"/>
      <c r="G588" s="107"/>
      <c r="H588" s="107"/>
      <c r="I588" s="107"/>
      <c r="J588" s="107"/>
      <c r="K588" s="107"/>
      <c r="L588" s="107"/>
      <c r="M588" s="107"/>
      <c r="N588" s="107"/>
      <c r="O588" s="107"/>
      <c r="P588" s="107"/>
      <c r="Q588" s="107"/>
      <c r="R588" s="107"/>
      <c r="S588" s="107"/>
      <c r="T588" s="107"/>
      <c r="U588" s="107"/>
      <c r="V588" s="107"/>
      <c r="W588" s="107"/>
      <c r="X588" s="107"/>
      <c r="Y588" s="107"/>
      <c r="Z588" s="107"/>
    </row>
    <row r="589" spans="1:26" ht="12.75" customHeight="1" x14ac:dyDescent="0.35">
      <c r="A589" s="107"/>
      <c r="B589" s="107"/>
      <c r="C589" s="107"/>
      <c r="D589" s="107"/>
      <c r="E589" s="107"/>
      <c r="F589" s="107"/>
      <c r="G589" s="107"/>
      <c r="H589" s="107"/>
      <c r="I589" s="107"/>
      <c r="J589" s="107"/>
      <c r="K589" s="107"/>
      <c r="L589" s="107"/>
      <c r="M589" s="107"/>
      <c r="N589" s="107"/>
      <c r="O589" s="107"/>
      <c r="P589" s="107"/>
      <c r="Q589" s="107"/>
      <c r="R589" s="107"/>
      <c r="S589" s="107"/>
      <c r="T589" s="107"/>
      <c r="U589" s="107"/>
      <c r="V589" s="107"/>
      <c r="W589" s="107"/>
      <c r="X589" s="107"/>
      <c r="Y589" s="107"/>
      <c r="Z589" s="107"/>
    </row>
    <row r="590" spans="1:26" ht="12.75" customHeight="1" x14ac:dyDescent="0.35">
      <c r="A590" s="107"/>
      <c r="B590" s="107"/>
      <c r="C590" s="107"/>
      <c r="D590" s="107"/>
      <c r="E590" s="107"/>
      <c r="F590" s="107"/>
      <c r="G590" s="107"/>
      <c r="H590" s="107"/>
      <c r="I590" s="107"/>
      <c r="J590" s="107"/>
      <c r="K590" s="107"/>
      <c r="L590" s="107"/>
      <c r="M590" s="107"/>
      <c r="N590" s="107"/>
      <c r="O590" s="107"/>
      <c r="P590" s="107"/>
      <c r="Q590" s="107"/>
      <c r="R590" s="107"/>
      <c r="S590" s="107"/>
      <c r="T590" s="107"/>
      <c r="U590" s="107"/>
      <c r="V590" s="107"/>
      <c r="W590" s="107"/>
      <c r="X590" s="107"/>
      <c r="Y590" s="107"/>
      <c r="Z590" s="107"/>
    </row>
    <row r="591" spans="1:26" ht="12.75" customHeight="1" x14ac:dyDescent="0.35">
      <c r="A591" s="107"/>
      <c r="B591" s="107"/>
      <c r="C591" s="107"/>
      <c r="D591" s="107"/>
      <c r="E591" s="107"/>
      <c r="F591" s="107"/>
      <c r="G591" s="107"/>
      <c r="H591" s="107"/>
      <c r="I591" s="107"/>
      <c r="J591" s="107"/>
      <c r="K591" s="107"/>
      <c r="L591" s="107"/>
      <c r="M591" s="107"/>
      <c r="N591" s="107"/>
      <c r="O591" s="107"/>
      <c r="P591" s="107"/>
      <c r="Q591" s="107"/>
      <c r="R591" s="107"/>
      <c r="S591" s="107"/>
      <c r="T591" s="107"/>
      <c r="U591" s="107"/>
      <c r="V591" s="107"/>
      <c r="W591" s="107"/>
      <c r="X591" s="107"/>
      <c r="Y591" s="107"/>
      <c r="Z591" s="107"/>
    </row>
    <row r="592" spans="1:26" ht="12.75" customHeight="1" x14ac:dyDescent="0.35">
      <c r="A592" s="107"/>
      <c r="B592" s="107"/>
      <c r="C592" s="107"/>
      <c r="D592" s="107"/>
      <c r="E592" s="107"/>
      <c r="F592" s="107"/>
      <c r="G592" s="107"/>
      <c r="H592" s="107"/>
      <c r="I592" s="107"/>
      <c r="J592" s="107"/>
      <c r="K592" s="107"/>
      <c r="L592" s="107"/>
      <c r="M592" s="107"/>
      <c r="N592" s="107"/>
      <c r="O592" s="107"/>
      <c r="P592" s="107"/>
      <c r="Q592" s="107"/>
      <c r="R592" s="107"/>
      <c r="S592" s="107"/>
      <c r="T592" s="107"/>
      <c r="U592" s="107"/>
      <c r="V592" s="107"/>
      <c r="W592" s="107"/>
      <c r="X592" s="107"/>
      <c r="Y592" s="107"/>
      <c r="Z592" s="107"/>
    </row>
    <row r="593" spans="1:26" ht="12.75" customHeight="1" x14ac:dyDescent="0.35">
      <c r="A593" s="107"/>
      <c r="B593" s="107"/>
      <c r="C593" s="107"/>
      <c r="D593" s="107"/>
      <c r="E593" s="107"/>
      <c r="F593" s="107"/>
      <c r="G593" s="107"/>
      <c r="H593" s="107"/>
      <c r="I593" s="107"/>
      <c r="J593" s="107"/>
      <c r="K593" s="107"/>
      <c r="L593" s="107"/>
      <c r="M593" s="107"/>
      <c r="N593" s="107"/>
      <c r="O593" s="107"/>
      <c r="P593" s="107"/>
      <c r="Q593" s="107"/>
      <c r="R593" s="107"/>
      <c r="S593" s="107"/>
      <c r="T593" s="107"/>
      <c r="U593" s="107"/>
      <c r="V593" s="107"/>
      <c r="W593" s="107"/>
      <c r="X593" s="107"/>
      <c r="Y593" s="107"/>
      <c r="Z593" s="107"/>
    </row>
    <row r="594" spans="1:26" ht="12.75" customHeight="1" x14ac:dyDescent="0.35">
      <c r="A594" s="107"/>
      <c r="B594" s="107"/>
      <c r="C594" s="107"/>
      <c r="D594" s="107"/>
      <c r="E594" s="107"/>
      <c r="F594" s="107"/>
      <c r="G594" s="107"/>
      <c r="H594" s="107"/>
      <c r="I594" s="107"/>
      <c r="J594" s="107"/>
      <c r="K594" s="107"/>
      <c r="L594" s="107"/>
      <c r="M594" s="107"/>
      <c r="N594" s="107"/>
      <c r="O594" s="107"/>
      <c r="P594" s="107"/>
      <c r="Q594" s="107"/>
      <c r="R594" s="107"/>
      <c r="S594" s="107"/>
      <c r="T594" s="107"/>
      <c r="U594" s="107"/>
      <c r="V594" s="107"/>
      <c r="W594" s="107"/>
      <c r="X594" s="107"/>
      <c r="Y594" s="107"/>
      <c r="Z594" s="107"/>
    </row>
    <row r="595" spans="1:26" ht="12.75" customHeight="1" x14ac:dyDescent="0.35">
      <c r="A595" s="107"/>
      <c r="B595" s="107"/>
      <c r="C595" s="107"/>
      <c r="D595" s="107"/>
      <c r="E595" s="107"/>
      <c r="F595" s="107"/>
      <c r="G595" s="107"/>
      <c r="H595" s="107"/>
      <c r="I595" s="107"/>
      <c r="J595" s="107"/>
      <c r="K595" s="107"/>
      <c r="L595" s="107"/>
      <c r="M595" s="107"/>
      <c r="N595" s="107"/>
      <c r="O595" s="107"/>
      <c r="P595" s="107"/>
      <c r="Q595" s="107"/>
      <c r="R595" s="107"/>
      <c r="S595" s="107"/>
      <c r="T595" s="107"/>
      <c r="U595" s="107"/>
      <c r="V595" s="107"/>
      <c r="W595" s="107"/>
      <c r="X595" s="107"/>
      <c r="Y595" s="107"/>
      <c r="Z595" s="107"/>
    </row>
    <row r="596" spans="1:26" ht="12.75" customHeight="1" x14ac:dyDescent="0.35">
      <c r="A596" s="107"/>
      <c r="B596" s="107"/>
      <c r="C596" s="107"/>
      <c r="D596" s="107"/>
      <c r="E596" s="107"/>
      <c r="F596" s="107"/>
      <c r="G596" s="107"/>
      <c r="H596" s="107"/>
      <c r="I596" s="107"/>
      <c r="J596" s="107"/>
      <c r="K596" s="107"/>
      <c r="L596" s="107"/>
      <c r="M596" s="107"/>
      <c r="N596" s="107"/>
      <c r="O596" s="107"/>
      <c r="P596" s="107"/>
      <c r="Q596" s="107"/>
      <c r="R596" s="107"/>
      <c r="S596" s="107"/>
      <c r="T596" s="107"/>
      <c r="U596" s="107"/>
      <c r="V596" s="107"/>
      <c r="W596" s="107"/>
      <c r="X596" s="107"/>
      <c r="Y596" s="107"/>
      <c r="Z596" s="107"/>
    </row>
    <row r="597" spans="1:26" ht="12.75" customHeight="1" x14ac:dyDescent="0.35">
      <c r="A597" s="107"/>
      <c r="B597" s="107"/>
      <c r="C597" s="107"/>
      <c r="D597" s="107"/>
      <c r="E597" s="107"/>
      <c r="F597" s="107"/>
      <c r="G597" s="107"/>
      <c r="H597" s="107"/>
      <c r="I597" s="107"/>
      <c r="J597" s="107"/>
      <c r="K597" s="107"/>
      <c r="L597" s="107"/>
      <c r="M597" s="107"/>
      <c r="N597" s="107"/>
      <c r="O597" s="107"/>
      <c r="P597" s="107"/>
      <c r="Q597" s="107"/>
      <c r="R597" s="107"/>
      <c r="S597" s="107"/>
      <c r="T597" s="107"/>
      <c r="U597" s="107"/>
      <c r="V597" s="107"/>
      <c r="W597" s="107"/>
      <c r="X597" s="107"/>
      <c r="Y597" s="107"/>
      <c r="Z597" s="107"/>
    </row>
    <row r="598" spans="1:26" ht="12.75" customHeight="1" x14ac:dyDescent="0.35">
      <c r="A598" s="107"/>
      <c r="B598" s="107"/>
      <c r="C598" s="107"/>
      <c r="D598" s="107"/>
      <c r="E598" s="107"/>
      <c r="F598" s="107"/>
      <c r="G598" s="107"/>
      <c r="H598" s="107"/>
      <c r="I598" s="107"/>
      <c r="J598" s="107"/>
      <c r="K598" s="107"/>
      <c r="L598" s="107"/>
      <c r="M598" s="107"/>
      <c r="N598" s="107"/>
      <c r="O598" s="107"/>
      <c r="P598" s="107"/>
      <c r="Q598" s="107"/>
      <c r="R598" s="107"/>
      <c r="S598" s="107"/>
      <c r="T598" s="107"/>
      <c r="U598" s="107"/>
      <c r="V598" s="107"/>
      <c r="W598" s="107"/>
      <c r="X598" s="107"/>
      <c r="Y598" s="107"/>
      <c r="Z598" s="107"/>
    </row>
    <row r="599" spans="1:26" ht="12.75" customHeight="1" x14ac:dyDescent="0.35">
      <c r="A599" s="107"/>
      <c r="B599" s="107"/>
      <c r="C599" s="107"/>
      <c r="D599" s="107"/>
      <c r="E599" s="107"/>
      <c r="F599" s="107"/>
      <c r="G599" s="107"/>
      <c r="H599" s="107"/>
      <c r="I599" s="107"/>
      <c r="J599" s="107"/>
      <c r="K599" s="107"/>
      <c r="L599" s="107"/>
      <c r="M599" s="107"/>
      <c r="N599" s="107"/>
      <c r="O599" s="107"/>
      <c r="P599" s="107"/>
      <c r="Q599" s="107"/>
      <c r="R599" s="107"/>
      <c r="S599" s="107"/>
      <c r="T599" s="107"/>
      <c r="U599" s="107"/>
      <c r="V599" s="107"/>
      <c r="W599" s="107"/>
      <c r="X599" s="107"/>
      <c r="Y599" s="107"/>
      <c r="Z599" s="107"/>
    </row>
    <row r="600" spans="1:26" ht="12.75" customHeight="1" x14ac:dyDescent="0.35">
      <c r="A600" s="107"/>
      <c r="B600" s="107"/>
      <c r="C600" s="107"/>
      <c r="D600" s="107"/>
      <c r="E600" s="107"/>
      <c r="F600" s="107"/>
      <c r="G600" s="107"/>
      <c r="H600" s="107"/>
      <c r="I600" s="107"/>
      <c r="J600" s="107"/>
      <c r="K600" s="107"/>
      <c r="L600" s="107"/>
      <c r="M600" s="107"/>
      <c r="N600" s="107"/>
      <c r="O600" s="107"/>
      <c r="P600" s="107"/>
      <c r="Q600" s="107"/>
      <c r="R600" s="107"/>
      <c r="S600" s="107"/>
      <c r="T600" s="107"/>
      <c r="U600" s="107"/>
      <c r="V600" s="107"/>
      <c r="W600" s="107"/>
      <c r="X600" s="107"/>
      <c r="Y600" s="107"/>
      <c r="Z600" s="107"/>
    </row>
    <row r="601" spans="1:26" ht="12.75" customHeight="1" x14ac:dyDescent="0.35">
      <c r="A601" s="107"/>
      <c r="B601" s="107"/>
      <c r="C601" s="107"/>
      <c r="D601" s="107"/>
      <c r="E601" s="107"/>
      <c r="F601" s="107"/>
      <c r="G601" s="107"/>
      <c r="H601" s="107"/>
      <c r="I601" s="107"/>
      <c r="J601" s="107"/>
      <c r="K601" s="107"/>
      <c r="L601" s="107"/>
      <c r="M601" s="107"/>
      <c r="N601" s="107"/>
      <c r="O601" s="107"/>
      <c r="P601" s="107"/>
      <c r="Q601" s="107"/>
      <c r="R601" s="107"/>
      <c r="S601" s="107"/>
      <c r="T601" s="107"/>
      <c r="U601" s="107"/>
      <c r="V601" s="107"/>
      <c r="W601" s="107"/>
      <c r="X601" s="107"/>
      <c r="Y601" s="107"/>
      <c r="Z601" s="107"/>
    </row>
    <row r="602" spans="1:26" ht="12.75" customHeight="1" x14ac:dyDescent="0.35">
      <c r="A602" s="107"/>
      <c r="B602" s="107"/>
      <c r="C602" s="107"/>
      <c r="D602" s="107"/>
      <c r="E602" s="107"/>
      <c r="F602" s="107"/>
      <c r="G602" s="107"/>
      <c r="H602" s="107"/>
      <c r="I602" s="107"/>
      <c r="J602" s="107"/>
      <c r="K602" s="107"/>
      <c r="L602" s="107"/>
      <c r="M602" s="107"/>
      <c r="N602" s="107"/>
      <c r="O602" s="107"/>
      <c r="P602" s="107"/>
      <c r="Q602" s="107"/>
      <c r="R602" s="107"/>
      <c r="S602" s="107"/>
      <c r="T602" s="107"/>
      <c r="U602" s="107"/>
      <c r="V602" s="107"/>
      <c r="W602" s="107"/>
      <c r="X602" s="107"/>
      <c r="Y602" s="107"/>
      <c r="Z602" s="107"/>
    </row>
    <row r="603" spans="1:26" ht="12.75" customHeight="1" x14ac:dyDescent="0.35">
      <c r="A603" s="107"/>
      <c r="B603" s="107"/>
      <c r="C603" s="107"/>
      <c r="D603" s="107"/>
      <c r="E603" s="107"/>
      <c r="F603" s="107"/>
      <c r="G603" s="107"/>
      <c r="H603" s="107"/>
      <c r="I603" s="107"/>
      <c r="J603" s="107"/>
      <c r="K603" s="107"/>
      <c r="L603" s="107"/>
      <c r="M603" s="107"/>
      <c r="N603" s="107"/>
      <c r="O603" s="107"/>
      <c r="P603" s="107"/>
      <c r="Q603" s="107"/>
      <c r="R603" s="107"/>
      <c r="S603" s="107"/>
      <c r="T603" s="107"/>
      <c r="U603" s="107"/>
      <c r="V603" s="107"/>
      <c r="W603" s="107"/>
      <c r="X603" s="107"/>
      <c r="Y603" s="107"/>
      <c r="Z603" s="107"/>
    </row>
    <row r="604" spans="1:26" ht="12.75" customHeight="1" x14ac:dyDescent="0.35">
      <c r="A604" s="107"/>
      <c r="B604" s="107"/>
      <c r="C604" s="107"/>
      <c r="D604" s="107"/>
      <c r="E604" s="107"/>
      <c r="F604" s="107"/>
      <c r="G604" s="107"/>
      <c r="H604" s="107"/>
      <c r="I604" s="107"/>
      <c r="J604" s="107"/>
      <c r="K604" s="107"/>
      <c r="L604" s="107"/>
      <c r="M604" s="107"/>
      <c r="N604" s="107"/>
      <c r="O604" s="107"/>
      <c r="P604" s="107"/>
      <c r="Q604" s="107"/>
      <c r="R604" s="107"/>
      <c r="S604" s="107"/>
      <c r="T604" s="107"/>
      <c r="U604" s="107"/>
      <c r="V604" s="107"/>
      <c r="W604" s="107"/>
      <c r="X604" s="107"/>
      <c r="Y604" s="107"/>
      <c r="Z604" s="107"/>
    </row>
    <row r="605" spans="1:26" ht="12.75" customHeight="1" x14ac:dyDescent="0.35">
      <c r="A605" s="107"/>
      <c r="B605" s="107"/>
      <c r="C605" s="107"/>
      <c r="D605" s="107"/>
      <c r="E605" s="107"/>
      <c r="F605" s="107"/>
      <c r="G605" s="107"/>
      <c r="H605" s="107"/>
      <c r="I605" s="107"/>
      <c r="J605" s="107"/>
      <c r="K605" s="107"/>
      <c r="L605" s="107"/>
      <c r="M605" s="107"/>
      <c r="N605" s="107"/>
      <c r="O605" s="107"/>
      <c r="P605" s="107"/>
      <c r="Q605" s="107"/>
      <c r="R605" s="107"/>
      <c r="S605" s="107"/>
      <c r="T605" s="107"/>
      <c r="U605" s="107"/>
      <c r="V605" s="107"/>
      <c r="W605" s="107"/>
      <c r="X605" s="107"/>
      <c r="Y605" s="107"/>
      <c r="Z605" s="107"/>
    </row>
    <row r="606" spans="1:26" ht="12.75" customHeight="1" x14ac:dyDescent="0.35">
      <c r="A606" s="107"/>
      <c r="B606" s="107"/>
      <c r="C606" s="107"/>
      <c r="D606" s="107"/>
      <c r="E606" s="107"/>
      <c r="F606" s="107"/>
      <c r="G606" s="107"/>
      <c r="H606" s="107"/>
      <c r="I606" s="107"/>
      <c r="J606" s="107"/>
      <c r="K606" s="107"/>
      <c r="L606" s="107"/>
      <c r="M606" s="107"/>
      <c r="N606" s="107"/>
      <c r="O606" s="107"/>
      <c r="P606" s="107"/>
      <c r="Q606" s="107"/>
      <c r="R606" s="107"/>
      <c r="S606" s="107"/>
      <c r="T606" s="107"/>
      <c r="U606" s="107"/>
      <c r="V606" s="107"/>
      <c r="W606" s="107"/>
      <c r="X606" s="107"/>
      <c r="Y606" s="107"/>
      <c r="Z606" s="107"/>
    </row>
    <row r="607" spans="1:26" ht="12.75" customHeight="1" x14ac:dyDescent="0.35">
      <c r="A607" s="107"/>
      <c r="B607" s="107"/>
      <c r="C607" s="107"/>
      <c r="D607" s="107"/>
      <c r="E607" s="107"/>
      <c r="F607" s="107"/>
      <c r="G607" s="107"/>
      <c r="H607" s="107"/>
      <c r="I607" s="107"/>
      <c r="J607" s="107"/>
      <c r="K607" s="107"/>
      <c r="L607" s="107"/>
      <c r="M607" s="107"/>
      <c r="N607" s="107"/>
      <c r="O607" s="107"/>
      <c r="P607" s="107"/>
      <c r="Q607" s="107"/>
      <c r="R607" s="107"/>
      <c r="S607" s="107"/>
      <c r="T607" s="107"/>
      <c r="U607" s="107"/>
      <c r="V607" s="107"/>
      <c r="W607" s="107"/>
      <c r="X607" s="107"/>
      <c r="Y607" s="107"/>
      <c r="Z607" s="107"/>
    </row>
    <row r="608" spans="1:26" ht="12.75" customHeight="1" x14ac:dyDescent="0.35">
      <c r="A608" s="107"/>
      <c r="B608" s="107"/>
      <c r="C608" s="107"/>
      <c r="D608" s="107"/>
      <c r="E608" s="107"/>
      <c r="F608" s="107"/>
      <c r="G608" s="107"/>
      <c r="H608" s="107"/>
      <c r="I608" s="107"/>
      <c r="J608" s="107"/>
      <c r="K608" s="107"/>
      <c r="L608" s="107"/>
      <c r="M608" s="107"/>
      <c r="N608" s="107"/>
      <c r="O608" s="107"/>
      <c r="P608" s="107"/>
      <c r="Q608" s="107"/>
      <c r="R608" s="107"/>
      <c r="S608" s="107"/>
      <c r="T608" s="107"/>
      <c r="U608" s="107"/>
      <c r="V608" s="107"/>
      <c r="W608" s="107"/>
      <c r="X608" s="107"/>
      <c r="Y608" s="107"/>
      <c r="Z608" s="107"/>
    </row>
    <row r="609" spans="1:26" ht="12.75" customHeight="1" x14ac:dyDescent="0.35">
      <c r="A609" s="107"/>
      <c r="B609" s="107"/>
      <c r="C609" s="107"/>
      <c r="D609" s="107"/>
      <c r="E609" s="107"/>
      <c r="F609" s="107"/>
      <c r="G609" s="107"/>
      <c r="H609" s="107"/>
      <c r="I609" s="107"/>
      <c r="J609" s="107"/>
      <c r="K609" s="107"/>
      <c r="L609" s="107"/>
      <c r="M609" s="107"/>
      <c r="N609" s="107"/>
      <c r="O609" s="107"/>
      <c r="P609" s="107"/>
      <c r="Q609" s="107"/>
      <c r="R609" s="107"/>
      <c r="S609" s="107"/>
      <c r="T609" s="107"/>
      <c r="U609" s="107"/>
      <c r="V609" s="107"/>
      <c r="W609" s="107"/>
      <c r="X609" s="107"/>
      <c r="Y609" s="107"/>
      <c r="Z609" s="107"/>
    </row>
    <row r="610" spans="1:26" ht="12.75" customHeight="1" x14ac:dyDescent="0.35">
      <c r="A610" s="107"/>
      <c r="B610" s="107"/>
      <c r="C610" s="107"/>
      <c r="D610" s="107"/>
      <c r="E610" s="107"/>
      <c r="F610" s="107"/>
      <c r="G610" s="107"/>
      <c r="H610" s="107"/>
      <c r="I610" s="107"/>
      <c r="J610" s="107"/>
      <c r="K610" s="107"/>
      <c r="L610" s="107"/>
      <c r="M610" s="107"/>
      <c r="N610" s="107"/>
      <c r="O610" s="107"/>
      <c r="P610" s="107"/>
      <c r="Q610" s="107"/>
      <c r="R610" s="107"/>
      <c r="S610" s="107"/>
      <c r="T610" s="107"/>
      <c r="U610" s="107"/>
      <c r="V610" s="107"/>
      <c r="W610" s="107"/>
      <c r="X610" s="107"/>
      <c r="Y610" s="107"/>
      <c r="Z610" s="107"/>
    </row>
    <row r="611" spans="1:26" ht="12.75" customHeight="1" x14ac:dyDescent="0.35">
      <c r="A611" s="107"/>
      <c r="B611" s="107"/>
      <c r="C611" s="107"/>
      <c r="D611" s="107"/>
      <c r="E611" s="107"/>
      <c r="F611" s="107"/>
      <c r="G611" s="107"/>
      <c r="H611" s="107"/>
      <c r="I611" s="107"/>
      <c r="J611" s="107"/>
      <c r="K611" s="107"/>
      <c r="L611" s="107"/>
      <c r="M611" s="107"/>
      <c r="N611" s="107"/>
      <c r="O611" s="107"/>
      <c r="P611" s="107"/>
      <c r="Q611" s="107"/>
      <c r="R611" s="107"/>
      <c r="S611" s="107"/>
      <c r="T611" s="107"/>
      <c r="U611" s="107"/>
      <c r="V611" s="107"/>
      <c r="W611" s="107"/>
      <c r="X611" s="107"/>
      <c r="Y611" s="107"/>
      <c r="Z611" s="107"/>
    </row>
    <row r="612" spans="1:26" ht="12.75" customHeight="1" x14ac:dyDescent="0.35">
      <c r="A612" s="107"/>
      <c r="B612" s="107"/>
      <c r="C612" s="107"/>
      <c r="D612" s="107"/>
      <c r="E612" s="107"/>
      <c r="F612" s="107"/>
      <c r="G612" s="107"/>
      <c r="H612" s="107"/>
      <c r="I612" s="107"/>
      <c r="J612" s="107"/>
      <c r="K612" s="107"/>
      <c r="L612" s="107"/>
      <c r="M612" s="107"/>
      <c r="N612" s="107"/>
      <c r="O612" s="107"/>
      <c r="P612" s="107"/>
      <c r="Q612" s="107"/>
      <c r="R612" s="107"/>
      <c r="S612" s="107"/>
      <c r="T612" s="107"/>
      <c r="U612" s="107"/>
      <c r="V612" s="107"/>
      <c r="W612" s="107"/>
      <c r="X612" s="107"/>
      <c r="Y612" s="107"/>
      <c r="Z612" s="107"/>
    </row>
    <row r="613" spans="1:26" ht="12.75" customHeight="1" x14ac:dyDescent="0.35">
      <c r="A613" s="107"/>
      <c r="B613" s="107"/>
      <c r="C613" s="107"/>
      <c r="D613" s="107"/>
      <c r="E613" s="107"/>
      <c r="F613" s="107"/>
      <c r="G613" s="107"/>
      <c r="H613" s="107"/>
      <c r="I613" s="107"/>
      <c r="J613" s="107"/>
      <c r="K613" s="107"/>
      <c r="L613" s="107"/>
      <c r="M613" s="107"/>
      <c r="N613" s="107"/>
      <c r="O613" s="107"/>
      <c r="P613" s="107"/>
      <c r="Q613" s="107"/>
      <c r="R613" s="107"/>
      <c r="S613" s="107"/>
      <c r="T613" s="107"/>
      <c r="U613" s="107"/>
      <c r="V613" s="107"/>
      <c r="W613" s="107"/>
      <c r="X613" s="107"/>
      <c r="Y613" s="107"/>
      <c r="Z613" s="107"/>
    </row>
    <row r="614" spans="1:26" ht="12.75" customHeight="1" x14ac:dyDescent="0.35">
      <c r="A614" s="107"/>
      <c r="B614" s="107"/>
      <c r="C614" s="107"/>
      <c r="D614" s="107"/>
      <c r="E614" s="107"/>
      <c r="F614" s="107"/>
      <c r="G614" s="107"/>
      <c r="H614" s="107"/>
      <c r="I614" s="107"/>
      <c r="J614" s="107"/>
      <c r="K614" s="107"/>
      <c r="L614" s="107"/>
      <c r="M614" s="107"/>
      <c r="N614" s="107"/>
      <c r="O614" s="107"/>
      <c r="P614" s="107"/>
      <c r="Q614" s="107"/>
      <c r="R614" s="107"/>
      <c r="S614" s="107"/>
      <c r="T614" s="107"/>
      <c r="U614" s="107"/>
      <c r="V614" s="107"/>
      <c r="W614" s="107"/>
      <c r="X614" s="107"/>
      <c r="Y614" s="107"/>
      <c r="Z614" s="107"/>
    </row>
    <row r="615" spans="1:26" ht="12.75" customHeight="1" x14ac:dyDescent="0.35">
      <c r="A615" s="107"/>
      <c r="B615" s="107"/>
      <c r="C615" s="107"/>
      <c r="D615" s="107"/>
      <c r="E615" s="107"/>
      <c r="F615" s="107"/>
      <c r="G615" s="107"/>
      <c r="H615" s="107"/>
      <c r="I615" s="107"/>
      <c r="J615" s="107"/>
      <c r="K615" s="107"/>
      <c r="L615" s="107"/>
      <c r="M615" s="107"/>
      <c r="N615" s="107"/>
      <c r="O615" s="107"/>
      <c r="P615" s="107"/>
      <c r="Q615" s="107"/>
      <c r="R615" s="107"/>
      <c r="S615" s="107"/>
      <c r="T615" s="107"/>
      <c r="U615" s="107"/>
      <c r="V615" s="107"/>
      <c r="W615" s="107"/>
      <c r="X615" s="107"/>
      <c r="Y615" s="107"/>
      <c r="Z615" s="107"/>
    </row>
    <row r="616" spans="1:26" ht="12.75" customHeight="1" x14ac:dyDescent="0.35">
      <c r="A616" s="107"/>
      <c r="B616" s="107"/>
      <c r="C616" s="107"/>
      <c r="D616" s="107"/>
      <c r="E616" s="107"/>
      <c r="F616" s="107"/>
      <c r="G616" s="107"/>
      <c r="H616" s="107"/>
      <c r="I616" s="107"/>
      <c r="J616" s="107"/>
      <c r="K616" s="107"/>
      <c r="L616" s="107"/>
      <c r="M616" s="107"/>
      <c r="N616" s="107"/>
      <c r="O616" s="107"/>
      <c r="P616" s="107"/>
      <c r="Q616" s="107"/>
      <c r="R616" s="107"/>
      <c r="S616" s="107"/>
      <c r="T616" s="107"/>
      <c r="U616" s="107"/>
      <c r="V616" s="107"/>
      <c r="W616" s="107"/>
      <c r="X616" s="107"/>
      <c r="Y616" s="107"/>
      <c r="Z616" s="107"/>
    </row>
    <row r="617" spans="1:26" ht="12.75" customHeight="1" x14ac:dyDescent="0.35">
      <c r="A617" s="107"/>
      <c r="B617" s="107"/>
      <c r="C617" s="107"/>
      <c r="D617" s="107"/>
      <c r="E617" s="107"/>
      <c r="F617" s="107"/>
      <c r="G617" s="107"/>
      <c r="H617" s="107"/>
      <c r="I617" s="107"/>
      <c r="J617" s="107"/>
      <c r="K617" s="107"/>
      <c r="L617" s="107"/>
      <c r="M617" s="107"/>
      <c r="N617" s="107"/>
      <c r="O617" s="107"/>
      <c r="P617" s="107"/>
      <c r="Q617" s="107"/>
      <c r="R617" s="107"/>
      <c r="S617" s="107"/>
      <c r="T617" s="107"/>
      <c r="U617" s="107"/>
      <c r="V617" s="107"/>
      <c r="W617" s="107"/>
      <c r="X617" s="107"/>
      <c r="Y617" s="107"/>
      <c r="Z617" s="107"/>
    </row>
    <row r="618" spans="1:26" ht="12.75" customHeight="1" x14ac:dyDescent="0.35">
      <c r="A618" s="107"/>
      <c r="B618" s="107"/>
      <c r="C618" s="107"/>
      <c r="D618" s="107"/>
      <c r="E618" s="107"/>
      <c r="F618" s="107"/>
      <c r="G618" s="107"/>
      <c r="H618" s="107"/>
      <c r="I618" s="107"/>
      <c r="J618" s="107"/>
      <c r="K618" s="107"/>
      <c r="L618" s="107"/>
      <c r="M618" s="107"/>
      <c r="N618" s="107"/>
      <c r="O618" s="107"/>
      <c r="P618" s="107"/>
      <c r="Q618" s="107"/>
      <c r="R618" s="107"/>
      <c r="S618" s="107"/>
      <c r="T618" s="107"/>
      <c r="U618" s="107"/>
      <c r="V618" s="107"/>
      <c r="W618" s="107"/>
      <c r="X618" s="107"/>
      <c r="Y618" s="107"/>
      <c r="Z618" s="107"/>
    </row>
    <row r="619" spans="1:26" ht="12.75" customHeight="1" x14ac:dyDescent="0.35">
      <c r="A619" s="107"/>
      <c r="B619" s="107"/>
      <c r="C619" s="107"/>
      <c r="D619" s="107"/>
      <c r="E619" s="107"/>
      <c r="F619" s="107"/>
      <c r="G619" s="107"/>
      <c r="H619" s="107"/>
      <c r="I619" s="107"/>
      <c r="J619" s="107"/>
      <c r="K619" s="107"/>
      <c r="L619" s="107"/>
      <c r="M619" s="107"/>
      <c r="N619" s="107"/>
      <c r="O619" s="107"/>
      <c r="P619" s="107"/>
      <c r="Q619" s="107"/>
      <c r="R619" s="107"/>
      <c r="S619" s="107"/>
      <c r="T619" s="107"/>
      <c r="U619" s="107"/>
      <c r="V619" s="107"/>
      <c r="W619" s="107"/>
      <c r="X619" s="107"/>
      <c r="Y619" s="107"/>
      <c r="Z619" s="107"/>
    </row>
    <row r="620" spans="1:26" ht="12.75" customHeight="1" x14ac:dyDescent="0.35">
      <c r="A620" s="107"/>
      <c r="B620" s="107"/>
      <c r="C620" s="107"/>
      <c r="D620" s="107"/>
      <c r="E620" s="107"/>
      <c r="F620" s="107"/>
      <c r="G620" s="107"/>
      <c r="H620" s="107"/>
      <c r="I620" s="107"/>
      <c r="J620" s="107"/>
      <c r="K620" s="107"/>
      <c r="L620" s="107"/>
      <c r="M620" s="107"/>
      <c r="N620" s="107"/>
      <c r="O620" s="107"/>
      <c r="P620" s="107"/>
      <c r="Q620" s="107"/>
      <c r="R620" s="107"/>
      <c r="S620" s="107"/>
      <c r="T620" s="107"/>
      <c r="U620" s="107"/>
      <c r="V620" s="107"/>
      <c r="W620" s="107"/>
      <c r="X620" s="107"/>
      <c r="Y620" s="107"/>
      <c r="Z620" s="107"/>
    </row>
    <row r="621" spans="1:26" ht="12.75" customHeight="1" x14ac:dyDescent="0.35">
      <c r="A621" s="107"/>
      <c r="B621" s="107"/>
      <c r="C621" s="107"/>
      <c r="D621" s="107"/>
      <c r="E621" s="107"/>
      <c r="F621" s="107"/>
      <c r="G621" s="107"/>
      <c r="H621" s="107"/>
      <c r="I621" s="107"/>
      <c r="J621" s="107"/>
      <c r="K621" s="107"/>
      <c r="L621" s="107"/>
      <c r="M621" s="107"/>
      <c r="N621" s="107"/>
      <c r="O621" s="107"/>
      <c r="P621" s="107"/>
      <c r="Q621" s="107"/>
      <c r="R621" s="107"/>
      <c r="S621" s="107"/>
      <c r="T621" s="107"/>
      <c r="U621" s="107"/>
      <c r="V621" s="107"/>
      <c r="W621" s="107"/>
      <c r="X621" s="107"/>
      <c r="Y621" s="107"/>
      <c r="Z621" s="107"/>
    </row>
    <row r="622" spans="1:26" ht="12.75" customHeight="1" x14ac:dyDescent="0.35">
      <c r="A622" s="107"/>
      <c r="B622" s="107"/>
      <c r="C622" s="107"/>
      <c r="D622" s="107"/>
      <c r="E622" s="107"/>
      <c r="F622" s="107"/>
      <c r="G622" s="107"/>
      <c r="H622" s="107"/>
      <c r="I622" s="107"/>
      <c r="J622" s="107"/>
      <c r="K622" s="107"/>
      <c r="L622" s="107"/>
      <c r="M622" s="107"/>
      <c r="N622" s="107"/>
      <c r="O622" s="107"/>
      <c r="P622" s="107"/>
      <c r="Q622" s="107"/>
      <c r="R622" s="107"/>
      <c r="S622" s="107"/>
      <c r="T622" s="107"/>
      <c r="U622" s="107"/>
      <c r="V622" s="107"/>
      <c r="W622" s="107"/>
      <c r="X622" s="107"/>
      <c r="Y622" s="107"/>
      <c r="Z622" s="107"/>
    </row>
    <row r="623" spans="1:26" ht="12.75" customHeight="1" x14ac:dyDescent="0.35">
      <c r="A623" s="107"/>
      <c r="B623" s="107"/>
      <c r="C623" s="107"/>
      <c r="D623" s="107"/>
      <c r="E623" s="107"/>
      <c r="F623" s="107"/>
      <c r="G623" s="107"/>
      <c r="H623" s="107"/>
      <c r="I623" s="107"/>
      <c r="J623" s="107"/>
      <c r="K623" s="107"/>
      <c r="L623" s="107"/>
      <c r="M623" s="107"/>
      <c r="N623" s="107"/>
      <c r="O623" s="107"/>
      <c r="P623" s="107"/>
      <c r="Q623" s="107"/>
      <c r="R623" s="107"/>
      <c r="S623" s="107"/>
      <c r="T623" s="107"/>
      <c r="U623" s="107"/>
      <c r="V623" s="107"/>
      <c r="W623" s="107"/>
      <c r="X623" s="107"/>
      <c r="Y623" s="107"/>
      <c r="Z623" s="107"/>
    </row>
    <row r="624" spans="1:26" ht="12.75" customHeight="1" x14ac:dyDescent="0.35">
      <c r="A624" s="107"/>
      <c r="B624" s="107"/>
      <c r="C624" s="107"/>
      <c r="D624" s="107"/>
      <c r="E624" s="107"/>
      <c r="F624" s="107"/>
      <c r="G624" s="107"/>
      <c r="H624" s="107"/>
      <c r="I624" s="107"/>
      <c r="J624" s="107"/>
      <c r="K624" s="107"/>
      <c r="L624" s="107"/>
      <c r="M624" s="107"/>
      <c r="N624" s="107"/>
      <c r="O624" s="107"/>
      <c r="P624" s="107"/>
      <c r="Q624" s="107"/>
      <c r="R624" s="107"/>
      <c r="S624" s="107"/>
      <c r="T624" s="107"/>
      <c r="U624" s="107"/>
      <c r="V624" s="107"/>
      <c r="W624" s="107"/>
      <c r="X624" s="107"/>
      <c r="Y624" s="107"/>
      <c r="Z624" s="107"/>
    </row>
    <row r="625" spans="1:26" ht="12.75" customHeight="1" x14ac:dyDescent="0.35">
      <c r="A625" s="107"/>
      <c r="B625" s="107"/>
      <c r="C625" s="107"/>
      <c r="D625" s="107"/>
      <c r="E625" s="107"/>
      <c r="F625" s="107"/>
      <c r="G625" s="107"/>
      <c r="H625" s="107"/>
      <c r="I625" s="107"/>
      <c r="J625" s="107"/>
      <c r="K625" s="107"/>
      <c r="L625" s="107"/>
      <c r="M625" s="107"/>
      <c r="N625" s="107"/>
      <c r="O625" s="107"/>
      <c r="P625" s="107"/>
      <c r="Q625" s="107"/>
      <c r="R625" s="107"/>
      <c r="S625" s="107"/>
      <c r="T625" s="107"/>
      <c r="U625" s="107"/>
      <c r="V625" s="107"/>
      <c r="W625" s="107"/>
      <c r="X625" s="107"/>
      <c r="Y625" s="107"/>
      <c r="Z625" s="107"/>
    </row>
    <row r="626" spans="1:26" ht="12.75" customHeight="1" x14ac:dyDescent="0.35">
      <c r="A626" s="107"/>
      <c r="B626" s="107"/>
      <c r="C626" s="107"/>
      <c r="D626" s="107"/>
      <c r="E626" s="107"/>
      <c r="F626" s="107"/>
      <c r="G626" s="107"/>
      <c r="H626" s="107"/>
      <c r="I626" s="107"/>
      <c r="J626" s="107"/>
      <c r="K626" s="107"/>
      <c r="L626" s="107"/>
      <c r="M626" s="107"/>
      <c r="N626" s="107"/>
      <c r="O626" s="107"/>
      <c r="P626" s="107"/>
      <c r="Q626" s="107"/>
      <c r="R626" s="107"/>
      <c r="S626" s="107"/>
      <c r="T626" s="107"/>
      <c r="U626" s="107"/>
      <c r="V626" s="107"/>
      <c r="W626" s="107"/>
      <c r="X626" s="107"/>
      <c r="Y626" s="107"/>
      <c r="Z626" s="107"/>
    </row>
    <row r="627" spans="1:26" ht="12.75" customHeight="1" x14ac:dyDescent="0.35">
      <c r="A627" s="107"/>
      <c r="B627" s="107"/>
      <c r="C627" s="107"/>
      <c r="D627" s="107"/>
      <c r="E627" s="107"/>
      <c r="F627" s="107"/>
      <c r="G627" s="107"/>
      <c r="H627" s="107"/>
      <c r="I627" s="107"/>
      <c r="J627" s="107"/>
      <c r="K627" s="107"/>
      <c r="L627" s="107"/>
      <c r="M627" s="107"/>
      <c r="N627" s="107"/>
      <c r="O627" s="107"/>
      <c r="P627" s="107"/>
      <c r="Q627" s="107"/>
      <c r="R627" s="107"/>
      <c r="S627" s="107"/>
      <c r="T627" s="107"/>
      <c r="U627" s="107"/>
      <c r="V627" s="107"/>
      <c r="W627" s="107"/>
      <c r="X627" s="107"/>
      <c r="Y627" s="107"/>
      <c r="Z627" s="107"/>
    </row>
    <row r="628" spans="1:26" ht="12.75" customHeight="1" x14ac:dyDescent="0.35">
      <c r="A628" s="107"/>
      <c r="B628" s="107"/>
      <c r="C628" s="107"/>
      <c r="D628" s="107"/>
      <c r="E628" s="107"/>
      <c r="F628" s="107"/>
      <c r="G628" s="107"/>
      <c r="H628" s="107"/>
      <c r="I628" s="107"/>
      <c r="J628" s="107"/>
      <c r="K628" s="107"/>
      <c r="L628" s="107"/>
      <c r="M628" s="107"/>
      <c r="N628" s="107"/>
      <c r="O628" s="107"/>
      <c r="P628" s="107"/>
      <c r="Q628" s="107"/>
      <c r="R628" s="107"/>
      <c r="S628" s="107"/>
      <c r="T628" s="107"/>
      <c r="U628" s="107"/>
      <c r="V628" s="107"/>
      <c r="W628" s="107"/>
      <c r="X628" s="107"/>
      <c r="Y628" s="107"/>
      <c r="Z628" s="107"/>
    </row>
    <row r="629" spans="1:26" ht="12.75" customHeight="1" x14ac:dyDescent="0.35">
      <c r="A629" s="107"/>
      <c r="B629" s="107"/>
      <c r="C629" s="107"/>
      <c r="D629" s="107"/>
      <c r="E629" s="107"/>
      <c r="F629" s="107"/>
      <c r="G629" s="107"/>
      <c r="H629" s="107"/>
      <c r="I629" s="107"/>
      <c r="J629" s="107"/>
      <c r="K629" s="107"/>
      <c r="L629" s="107"/>
      <c r="M629" s="107"/>
      <c r="N629" s="107"/>
      <c r="O629" s="107"/>
      <c r="P629" s="107"/>
      <c r="Q629" s="107"/>
      <c r="R629" s="107"/>
      <c r="S629" s="107"/>
      <c r="T629" s="107"/>
      <c r="U629" s="107"/>
      <c r="V629" s="107"/>
      <c r="W629" s="107"/>
      <c r="X629" s="107"/>
      <c r="Y629" s="107"/>
      <c r="Z629" s="107"/>
    </row>
    <row r="630" spans="1:26" ht="12.75" customHeight="1" x14ac:dyDescent="0.35">
      <c r="A630" s="107"/>
      <c r="B630" s="107"/>
      <c r="C630" s="107"/>
      <c r="D630" s="107"/>
      <c r="E630" s="107"/>
      <c r="F630" s="107"/>
      <c r="G630" s="107"/>
      <c r="H630" s="107"/>
      <c r="I630" s="107"/>
      <c r="J630" s="107"/>
      <c r="K630" s="107"/>
      <c r="L630" s="107"/>
      <c r="M630" s="107"/>
      <c r="N630" s="107"/>
      <c r="O630" s="107"/>
      <c r="P630" s="107"/>
      <c r="Q630" s="107"/>
      <c r="R630" s="107"/>
      <c r="S630" s="107"/>
      <c r="T630" s="107"/>
      <c r="U630" s="107"/>
      <c r="V630" s="107"/>
      <c r="W630" s="107"/>
      <c r="X630" s="107"/>
      <c r="Y630" s="107"/>
      <c r="Z630" s="107"/>
    </row>
    <row r="631" spans="1:26" ht="12.75" customHeight="1" x14ac:dyDescent="0.35">
      <c r="A631" s="107"/>
      <c r="B631" s="107"/>
      <c r="C631" s="107"/>
      <c r="D631" s="107"/>
      <c r="E631" s="107"/>
      <c r="F631" s="107"/>
      <c r="G631" s="107"/>
      <c r="H631" s="107"/>
      <c r="I631" s="107"/>
      <c r="J631" s="107"/>
      <c r="K631" s="107"/>
      <c r="L631" s="107"/>
      <c r="M631" s="107"/>
      <c r="N631" s="107"/>
      <c r="O631" s="107"/>
      <c r="P631" s="107"/>
      <c r="Q631" s="107"/>
      <c r="R631" s="107"/>
      <c r="S631" s="107"/>
      <c r="T631" s="107"/>
      <c r="U631" s="107"/>
      <c r="V631" s="107"/>
      <c r="W631" s="107"/>
      <c r="X631" s="107"/>
      <c r="Y631" s="107"/>
      <c r="Z631" s="107"/>
    </row>
    <row r="632" spans="1:26" ht="12.75" customHeight="1" x14ac:dyDescent="0.35">
      <c r="A632" s="107"/>
      <c r="B632" s="107"/>
      <c r="C632" s="107"/>
      <c r="D632" s="107"/>
      <c r="E632" s="107"/>
      <c r="F632" s="107"/>
      <c r="G632" s="107"/>
      <c r="H632" s="107"/>
      <c r="I632" s="107"/>
      <c r="J632" s="107"/>
      <c r="K632" s="107"/>
      <c r="L632" s="107"/>
      <c r="M632" s="107"/>
      <c r="N632" s="107"/>
      <c r="O632" s="107"/>
      <c r="P632" s="107"/>
      <c r="Q632" s="107"/>
      <c r="R632" s="107"/>
      <c r="S632" s="107"/>
      <c r="T632" s="107"/>
      <c r="U632" s="107"/>
      <c r="V632" s="107"/>
      <c r="W632" s="107"/>
      <c r="X632" s="107"/>
      <c r="Y632" s="107"/>
      <c r="Z632" s="107"/>
    </row>
    <row r="633" spans="1:26" ht="12.75" customHeight="1" x14ac:dyDescent="0.35">
      <c r="A633" s="107"/>
      <c r="B633" s="107"/>
      <c r="C633" s="107"/>
      <c r="D633" s="107"/>
      <c r="E633" s="107"/>
      <c r="F633" s="107"/>
      <c r="G633" s="107"/>
      <c r="H633" s="107"/>
      <c r="I633" s="107"/>
      <c r="J633" s="107"/>
      <c r="K633" s="107"/>
      <c r="L633" s="107"/>
      <c r="M633" s="107"/>
      <c r="N633" s="107"/>
      <c r="O633" s="107"/>
      <c r="P633" s="107"/>
      <c r="Q633" s="107"/>
      <c r="R633" s="107"/>
      <c r="S633" s="107"/>
      <c r="T633" s="107"/>
      <c r="U633" s="107"/>
      <c r="V633" s="107"/>
      <c r="W633" s="107"/>
      <c r="X633" s="107"/>
      <c r="Y633" s="107"/>
      <c r="Z633" s="107"/>
    </row>
    <row r="634" spans="1:26" ht="12.75" customHeight="1" x14ac:dyDescent="0.35">
      <c r="A634" s="107"/>
      <c r="B634" s="107"/>
      <c r="C634" s="107"/>
      <c r="D634" s="107"/>
      <c r="E634" s="107"/>
      <c r="F634" s="107"/>
      <c r="G634" s="107"/>
      <c r="H634" s="107"/>
      <c r="I634" s="107"/>
      <c r="J634" s="107"/>
      <c r="K634" s="107"/>
      <c r="L634" s="107"/>
      <c r="M634" s="107"/>
      <c r="N634" s="107"/>
      <c r="O634" s="107"/>
      <c r="P634" s="107"/>
      <c r="Q634" s="107"/>
      <c r="R634" s="107"/>
      <c r="S634" s="107"/>
      <c r="T634" s="107"/>
      <c r="U634" s="107"/>
      <c r="V634" s="107"/>
      <c r="W634" s="107"/>
      <c r="X634" s="107"/>
      <c r="Y634" s="107"/>
      <c r="Z634" s="107"/>
    </row>
    <row r="635" spans="1:26" ht="12.75" customHeight="1" x14ac:dyDescent="0.35">
      <c r="A635" s="107"/>
      <c r="B635" s="107"/>
      <c r="C635" s="107"/>
      <c r="D635" s="107"/>
      <c r="E635" s="107"/>
      <c r="F635" s="107"/>
      <c r="G635" s="107"/>
      <c r="H635" s="107"/>
      <c r="I635" s="107"/>
      <c r="J635" s="107"/>
      <c r="K635" s="107"/>
      <c r="L635" s="107"/>
      <c r="M635" s="107"/>
      <c r="N635" s="107"/>
      <c r="O635" s="107"/>
      <c r="P635" s="107"/>
      <c r="Q635" s="107"/>
      <c r="R635" s="107"/>
      <c r="S635" s="107"/>
      <c r="T635" s="107"/>
      <c r="U635" s="107"/>
      <c r="V635" s="107"/>
      <c r="W635" s="107"/>
      <c r="X635" s="107"/>
      <c r="Y635" s="107"/>
      <c r="Z635" s="107"/>
    </row>
    <row r="636" spans="1:26" ht="12.75" customHeight="1" x14ac:dyDescent="0.35">
      <c r="A636" s="107"/>
      <c r="B636" s="107"/>
      <c r="C636" s="107"/>
      <c r="D636" s="107"/>
      <c r="E636" s="107"/>
      <c r="F636" s="107"/>
      <c r="G636" s="107"/>
      <c r="H636" s="107"/>
      <c r="I636" s="107"/>
      <c r="J636" s="107"/>
      <c r="K636" s="107"/>
      <c r="L636" s="107"/>
      <c r="M636" s="107"/>
      <c r="N636" s="107"/>
      <c r="O636" s="107"/>
      <c r="P636" s="107"/>
      <c r="Q636" s="107"/>
      <c r="R636" s="107"/>
      <c r="S636" s="107"/>
      <c r="T636" s="107"/>
      <c r="U636" s="107"/>
      <c r="V636" s="107"/>
      <c r="W636" s="107"/>
      <c r="X636" s="107"/>
      <c r="Y636" s="107"/>
      <c r="Z636" s="107"/>
    </row>
    <row r="637" spans="1:26" ht="12.75" customHeight="1" x14ac:dyDescent="0.35">
      <c r="A637" s="107"/>
      <c r="B637" s="107"/>
      <c r="C637" s="107"/>
      <c r="D637" s="107"/>
      <c r="E637" s="107"/>
      <c r="F637" s="107"/>
      <c r="G637" s="107"/>
      <c r="H637" s="107"/>
      <c r="I637" s="107"/>
      <c r="J637" s="107"/>
      <c r="K637" s="107"/>
      <c r="L637" s="107"/>
      <c r="M637" s="107"/>
      <c r="N637" s="107"/>
      <c r="O637" s="107"/>
      <c r="P637" s="107"/>
      <c r="Q637" s="107"/>
      <c r="R637" s="107"/>
      <c r="S637" s="107"/>
      <c r="T637" s="107"/>
      <c r="U637" s="107"/>
      <c r="V637" s="107"/>
      <c r="W637" s="107"/>
      <c r="X637" s="107"/>
      <c r="Y637" s="107"/>
      <c r="Z637" s="107"/>
    </row>
    <row r="638" spans="1:26" ht="12.75" customHeight="1" x14ac:dyDescent="0.35">
      <c r="A638" s="107"/>
      <c r="B638" s="107"/>
      <c r="C638" s="107"/>
      <c r="D638" s="107"/>
      <c r="E638" s="107"/>
      <c r="F638" s="107"/>
      <c r="G638" s="107"/>
      <c r="H638" s="107"/>
      <c r="I638" s="107"/>
      <c r="J638" s="107"/>
      <c r="K638" s="107"/>
      <c r="L638" s="107"/>
      <c r="M638" s="107"/>
      <c r="N638" s="107"/>
      <c r="O638" s="107"/>
      <c r="P638" s="107"/>
      <c r="Q638" s="107"/>
      <c r="R638" s="107"/>
      <c r="S638" s="107"/>
      <c r="T638" s="107"/>
      <c r="U638" s="107"/>
      <c r="V638" s="107"/>
      <c r="W638" s="107"/>
      <c r="X638" s="107"/>
      <c r="Y638" s="107"/>
      <c r="Z638" s="107"/>
    </row>
    <row r="639" spans="1:26" ht="12.75" customHeight="1" x14ac:dyDescent="0.35">
      <c r="A639" s="107"/>
      <c r="B639" s="107"/>
      <c r="C639" s="107"/>
      <c r="D639" s="107"/>
      <c r="E639" s="107"/>
      <c r="F639" s="107"/>
      <c r="G639" s="107"/>
      <c r="H639" s="107"/>
      <c r="I639" s="107"/>
      <c r="J639" s="107"/>
      <c r="K639" s="107"/>
      <c r="L639" s="107"/>
      <c r="M639" s="107"/>
      <c r="N639" s="107"/>
      <c r="O639" s="107"/>
      <c r="P639" s="107"/>
      <c r="Q639" s="107"/>
      <c r="R639" s="107"/>
      <c r="S639" s="107"/>
      <c r="T639" s="107"/>
      <c r="U639" s="107"/>
      <c r="V639" s="107"/>
      <c r="W639" s="107"/>
      <c r="X639" s="107"/>
      <c r="Y639" s="107"/>
      <c r="Z639" s="107"/>
    </row>
    <row r="640" spans="1:26" ht="12.75" customHeight="1" x14ac:dyDescent="0.35">
      <c r="A640" s="107"/>
      <c r="B640" s="107"/>
      <c r="C640" s="107"/>
      <c r="D640" s="107"/>
      <c r="E640" s="107"/>
      <c r="F640" s="107"/>
      <c r="G640" s="107"/>
      <c r="H640" s="107"/>
      <c r="I640" s="107"/>
      <c r="J640" s="107"/>
      <c r="K640" s="107"/>
      <c r="L640" s="107"/>
      <c r="M640" s="107"/>
      <c r="N640" s="107"/>
      <c r="O640" s="107"/>
      <c r="P640" s="107"/>
      <c r="Q640" s="107"/>
      <c r="R640" s="107"/>
      <c r="S640" s="107"/>
      <c r="T640" s="107"/>
      <c r="U640" s="107"/>
      <c r="V640" s="107"/>
      <c r="W640" s="107"/>
      <c r="X640" s="107"/>
      <c r="Y640" s="107"/>
      <c r="Z640" s="107"/>
    </row>
    <row r="641" spans="1:26" ht="12.75" customHeight="1" x14ac:dyDescent="0.35">
      <c r="A641" s="107"/>
      <c r="B641" s="107"/>
      <c r="C641" s="107"/>
      <c r="D641" s="107"/>
      <c r="E641" s="107"/>
      <c r="F641" s="107"/>
      <c r="G641" s="107"/>
      <c r="H641" s="107"/>
      <c r="I641" s="107"/>
      <c r="J641" s="107"/>
      <c r="K641" s="107"/>
      <c r="L641" s="107"/>
      <c r="M641" s="107"/>
      <c r="N641" s="107"/>
      <c r="O641" s="107"/>
      <c r="P641" s="107"/>
      <c r="Q641" s="107"/>
      <c r="R641" s="107"/>
      <c r="S641" s="107"/>
      <c r="T641" s="107"/>
      <c r="U641" s="107"/>
      <c r="V641" s="107"/>
      <c r="W641" s="107"/>
      <c r="X641" s="107"/>
      <c r="Y641" s="107"/>
      <c r="Z641" s="107"/>
    </row>
    <row r="642" spans="1:26" ht="12.75" customHeight="1" x14ac:dyDescent="0.35">
      <c r="A642" s="107"/>
      <c r="B642" s="107"/>
      <c r="C642" s="107"/>
      <c r="D642" s="107"/>
      <c r="E642" s="107"/>
      <c r="F642" s="107"/>
      <c r="G642" s="107"/>
      <c r="H642" s="107"/>
      <c r="I642" s="107"/>
      <c r="J642" s="107"/>
      <c r="K642" s="107"/>
      <c r="L642" s="107"/>
      <c r="M642" s="107"/>
      <c r="N642" s="107"/>
      <c r="O642" s="107"/>
      <c r="P642" s="107"/>
      <c r="Q642" s="107"/>
      <c r="R642" s="107"/>
      <c r="S642" s="107"/>
      <c r="T642" s="107"/>
      <c r="U642" s="107"/>
      <c r="V642" s="107"/>
      <c r="W642" s="107"/>
      <c r="X642" s="107"/>
      <c r="Y642" s="107"/>
      <c r="Z642" s="107"/>
    </row>
    <row r="643" spans="1:26" ht="12.75" customHeight="1" x14ac:dyDescent="0.35">
      <c r="A643" s="107"/>
      <c r="B643" s="107"/>
      <c r="C643" s="107"/>
      <c r="D643" s="107"/>
      <c r="E643" s="107"/>
      <c r="F643" s="107"/>
      <c r="G643" s="107"/>
      <c r="H643" s="107"/>
      <c r="I643" s="107"/>
      <c r="J643" s="107"/>
      <c r="K643" s="107"/>
      <c r="L643" s="107"/>
      <c r="M643" s="107"/>
      <c r="N643" s="107"/>
      <c r="O643" s="107"/>
      <c r="P643" s="107"/>
      <c r="Q643" s="107"/>
      <c r="R643" s="107"/>
      <c r="S643" s="107"/>
      <c r="T643" s="107"/>
      <c r="U643" s="107"/>
      <c r="V643" s="107"/>
      <c r="W643" s="107"/>
      <c r="X643" s="107"/>
      <c r="Y643" s="107"/>
      <c r="Z643" s="107"/>
    </row>
    <row r="644" spans="1:26" ht="12.75" customHeight="1" x14ac:dyDescent="0.35">
      <c r="A644" s="107"/>
      <c r="B644" s="107"/>
      <c r="C644" s="107"/>
      <c r="D644" s="107"/>
      <c r="E644" s="107"/>
      <c r="F644" s="107"/>
      <c r="G644" s="107"/>
      <c r="H644" s="107"/>
      <c r="I644" s="107"/>
      <c r="J644" s="107"/>
      <c r="K644" s="107"/>
      <c r="L644" s="107"/>
      <c r="M644" s="107"/>
      <c r="N644" s="107"/>
      <c r="O644" s="107"/>
      <c r="P644" s="107"/>
      <c r="Q644" s="107"/>
      <c r="R644" s="107"/>
      <c r="S644" s="107"/>
      <c r="T644" s="107"/>
      <c r="U644" s="107"/>
      <c r="V644" s="107"/>
      <c r="W644" s="107"/>
      <c r="X644" s="107"/>
      <c r="Y644" s="107"/>
      <c r="Z644" s="107"/>
    </row>
    <row r="645" spans="1:26" ht="12.75" customHeight="1" x14ac:dyDescent="0.35">
      <c r="A645" s="107"/>
      <c r="B645" s="107"/>
      <c r="C645" s="107"/>
      <c r="D645" s="107"/>
      <c r="E645" s="107"/>
      <c r="F645" s="107"/>
      <c r="G645" s="107"/>
      <c r="H645" s="107"/>
      <c r="I645" s="107"/>
      <c r="J645" s="107"/>
      <c r="K645" s="107"/>
      <c r="L645" s="107"/>
      <c r="M645" s="107"/>
      <c r="N645" s="107"/>
      <c r="O645" s="107"/>
      <c r="P645" s="107"/>
      <c r="Q645" s="107"/>
      <c r="R645" s="107"/>
      <c r="S645" s="107"/>
      <c r="T645" s="107"/>
      <c r="U645" s="107"/>
      <c r="V645" s="107"/>
      <c r="W645" s="107"/>
      <c r="X645" s="107"/>
      <c r="Y645" s="107"/>
      <c r="Z645" s="107"/>
    </row>
    <row r="646" spans="1:26" ht="12.75" customHeight="1" x14ac:dyDescent="0.35">
      <c r="A646" s="107"/>
      <c r="B646" s="107"/>
      <c r="C646" s="107"/>
      <c r="D646" s="107"/>
      <c r="E646" s="107"/>
      <c r="F646" s="107"/>
      <c r="G646" s="107"/>
      <c r="H646" s="107"/>
      <c r="I646" s="107"/>
      <c r="J646" s="107"/>
      <c r="K646" s="107"/>
      <c r="L646" s="107"/>
      <c r="M646" s="107"/>
      <c r="N646" s="107"/>
      <c r="O646" s="107"/>
      <c r="P646" s="107"/>
      <c r="Q646" s="107"/>
      <c r="R646" s="107"/>
      <c r="S646" s="107"/>
      <c r="T646" s="107"/>
      <c r="U646" s="107"/>
      <c r="V646" s="107"/>
      <c r="W646" s="107"/>
      <c r="X646" s="107"/>
      <c r="Y646" s="107"/>
      <c r="Z646" s="107"/>
    </row>
    <row r="647" spans="1:26" ht="12.75" customHeight="1" x14ac:dyDescent="0.35">
      <c r="A647" s="107"/>
      <c r="B647" s="107"/>
      <c r="C647" s="107"/>
      <c r="D647" s="107"/>
      <c r="E647" s="107"/>
      <c r="F647" s="107"/>
      <c r="G647" s="107"/>
      <c r="H647" s="107"/>
      <c r="I647" s="107"/>
      <c r="J647" s="107"/>
      <c r="K647" s="107"/>
      <c r="L647" s="107"/>
      <c r="M647" s="107"/>
      <c r="N647" s="107"/>
      <c r="O647" s="107"/>
      <c r="P647" s="107"/>
      <c r="Q647" s="107"/>
      <c r="R647" s="107"/>
      <c r="S647" s="107"/>
      <c r="T647" s="107"/>
      <c r="U647" s="107"/>
      <c r="V647" s="107"/>
      <c r="W647" s="107"/>
      <c r="X647" s="107"/>
      <c r="Y647" s="107"/>
      <c r="Z647" s="107"/>
    </row>
    <row r="648" spans="1:26" ht="12.75" customHeight="1" x14ac:dyDescent="0.35">
      <c r="A648" s="107"/>
      <c r="B648" s="107"/>
      <c r="C648" s="107"/>
      <c r="D648" s="107"/>
      <c r="E648" s="107"/>
      <c r="F648" s="107"/>
      <c r="G648" s="107"/>
      <c r="H648" s="107"/>
      <c r="I648" s="107"/>
      <c r="J648" s="107"/>
      <c r="K648" s="107"/>
      <c r="L648" s="107"/>
      <c r="M648" s="107"/>
      <c r="N648" s="107"/>
      <c r="O648" s="107"/>
      <c r="P648" s="107"/>
      <c r="Q648" s="107"/>
      <c r="R648" s="107"/>
      <c r="S648" s="107"/>
      <c r="T648" s="107"/>
      <c r="U648" s="107"/>
      <c r="V648" s="107"/>
      <c r="W648" s="107"/>
      <c r="X648" s="107"/>
      <c r="Y648" s="107"/>
      <c r="Z648" s="107"/>
    </row>
    <row r="649" spans="1:26" ht="12.75" customHeight="1" x14ac:dyDescent="0.35">
      <c r="A649" s="107"/>
      <c r="B649" s="107"/>
      <c r="C649" s="107"/>
      <c r="D649" s="107"/>
      <c r="E649" s="107"/>
      <c r="F649" s="107"/>
      <c r="G649" s="107"/>
      <c r="H649" s="107"/>
      <c r="I649" s="107"/>
      <c r="J649" s="107"/>
      <c r="K649" s="107"/>
      <c r="L649" s="107"/>
      <c r="M649" s="107"/>
      <c r="N649" s="107"/>
      <c r="O649" s="107"/>
      <c r="P649" s="107"/>
      <c r="Q649" s="107"/>
      <c r="R649" s="107"/>
      <c r="S649" s="107"/>
      <c r="T649" s="107"/>
      <c r="U649" s="107"/>
      <c r="V649" s="107"/>
      <c r="W649" s="107"/>
      <c r="X649" s="107"/>
      <c r="Y649" s="107"/>
      <c r="Z649" s="107"/>
    </row>
    <row r="650" spans="1:26" ht="12.75" customHeight="1" x14ac:dyDescent="0.35">
      <c r="A650" s="107"/>
      <c r="B650" s="107"/>
      <c r="C650" s="107"/>
      <c r="D650" s="107"/>
      <c r="E650" s="107"/>
      <c r="F650" s="107"/>
      <c r="G650" s="107"/>
      <c r="H650" s="107"/>
      <c r="I650" s="107"/>
      <c r="J650" s="107"/>
      <c r="K650" s="107"/>
      <c r="L650" s="107"/>
      <c r="M650" s="107"/>
      <c r="N650" s="107"/>
      <c r="O650" s="107"/>
      <c r="P650" s="107"/>
      <c r="Q650" s="107"/>
      <c r="R650" s="107"/>
      <c r="S650" s="107"/>
      <c r="T650" s="107"/>
      <c r="U650" s="107"/>
      <c r="V650" s="107"/>
      <c r="W650" s="107"/>
      <c r="X650" s="107"/>
      <c r="Y650" s="107"/>
      <c r="Z650" s="107"/>
    </row>
    <row r="651" spans="1:26" ht="12.75" customHeight="1" x14ac:dyDescent="0.35">
      <c r="A651" s="107"/>
      <c r="B651" s="107"/>
      <c r="C651" s="107"/>
      <c r="D651" s="107"/>
      <c r="E651" s="107"/>
      <c r="F651" s="107"/>
      <c r="G651" s="107"/>
      <c r="H651" s="107"/>
      <c r="I651" s="107"/>
      <c r="J651" s="107"/>
      <c r="K651" s="107"/>
      <c r="L651" s="107"/>
      <c r="M651" s="107"/>
      <c r="N651" s="107"/>
      <c r="O651" s="107"/>
      <c r="P651" s="107"/>
      <c r="Q651" s="107"/>
      <c r="R651" s="107"/>
      <c r="S651" s="107"/>
      <c r="T651" s="107"/>
      <c r="U651" s="107"/>
      <c r="V651" s="107"/>
      <c r="W651" s="107"/>
      <c r="X651" s="107"/>
      <c r="Y651" s="107"/>
      <c r="Z651" s="107"/>
    </row>
    <row r="652" spans="1:26" ht="12.75" customHeight="1" x14ac:dyDescent="0.35">
      <c r="A652" s="107"/>
      <c r="B652" s="107"/>
      <c r="C652" s="107"/>
      <c r="D652" s="107"/>
      <c r="E652" s="107"/>
      <c r="F652" s="107"/>
      <c r="G652" s="107"/>
      <c r="H652" s="107"/>
      <c r="I652" s="107"/>
      <c r="J652" s="107"/>
      <c r="K652" s="107"/>
      <c r="L652" s="107"/>
      <c r="M652" s="107"/>
      <c r="N652" s="107"/>
      <c r="O652" s="107"/>
      <c r="P652" s="107"/>
      <c r="Q652" s="107"/>
      <c r="R652" s="107"/>
      <c r="S652" s="107"/>
      <c r="T652" s="107"/>
      <c r="U652" s="107"/>
      <c r="V652" s="107"/>
      <c r="W652" s="107"/>
      <c r="X652" s="107"/>
      <c r="Y652" s="107"/>
      <c r="Z652" s="107"/>
    </row>
    <row r="653" spans="1:26" ht="12.75" customHeight="1" x14ac:dyDescent="0.35">
      <c r="A653" s="107"/>
      <c r="B653" s="107"/>
      <c r="C653" s="107"/>
      <c r="D653" s="107"/>
      <c r="E653" s="107"/>
      <c r="F653" s="107"/>
      <c r="G653" s="107"/>
      <c r="H653" s="107"/>
      <c r="I653" s="107"/>
      <c r="J653" s="107"/>
      <c r="K653" s="107"/>
      <c r="L653" s="107"/>
      <c r="M653" s="107"/>
      <c r="N653" s="107"/>
      <c r="O653" s="107"/>
      <c r="P653" s="107"/>
      <c r="Q653" s="107"/>
      <c r="R653" s="107"/>
      <c r="S653" s="107"/>
      <c r="T653" s="107"/>
      <c r="U653" s="107"/>
      <c r="V653" s="107"/>
      <c r="W653" s="107"/>
      <c r="X653" s="107"/>
      <c r="Y653" s="107"/>
      <c r="Z653" s="107"/>
    </row>
    <row r="654" spans="1:26" ht="12.75" customHeight="1" x14ac:dyDescent="0.35">
      <c r="A654" s="107"/>
      <c r="B654" s="107"/>
      <c r="C654" s="107"/>
      <c r="D654" s="107"/>
      <c r="E654" s="107"/>
      <c r="F654" s="107"/>
      <c r="G654" s="107"/>
      <c r="H654" s="107"/>
      <c r="I654" s="107"/>
      <c r="J654" s="107"/>
      <c r="K654" s="107"/>
      <c r="L654" s="107"/>
      <c r="M654" s="107"/>
      <c r="N654" s="107"/>
      <c r="O654" s="107"/>
      <c r="P654" s="107"/>
      <c r="Q654" s="107"/>
      <c r="R654" s="107"/>
      <c r="S654" s="107"/>
      <c r="T654" s="107"/>
      <c r="U654" s="107"/>
      <c r="V654" s="107"/>
      <c r="W654" s="107"/>
      <c r="X654" s="107"/>
      <c r="Y654" s="107"/>
      <c r="Z654" s="107"/>
    </row>
    <row r="655" spans="1:26" ht="12.75" customHeight="1" x14ac:dyDescent="0.35">
      <c r="A655" s="107"/>
      <c r="B655" s="107"/>
      <c r="C655" s="107"/>
      <c r="D655" s="107"/>
      <c r="E655" s="107"/>
      <c r="F655" s="107"/>
      <c r="G655" s="107"/>
      <c r="H655" s="107"/>
      <c r="I655" s="107"/>
      <c r="J655" s="107"/>
      <c r="K655" s="107"/>
      <c r="L655" s="107"/>
      <c r="M655" s="107"/>
      <c r="N655" s="107"/>
      <c r="O655" s="107"/>
      <c r="P655" s="107"/>
      <c r="Q655" s="107"/>
      <c r="R655" s="107"/>
      <c r="S655" s="107"/>
      <c r="T655" s="107"/>
      <c r="U655" s="107"/>
      <c r="V655" s="107"/>
      <c r="W655" s="107"/>
      <c r="X655" s="107"/>
      <c r="Y655" s="107"/>
      <c r="Z655" s="107"/>
    </row>
    <row r="656" spans="1:26" ht="12.75" customHeight="1" x14ac:dyDescent="0.35">
      <c r="A656" s="107"/>
      <c r="B656" s="107"/>
      <c r="C656" s="107"/>
      <c r="D656" s="107"/>
      <c r="E656" s="107"/>
      <c r="F656" s="107"/>
      <c r="G656" s="107"/>
      <c r="H656" s="107"/>
      <c r="I656" s="107"/>
      <c r="J656" s="107"/>
      <c r="K656" s="107"/>
      <c r="L656" s="107"/>
      <c r="M656" s="107"/>
      <c r="N656" s="107"/>
      <c r="O656" s="107"/>
      <c r="P656" s="107"/>
      <c r="Q656" s="107"/>
      <c r="R656" s="107"/>
      <c r="S656" s="107"/>
      <c r="T656" s="107"/>
      <c r="U656" s="107"/>
      <c r="V656" s="107"/>
      <c r="W656" s="107"/>
      <c r="X656" s="107"/>
      <c r="Y656" s="107"/>
      <c r="Z656" s="107"/>
    </row>
    <row r="657" spans="1:26" ht="12.75" customHeight="1" x14ac:dyDescent="0.35">
      <c r="A657" s="107"/>
      <c r="B657" s="107"/>
      <c r="C657" s="107"/>
      <c r="D657" s="107"/>
      <c r="E657" s="107"/>
      <c r="F657" s="107"/>
      <c r="G657" s="107"/>
      <c r="H657" s="107"/>
      <c r="I657" s="107"/>
      <c r="J657" s="107"/>
      <c r="K657" s="107"/>
      <c r="L657" s="107"/>
      <c r="M657" s="107"/>
      <c r="N657" s="107"/>
      <c r="O657" s="107"/>
      <c r="P657" s="107"/>
      <c r="Q657" s="107"/>
      <c r="R657" s="107"/>
      <c r="S657" s="107"/>
      <c r="T657" s="107"/>
      <c r="U657" s="107"/>
      <c r="V657" s="107"/>
      <c r="W657" s="107"/>
      <c r="X657" s="107"/>
      <c r="Y657" s="107"/>
      <c r="Z657" s="107"/>
    </row>
    <row r="658" spans="1:26" ht="12.75" customHeight="1" x14ac:dyDescent="0.35">
      <c r="A658" s="107"/>
      <c r="B658" s="107"/>
      <c r="C658" s="107"/>
      <c r="D658" s="107"/>
      <c r="E658" s="107"/>
      <c r="F658" s="107"/>
      <c r="G658" s="107"/>
      <c r="H658" s="107"/>
      <c r="I658" s="107"/>
      <c r="J658" s="107"/>
      <c r="K658" s="107"/>
      <c r="L658" s="107"/>
      <c r="M658" s="107"/>
      <c r="N658" s="107"/>
      <c r="O658" s="107"/>
      <c r="P658" s="107"/>
      <c r="Q658" s="107"/>
      <c r="R658" s="107"/>
      <c r="S658" s="107"/>
      <c r="T658" s="107"/>
      <c r="U658" s="107"/>
      <c r="V658" s="107"/>
      <c r="W658" s="107"/>
      <c r="X658" s="107"/>
      <c r="Y658" s="107"/>
      <c r="Z658" s="107"/>
    </row>
    <row r="659" spans="1:26" ht="12.75" customHeight="1" x14ac:dyDescent="0.35">
      <c r="A659" s="107"/>
      <c r="B659" s="107"/>
      <c r="C659" s="107"/>
      <c r="D659" s="107"/>
      <c r="E659" s="107"/>
      <c r="F659" s="107"/>
      <c r="G659" s="107"/>
      <c r="H659" s="107"/>
      <c r="I659" s="107"/>
      <c r="J659" s="107"/>
      <c r="K659" s="107"/>
      <c r="L659" s="107"/>
      <c r="M659" s="107"/>
      <c r="N659" s="107"/>
      <c r="O659" s="107"/>
      <c r="P659" s="107"/>
      <c r="Q659" s="107"/>
      <c r="R659" s="107"/>
      <c r="S659" s="107"/>
      <c r="T659" s="107"/>
      <c r="U659" s="107"/>
      <c r="V659" s="107"/>
      <c r="W659" s="107"/>
      <c r="X659" s="107"/>
      <c r="Y659" s="107"/>
      <c r="Z659" s="107"/>
    </row>
    <row r="660" spans="1:26" ht="12.75" customHeight="1" x14ac:dyDescent="0.35">
      <c r="A660" s="107"/>
      <c r="B660" s="107"/>
      <c r="C660" s="107"/>
      <c r="D660" s="107"/>
      <c r="E660" s="107"/>
      <c r="F660" s="107"/>
      <c r="G660" s="107"/>
      <c r="H660" s="107"/>
      <c r="I660" s="107"/>
      <c r="J660" s="107"/>
      <c r="K660" s="107"/>
      <c r="L660" s="107"/>
      <c r="M660" s="107"/>
      <c r="N660" s="107"/>
      <c r="O660" s="107"/>
      <c r="P660" s="107"/>
      <c r="Q660" s="107"/>
      <c r="R660" s="107"/>
      <c r="S660" s="107"/>
      <c r="T660" s="107"/>
      <c r="U660" s="107"/>
      <c r="V660" s="107"/>
      <c r="W660" s="107"/>
      <c r="X660" s="107"/>
      <c r="Y660" s="107"/>
      <c r="Z660" s="107"/>
    </row>
    <row r="661" spans="1:26" ht="12.75" customHeight="1" x14ac:dyDescent="0.35">
      <c r="A661" s="107"/>
      <c r="B661" s="107"/>
      <c r="C661" s="107"/>
      <c r="D661" s="107"/>
      <c r="E661" s="107"/>
      <c r="F661" s="107"/>
      <c r="G661" s="107"/>
      <c r="H661" s="107"/>
      <c r="I661" s="107"/>
      <c r="J661" s="107"/>
      <c r="K661" s="107"/>
      <c r="L661" s="107"/>
      <c r="M661" s="107"/>
      <c r="N661" s="107"/>
      <c r="O661" s="107"/>
      <c r="P661" s="107"/>
      <c r="Q661" s="107"/>
      <c r="R661" s="107"/>
      <c r="S661" s="107"/>
      <c r="T661" s="107"/>
      <c r="U661" s="107"/>
      <c r="V661" s="107"/>
      <c r="W661" s="107"/>
      <c r="X661" s="107"/>
      <c r="Y661" s="107"/>
      <c r="Z661" s="107"/>
    </row>
    <row r="662" spans="1:26" ht="12.75" customHeight="1" x14ac:dyDescent="0.35">
      <c r="A662" s="107"/>
      <c r="B662" s="107"/>
      <c r="C662" s="107"/>
      <c r="D662" s="107"/>
      <c r="E662" s="107"/>
      <c r="F662" s="107"/>
      <c r="G662" s="107"/>
      <c r="H662" s="107"/>
      <c r="I662" s="107"/>
      <c r="J662" s="107"/>
      <c r="K662" s="107"/>
      <c r="L662" s="107"/>
      <c r="M662" s="107"/>
      <c r="N662" s="107"/>
      <c r="O662" s="107"/>
      <c r="P662" s="107"/>
      <c r="Q662" s="107"/>
      <c r="R662" s="107"/>
      <c r="S662" s="107"/>
      <c r="T662" s="107"/>
      <c r="U662" s="107"/>
      <c r="V662" s="107"/>
      <c r="W662" s="107"/>
      <c r="X662" s="107"/>
      <c r="Y662" s="107"/>
      <c r="Z662" s="107"/>
    </row>
    <row r="663" spans="1:26" ht="12.75" customHeight="1" x14ac:dyDescent="0.35">
      <c r="A663" s="107"/>
      <c r="B663" s="107"/>
      <c r="C663" s="107"/>
      <c r="D663" s="107"/>
      <c r="E663" s="107"/>
      <c r="F663" s="107"/>
      <c r="G663" s="107"/>
      <c r="H663" s="107"/>
      <c r="I663" s="107"/>
      <c r="J663" s="107"/>
      <c r="K663" s="107"/>
      <c r="L663" s="107"/>
      <c r="M663" s="107"/>
      <c r="N663" s="107"/>
      <c r="O663" s="107"/>
      <c r="P663" s="107"/>
      <c r="Q663" s="107"/>
      <c r="R663" s="107"/>
      <c r="S663" s="107"/>
      <c r="T663" s="107"/>
      <c r="U663" s="107"/>
      <c r="V663" s="107"/>
      <c r="W663" s="107"/>
      <c r="X663" s="107"/>
      <c r="Y663" s="107"/>
      <c r="Z663" s="107"/>
    </row>
    <row r="664" spans="1:26" ht="12.75" customHeight="1" x14ac:dyDescent="0.35">
      <c r="A664" s="107"/>
      <c r="B664" s="107"/>
      <c r="C664" s="107"/>
      <c r="D664" s="107"/>
      <c r="E664" s="107"/>
      <c r="F664" s="107"/>
      <c r="G664" s="107"/>
      <c r="H664" s="107"/>
      <c r="I664" s="107"/>
      <c r="J664" s="107"/>
      <c r="K664" s="107"/>
      <c r="L664" s="107"/>
      <c r="M664" s="107"/>
      <c r="N664" s="107"/>
      <c r="O664" s="107"/>
      <c r="P664" s="107"/>
      <c r="Q664" s="107"/>
      <c r="R664" s="107"/>
      <c r="S664" s="107"/>
      <c r="T664" s="107"/>
      <c r="U664" s="107"/>
      <c r="V664" s="107"/>
      <c r="W664" s="107"/>
      <c r="X664" s="107"/>
      <c r="Y664" s="107"/>
      <c r="Z664" s="107"/>
    </row>
    <row r="665" spans="1:26" ht="12.75" customHeight="1" x14ac:dyDescent="0.35">
      <c r="A665" s="107"/>
      <c r="B665" s="107"/>
      <c r="C665" s="107"/>
      <c r="D665" s="107"/>
      <c r="E665" s="107"/>
      <c r="F665" s="107"/>
      <c r="G665" s="107"/>
      <c r="H665" s="107"/>
      <c r="I665" s="107"/>
      <c r="J665" s="107"/>
      <c r="K665" s="107"/>
      <c r="L665" s="107"/>
      <c r="M665" s="107"/>
      <c r="N665" s="107"/>
      <c r="O665" s="107"/>
      <c r="P665" s="107"/>
      <c r="Q665" s="107"/>
      <c r="R665" s="107"/>
      <c r="S665" s="107"/>
      <c r="T665" s="107"/>
      <c r="U665" s="107"/>
      <c r="V665" s="107"/>
      <c r="W665" s="107"/>
      <c r="X665" s="107"/>
      <c r="Y665" s="107"/>
      <c r="Z665" s="107"/>
    </row>
    <row r="666" spans="1:26" ht="12.75" customHeight="1" x14ac:dyDescent="0.35">
      <c r="A666" s="107"/>
      <c r="B666" s="107"/>
      <c r="C666" s="107"/>
      <c r="D666" s="107"/>
      <c r="E666" s="107"/>
      <c r="F666" s="107"/>
      <c r="G666" s="107"/>
      <c r="H666" s="107"/>
      <c r="I666" s="107"/>
      <c r="J666" s="107"/>
      <c r="K666" s="107"/>
      <c r="L666" s="107"/>
      <c r="M666" s="107"/>
      <c r="N666" s="107"/>
      <c r="O666" s="107"/>
      <c r="P666" s="107"/>
      <c r="Q666" s="107"/>
      <c r="R666" s="107"/>
      <c r="S666" s="107"/>
      <c r="T666" s="107"/>
      <c r="U666" s="107"/>
      <c r="V666" s="107"/>
      <c r="W666" s="107"/>
      <c r="X666" s="107"/>
      <c r="Y666" s="107"/>
      <c r="Z666" s="107"/>
    </row>
    <row r="667" spans="1:26" ht="12.75" customHeight="1" x14ac:dyDescent="0.35">
      <c r="A667" s="107"/>
      <c r="B667" s="107"/>
      <c r="C667" s="107"/>
      <c r="D667" s="107"/>
      <c r="E667" s="107"/>
      <c r="F667" s="107"/>
      <c r="G667" s="107"/>
      <c r="H667" s="107"/>
      <c r="I667" s="107"/>
      <c r="J667" s="107"/>
      <c r="K667" s="107"/>
      <c r="L667" s="107"/>
      <c r="M667" s="107"/>
      <c r="N667" s="107"/>
      <c r="O667" s="107"/>
      <c r="P667" s="107"/>
      <c r="Q667" s="107"/>
      <c r="R667" s="107"/>
      <c r="S667" s="107"/>
      <c r="T667" s="107"/>
      <c r="U667" s="107"/>
      <c r="V667" s="107"/>
      <c r="W667" s="107"/>
      <c r="X667" s="107"/>
      <c r="Y667" s="107"/>
      <c r="Z667" s="107"/>
    </row>
    <row r="668" spans="1:26" ht="12.75" customHeight="1" x14ac:dyDescent="0.35">
      <c r="A668" s="107"/>
      <c r="B668" s="107"/>
      <c r="C668" s="107"/>
      <c r="D668" s="107"/>
      <c r="E668" s="107"/>
      <c r="F668" s="107"/>
      <c r="G668" s="107"/>
      <c r="H668" s="107"/>
      <c r="I668" s="107"/>
      <c r="J668" s="107"/>
      <c r="K668" s="107"/>
      <c r="L668" s="107"/>
      <c r="M668" s="107"/>
      <c r="N668" s="107"/>
      <c r="O668" s="107"/>
      <c r="P668" s="107"/>
      <c r="Q668" s="107"/>
      <c r="R668" s="107"/>
      <c r="S668" s="107"/>
      <c r="T668" s="107"/>
      <c r="U668" s="107"/>
      <c r="V668" s="107"/>
      <c r="W668" s="107"/>
      <c r="X668" s="107"/>
      <c r="Y668" s="107"/>
      <c r="Z668" s="107"/>
    </row>
    <row r="669" spans="1:26" ht="12.75" customHeight="1" x14ac:dyDescent="0.35">
      <c r="A669" s="107"/>
      <c r="B669" s="107"/>
      <c r="C669" s="107"/>
      <c r="D669" s="107"/>
      <c r="E669" s="107"/>
      <c r="F669" s="107"/>
      <c r="G669" s="107"/>
      <c r="H669" s="107"/>
      <c r="I669" s="107"/>
      <c r="J669" s="107"/>
      <c r="K669" s="107"/>
      <c r="L669" s="107"/>
      <c r="M669" s="107"/>
      <c r="N669" s="107"/>
      <c r="O669" s="107"/>
      <c r="P669" s="107"/>
      <c r="Q669" s="107"/>
      <c r="R669" s="107"/>
      <c r="S669" s="107"/>
      <c r="T669" s="107"/>
      <c r="U669" s="107"/>
      <c r="V669" s="107"/>
      <c r="W669" s="107"/>
      <c r="X669" s="107"/>
      <c r="Y669" s="107"/>
      <c r="Z669" s="107"/>
    </row>
    <row r="670" spans="1:26" ht="12.75" customHeight="1" x14ac:dyDescent="0.35">
      <c r="A670" s="107"/>
      <c r="B670" s="107"/>
      <c r="C670" s="107"/>
      <c r="D670" s="107"/>
      <c r="E670" s="107"/>
      <c r="F670" s="107"/>
      <c r="G670" s="107"/>
      <c r="H670" s="107"/>
      <c r="I670" s="107"/>
      <c r="J670" s="107"/>
      <c r="K670" s="107"/>
      <c r="L670" s="107"/>
      <c r="M670" s="107"/>
      <c r="N670" s="107"/>
      <c r="O670" s="107"/>
      <c r="P670" s="107"/>
      <c r="Q670" s="107"/>
      <c r="R670" s="107"/>
      <c r="S670" s="107"/>
      <c r="T670" s="107"/>
      <c r="U670" s="107"/>
      <c r="V670" s="107"/>
      <c r="W670" s="107"/>
      <c r="X670" s="107"/>
      <c r="Y670" s="107"/>
      <c r="Z670" s="107"/>
    </row>
    <row r="671" spans="1:26" ht="12.75" customHeight="1" x14ac:dyDescent="0.35">
      <c r="A671" s="107"/>
      <c r="B671" s="107"/>
      <c r="C671" s="107"/>
      <c r="D671" s="107"/>
      <c r="E671" s="107"/>
      <c r="F671" s="107"/>
      <c r="G671" s="107"/>
      <c r="H671" s="107"/>
      <c r="I671" s="107"/>
      <c r="J671" s="107"/>
      <c r="K671" s="107"/>
      <c r="L671" s="107"/>
      <c r="M671" s="107"/>
      <c r="N671" s="107"/>
      <c r="O671" s="107"/>
      <c r="P671" s="107"/>
      <c r="Q671" s="107"/>
      <c r="R671" s="107"/>
      <c r="S671" s="107"/>
      <c r="T671" s="107"/>
      <c r="U671" s="107"/>
      <c r="V671" s="107"/>
      <c r="W671" s="107"/>
      <c r="X671" s="107"/>
      <c r="Y671" s="107"/>
      <c r="Z671" s="107"/>
    </row>
    <row r="672" spans="1:26" ht="12.75" customHeight="1" x14ac:dyDescent="0.35">
      <c r="A672" s="107"/>
      <c r="B672" s="107"/>
      <c r="C672" s="107"/>
      <c r="D672" s="107"/>
      <c r="E672" s="107"/>
      <c r="F672" s="107"/>
      <c r="G672" s="107"/>
      <c r="H672" s="107"/>
      <c r="I672" s="107"/>
      <c r="J672" s="107"/>
      <c r="K672" s="107"/>
      <c r="L672" s="107"/>
      <c r="M672" s="107"/>
      <c r="N672" s="107"/>
      <c r="O672" s="107"/>
      <c r="P672" s="107"/>
      <c r="Q672" s="107"/>
      <c r="R672" s="107"/>
      <c r="S672" s="107"/>
      <c r="T672" s="107"/>
      <c r="U672" s="107"/>
      <c r="V672" s="107"/>
      <c r="W672" s="107"/>
      <c r="X672" s="107"/>
      <c r="Y672" s="107"/>
      <c r="Z672" s="107"/>
    </row>
    <row r="673" spans="1:26" ht="12.75" customHeight="1" x14ac:dyDescent="0.35">
      <c r="A673" s="107"/>
      <c r="B673" s="107"/>
      <c r="C673" s="107"/>
      <c r="D673" s="107"/>
      <c r="E673" s="107"/>
      <c r="F673" s="107"/>
      <c r="G673" s="107"/>
      <c r="H673" s="107"/>
      <c r="I673" s="107"/>
      <c r="J673" s="107"/>
      <c r="K673" s="107"/>
      <c r="L673" s="107"/>
      <c r="M673" s="107"/>
      <c r="N673" s="107"/>
      <c r="O673" s="107"/>
      <c r="P673" s="107"/>
      <c r="Q673" s="107"/>
      <c r="R673" s="107"/>
      <c r="S673" s="107"/>
      <c r="T673" s="107"/>
      <c r="U673" s="107"/>
      <c r="V673" s="107"/>
      <c r="W673" s="107"/>
      <c r="X673" s="107"/>
      <c r="Y673" s="107"/>
      <c r="Z673" s="107"/>
    </row>
    <row r="674" spans="1:26" ht="12.75" customHeight="1" x14ac:dyDescent="0.35">
      <c r="A674" s="107"/>
      <c r="B674" s="107"/>
      <c r="C674" s="107"/>
      <c r="D674" s="107"/>
      <c r="E674" s="107"/>
      <c r="F674" s="107"/>
      <c r="G674" s="107"/>
      <c r="H674" s="107"/>
      <c r="I674" s="107"/>
      <c r="J674" s="107"/>
      <c r="K674" s="107"/>
      <c r="L674" s="107"/>
      <c r="M674" s="107"/>
      <c r="N674" s="107"/>
      <c r="O674" s="107"/>
      <c r="P674" s="107"/>
      <c r="Q674" s="107"/>
      <c r="R674" s="107"/>
      <c r="S674" s="107"/>
      <c r="T674" s="107"/>
      <c r="U674" s="107"/>
      <c r="V674" s="107"/>
      <c r="W674" s="107"/>
      <c r="X674" s="107"/>
      <c r="Y674" s="107"/>
      <c r="Z674" s="107"/>
    </row>
    <row r="675" spans="1:26" ht="12.75" customHeight="1" x14ac:dyDescent="0.35">
      <c r="A675" s="107"/>
      <c r="B675" s="107"/>
      <c r="C675" s="107"/>
      <c r="D675" s="107"/>
      <c r="E675" s="107"/>
      <c r="F675" s="107"/>
      <c r="G675" s="107"/>
      <c r="H675" s="107"/>
      <c r="I675" s="107"/>
      <c r="J675" s="107"/>
      <c r="K675" s="107"/>
      <c r="L675" s="107"/>
      <c r="M675" s="107"/>
      <c r="N675" s="107"/>
      <c r="O675" s="107"/>
      <c r="P675" s="107"/>
      <c r="Q675" s="107"/>
      <c r="R675" s="107"/>
      <c r="S675" s="107"/>
      <c r="T675" s="107"/>
      <c r="U675" s="107"/>
      <c r="V675" s="107"/>
      <c r="W675" s="107"/>
      <c r="X675" s="107"/>
      <c r="Y675" s="107"/>
      <c r="Z675" s="107"/>
    </row>
    <row r="676" spans="1:26" ht="12.75" customHeight="1" x14ac:dyDescent="0.35">
      <c r="A676" s="107"/>
      <c r="B676" s="107"/>
      <c r="C676" s="107"/>
      <c r="D676" s="107"/>
      <c r="E676" s="107"/>
      <c r="F676" s="107"/>
      <c r="G676" s="107"/>
      <c r="H676" s="107"/>
      <c r="I676" s="107"/>
      <c r="J676" s="107"/>
      <c r="K676" s="107"/>
      <c r="L676" s="107"/>
      <c r="M676" s="107"/>
      <c r="N676" s="107"/>
      <c r="O676" s="107"/>
      <c r="P676" s="107"/>
      <c r="Q676" s="107"/>
      <c r="R676" s="107"/>
      <c r="S676" s="107"/>
      <c r="T676" s="107"/>
      <c r="U676" s="107"/>
      <c r="V676" s="107"/>
      <c r="W676" s="107"/>
      <c r="X676" s="107"/>
      <c r="Y676" s="107"/>
      <c r="Z676" s="107"/>
    </row>
    <row r="677" spans="1:26" ht="12.75" customHeight="1" x14ac:dyDescent="0.35">
      <c r="A677" s="107"/>
      <c r="B677" s="107"/>
      <c r="C677" s="107"/>
      <c r="D677" s="107"/>
      <c r="E677" s="107"/>
      <c r="F677" s="107"/>
      <c r="G677" s="107"/>
      <c r="H677" s="107"/>
      <c r="I677" s="107"/>
      <c r="J677" s="107"/>
      <c r="K677" s="107"/>
      <c r="L677" s="107"/>
      <c r="M677" s="107"/>
      <c r="N677" s="107"/>
      <c r="O677" s="107"/>
      <c r="P677" s="107"/>
      <c r="Q677" s="107"/>
      <c r="R677" s="107"/>
      <c r="S677" s="107"/>
      <c r="T677" s="107"/>
      <c r="U677" s="107"/>
      <c r="V677" s="107"/>
      <c r="W677" s="107"/>
      <c r="X677" s="107"/>
      <c r="Y677" s="107"/>
      <c r="Z677" s="107"/>
    </row>
    <row r="678" spans="1:26" ht="12.75" customHeight="1" x14ac:dyDescent="0.35">
      <c r="A678" s="107"/>
      <c r="B678" s="107"/>
      <c r="C678" s="107"/>
      <c r="D678" s="107"/>
      <c r="E678" s="107"/>
      <c r="F678" s="107"/>
      <c r="G678" s="107"/>
      <c r="H678" s="107"/>
      <c r="I678" s="107"/>
      <c r="J678" s="107"/>
      <c r="K678" s="107"/>
      <c r="L678" s="107"/>
      <c r="M678" s="107"/>
      <c r="N678" s="107"/>
      <c r="O678" s="107"/>
      <c r="P678" s="107"/>
      <c r="Q678" s="107"/>
      <c r="R678" s="107"/>
      <c r="S678" s="107"/>
      <c r="T678" s="107"/>
      <c r="U678" s="107"/>
      <c r="V678" s="107"/>
      <c r="W678" s="107"/>
      <c r="X678" s="107"/>
      <c r="Y678" s="107"/>
      <c r="Z678" s="107"/>
    </row>
    <row r="679" spans="1:26" ht="12.75" customHeight="1" x14ac:dyDescent="0.35">
      <c r="A679" s="107"/>
      <c r="B679" s="107"/>
      <c r="C679" s="107"/>
      <c r="D679" s="107"/>
      <c r="E679" s="107"/>
      <c r="F679" s="107"/>
      <c r="G679" s="107"/>
      <c r="H679" s="107"/>
      <c r="I679" s="107"/>
      <c r="J679" s="107"/>
      <c r="K679" s="107"/>
      <c r="L679" s="107"/>
      <c r="M679" s="107"/>
      <c r="N679" s="107"/>
      <c r="O679" s="107"/>
      <c r="P679" s="107"/>
      <c r="Q679" s="107"/>
      <c r="R679" s="107"/>
      <c r="S679" s="107"/>
      <c r="T679" s="107"/>
      <c r="U679" s="107"/>
      <c r="V679" s="107"/>
      <c r="W679" s="107"/>
      <c r="X679" s="107"/>
      <c r="Y679" s="107"/>
      <c r="Z679" s="107"/>
    </row>
    <row r="680" spans="1:26" ht="12.75" customHeight="1" x14ac:dyDescent="0.35">
      <c r="A680" s="107"/>
      <c r="B680" s="107"/>
      <c r="C680" s="107"/>
      <c r="D680" s="107"/>
      <c r="E680" s="107"/>
      <c r="F680" s="107"/>
      <c r="G680" s="107"/>
      <c r="H680" s="107"/>
      <c r="I680" s="107"/>
      <c r="J680" s="107"/>
      <c r="K680" s="107"/>
      <c r="L680" s="107"/>
      <c r="M680" s="107"/>
      <c r="N680" s="107"/>
      <c r="O680" s="107"/>
      <c r="P680" s="107"/>
      <c r="Q680" s="107"/>
      <c r="R680" s="107"/>
      <c r="S680" s="107"/>
      <c r="T680" s="107"/>
      <c r="U680" s="107"/>
      <c r="V680" s="107"/>
      <c r="W680" s="107"/>
      <c r="X680" s="107"/>
      <c r="Y680" s="107"/>
      <c r="Z680" s="107"/>
    </row>
    <row r="681" spans="1:26" ht="12.75" customHeight="1" x14ac:dyDescent="0.35">
      <c r="A681" s="107"/>
      <c r="B681" s="107"/>
      <c r="C681" s="107"/>
      <c r="D681" s="107"/>
      <c r="E681" s="107"/>
      <c r="F681" s="107"/>
      <c r="G681" s="107"/>
      <c r="H681" s="107"/>
      <c r="I681" s="107"/>
      <c r="J681" s="107"/>
      <c r="K681" s="107"/>
      <c r="L681" s="107"/>
      <c r="M681" s="107"/>
      <c r="N681" s="107"/>
      <c r="O681" s="107"/>
      <c r="P681" s="107"/>
      <c r="Q681" s="107"/>
      <c r="R681" s="107"/>
      <c r="S681" s="107"/>
      <c r="T681" s="107"/>
      <c r="U681" s="107"/>
      <c r="V681" s="107"/>
      <c r="W681" s="107"/>
      <c r="X681" s="107"/>
      <c r="Y681" s="107"/>
      <c r="Z681" s="107"/>
    </row>
    <row r="682" spans="1:26" ht="12.75" customHeight="1" x14ac:dyDescent="0.35">
      <c r="A682" s="107"/>
      <c r="B682" s="107"/>
      <c r="C682" s="107"/>
      <c r="D682" s="107"/>
      <c r="E682" s="107"/>
      <c r="F682" s="107"/>
      <c r="G682" s="107"/>
      <c r="H682" s="107"/>
      <c r="I682" s="107"/>
      <c r="J682" s="107"/>
      <c r="K682" s="107"/>
      <c r="L682" s="107"/>
      <c r="M682" s="107"/>
      <c r="N682" s="107"/>
      <c r="O682" s="107"/>
      <c r="P682" s="107"/>
      <c r="Q682" s="107"/>
      <c r="R682" s="107"/>
      <c r="S682" s="107"/>
      <c r="T682" s="107"/>
      <c r="U682" s="107"/>
      <c r="V682" s="107"/>
      <c r="W682" s="107"/>
      <c r="X682" s="107"/>
      <c r="Y682" s="107"/>
      <c r="Z682" s="107"/>
    </row>
    <row r="683" spans="1:26" ht="12.75" customHeight="1" x14ac:dyDescent="0.35">
      <c r="A683" s="107"/>
      <c r="B683" s="107"/>
      <c r="C683" s="107"/>
      <c r="D683" s="107"/>
      <c r="E683" s="107"/>
      <c r="F683" s="107"/>
      <c r="G683" s="107"/>
      <c r="H683" s="107"/>
      <c r="I683" s="107"/>
      <c r="J683" s="107"/>
      <c r="K683" s="107"/>
      <c r="L683" s="107"/>
      <c r="M683" s="107"/>
      <c r="N683" s="107"/>
      <c r="O683" s="107"/>
      <c r="P683" s="107"/>
      <c r="Q683" s="107"/>
      <c r="R683" s="107"/>
      <c r="S683" s="107"/>
      <c r="T683" s="107"/>
      <c r="U683" s="107"/>
      <c r="V683" s="107"/>
      <c r="W683" s="107"/>
      <c r="X683" s="107"/>
      <c r="Y683" s="107"/>
      <c r="Z683" s="107"/>
    </row>
    <row r="684" spans="1:26" ht="12.75" customHeight="1" x14ac:dyDescent="0.35">
      <c r="A684" s="107"/>
      <c r="B684" s="107"/>
      <c r="C684" s="107"/>
      <c r="D684" s="107"/>
      <c r="E684" s="107"/>
      <c r="F684" s="107"/>
      <c r="G684" s="107"/>
      <c r="H684" s="107"/>
      <c r="I684" s="107"/>
      <c r="J684" s="107"/>
      <c r="K684" s="107"/>
      <c r="L684" s="107"/>
      <c r="M684" s="107"/>
      <c r="N684" s="107"/>
      <c r="O684" s="107"/>
      <c r="P684" s="107"/>
      <c r="Q684" s="107"/>
      <c r="R684" s="107"/>
      <c r="S684" s="107"/>
      <c r="T684" s="107"/>
      <c r="U684" s="107"/>
      <c r="V684" s="107"/>
      <c r="W684" s="107"/>
      <c r="X684" s="107"/>
      <c r="Y684" s="107"/>
      <c r="Z684" s="107"/>
    </row>
    <row r="685" spans="1:26" ht="12.75" customHeight="1" x14ac:dyDescent="0.35">
      <c r="A685" s="107"/>
      <c r="B685" s="107"/>
      <c r="C685" s="107"/>
      <c r="D685" s="107"/>
      <c r="E685" s="107"/>
      <c r="F685" s="107"/>
      <c r="G685" s="107"/>
      <c r="H685" s="107"/>
      <c r="I685" s="107"/>
      <c r="J685" s="107"/>
      <c r="K685" s="107"/>
      <c r="L685" s="107"/>
      <c r="M685" s="107"/>
      <c r="N685" s="107"/>
      <c r="O685" s="107"/>
      <c r="P685" s="107"/>
      <c r="Q685" s="107"/>
      <c r="R685" s="107"/>
      <c r="S685" s="107"/>
      <c r="T685" s="107"/>
      <c r="U685" s="107"/>
      <c r="V685" s="107"/>
      <c r="W685" s="107"/>
      <c r="X685" s="107"/>
      <c r="Y685" s="107"/>
      <c r="Z685" s="107"/>
    </row>
    <row r="686" spans="1:26" ht="12.75" customHeight="1" x14ac:dyDescent="0.35">
      <c r="A686" s="107"/>
      <c r="B686" s="107"/>
      <c r="C686" s="107"/>
      <c r="D686" s="107"/>
      <c r="E686" s="107"/>
      <c r="F686" s="107"/>
      <c r="G686" s="107"/>
      <c r="H686" s="107"/>
      <c r="I686" s="107"/>
      <c r="J686" s="107"/>
      <c r="K686" s="107"/>
      <c r="L686" s="107"/>
      <c r="M686" s="107"/>
      <c r="N686" s="107"/>
      <c r="O686" s="107"/>
      <c r="P686" s="107"/>
      <c r="Q686" s="107"/>
      <c r="R686" s="107"/>
      <c r="S686" s="107"/>
      <c r="T686" s="107"/>
      <c r="U686" s="107"/>
      <c r="V686" s="107"/>
      <c r="W686" s="107"/>
      <c r="X686" s="107"/>
      <c r="Y686" s="107"/>
      <c r="Z686" s="107"/>
    </row>
    <row r="687" spans="1:26" ht="12.75" customHeight="1" x14ac:dyDescent="0.35">
      <c r="A687" s="107"/>
      <c r="B687" s="107"/>
      <c r="C687" s="107"/>
      <c r="D687" s="107"/>
      <c r="E687" s="107"/>
      <c r="F687" s="107"/>
      <c r="G687" s="107"/>
      <c r="H687" s="107"/>
      <c r="I687" s="107"/>
      <c r="J687" s="107"/>
      <c r="K687" s="107"/>
      <c r="L687" s="107"/>
      <c r="M687" s="107"/>
      <c r="N687" s="107"/>
      <c r="O687" s="107"/>
      <c r="P687" s="107"/>
      <c r="Q687" s="107"/>
      <c r="R687" s="107"/>
      <c r="S687" s="107"/>
      <c r="T687" s="107"/>
      <c r="U687" s="107"/>
      <c r="V687" s="107"/>
      <c r="W687" s="107"/>
      <c r="X687" s="107"/>
      <c r="Y687" s="107"/>
      <c r="Z687" s="107"/>
    </row>
    <row r="688" spans="1:26" ht="12.75" customHeight="1" x14ac:dyDescent="0.35">
      <c r="A688" s="107"/>
      <c r="B688" s="107"/>
      <c r="C688" s="107"/>
      <c r="D688" s="107"/>
      <c r="E688" s="107"/>
      <c r="F688" s="107"/>
      <c r="G688" s="107"/>
      <c r="H688" s="107"/>
      <c r="I688" s="107"/>
      <c r="J688" s="107"/>
      <c r="K688" s="107"/>
      <c r="L688" s="107"/>
      <c r="M688" s="107"/>
      <c r="N688" s="107"/>
      <c r="O688" s="107"/>
      <c r="P688" s="107"/>
      <c r="Q688" s="107"/>
      <c r="R688" s="107"/>
      <c r="S688" s="107"/>
      <c r="T688" s="107"/>
      <c r="U688" s="107"/>
      <c r="V688" s="107"/>
      <c r="W688" s="107"/>
      <c r="X688" s="107"/>
      <c r="Y688" s="107"/>
      <c r="Z688" s="107"/>
    </row>
    <row r="689" spans="1:26" ht="12.75" customHeight="1" x14ac:dyDescent="0.35">
      <c r="A689" s="107"/>
      <c r="B689" s="107"/>
      <c r="C689" s="107"/>
      <c r="D689" s="107"/>
      <c r="E689" s="107"/>
      <c r="F689" s="107"/>
      <c r="G689" s="107"/>
      <c r="H689" s="107"/>
      <c r="I689" s="107"/>
      <c r="J689" s="107"/>
      <c r="K689" s="107"/>
      <c r="L689" s="107"/>
      <c r="M689" s="107"/>
      <c r="N689" s="107"/>
      <c r="O689" s="107"/>
      <c r="P689" s="107"/>
      <c r="Q689" s="107"/>
      <c r="R689" s="107"/>
      <c r="S689" s="107"/>
      <c r="T689" s="107"/>
      <c r="U689" s="107"/>
      <c r="V689" s="107"/>
      <c r="W689" s="107"/>
      <c r="X689" s="107"/>
      <c r="Y689" s="107"/>
      <c r="Z689" s="107"/>
    </row>
    <row r="690" spans="1:26" ht="12.75" customHeight="1" x14ac:dyDescent="0.35">
      <c r="A690" s="107"/>
      <c r="B690" s="107"/>
      <c r="C690" s="107"/>
      <c r="D690" s="107"/>
      <c r="E690" s="107"/>
      <c r="F690" s="107"/>
      <c r="G690" s="107"/>
      <c r="H690" s="107"/>
      <c r="I690" s="107"/>
      <c r="J690" s="107"/>
      <c r="K690" s="107"/>
      <c r="L690" s="107"/>
      <c r="M690" s="107"/>
      <c r="N690" s="107"/>
      <c r="O690" s="107"/>
      <c r="P690" s="107"/>
      <c r="Q690" s="107"/>
      <c r="R690" s="107"/>
      <c r="S690" s="107"/>
      <c r="T690" s="107"/>
      <c r="U690" s="107"/>
      <c r="V690" s="107"/>
      <c r="W690" s="107"/>
      <c r="X690" s="107"/>
      <c r="Y690" s="107"/>
      <c r="Z690" s="107"/>
    </row>
    <row r="691" spans="1:26" ht="12.75" customHeight="1" x14ac:dyDescent="0.35">
      <c r="A691" s="107"/>
      <c r="B691" s="107"/>
      <c r="C691" s="107"/>
      <c r="D691" s="107"/>
      <c r="E691" s="107"/>
      <c r="F691" s="107"/>
      <c r="G691" s="107"/>
      <c r="H691" s="107"/>
      <c r="I691" s="107"/>
      <c r="J691" s="107"/>
      <c r="K691" s="107"/>
      <c r="L691" s="107"/>
      <c r="M691" s="107"/>
      <c r="N691" s="107"/>
      <c r="O691" s="107"/>
      <c r="P691" s="107"/>
      <c r="Q691" s="107"/>
      <c r="R691" s="107"/>
      <c r="S691" s="107"/>
      <c r="T691" s="107"/>
      <c r="U691" s="107"/>
      <c r="V691" s="107"/>
      <c r="W691" s="107"/>
      <c r="X691" s="107"/>
      <c r="Y691" s="107"/>
      <c r="Z691" s="107"/>
    </row>
    <row r="692" spans="1:26" ht="12.75" customHeight="1" x14ac:dyDescent="0.35">
      <c r="A692" s="107"/>
      <c r="B692" s="107"/>
      <c r="C692" s="107"/>
      <c r="D692" s="107"/>
      <c r="E692" s="107"/>
      <c r="F692" s="107"/>
      <c r="G692" s="107"/>
      <c r="H692" s="107"/>
      <c r="I692" s="107"/>
      <c r="J692" s="107"/>
      <c r="K692" s="107"/>
      <c r="L692" s="107"/>
      <c r="M692" s="107"/>
      <c r="N692" s="107"/>
      <c r="O692" s="107"/>
      <c r="P692" s="107"/>
      <c r="Q692" s="107"/>
      <c r="R692" s="107"/>
      <c r="S692" s="107"/>
      <c r="T692" s="107"/>
      <c r="U692" s="107"/>
      <c r="V692" s="107"/>
      <c r="W692" s="107"/>
      <c r="X692" s="107"/>
      <c r="Y692" s="107"/>
      <c r="Z692" s="107"/>
    </row>
    <row r="693" spans="1:26" ht="12.75" customHeight="1" x14ac:dyDescent="0.35">
      <c r="A693" s="107"/>
      <c r="B693" s="107"/>
      <c r="C693" s="107"/>
      <c r="D693" s="107"/>
      <c r="E693" s="107"/>
      <c r="F693" s="107"/>
      <c r="G693" s="107"/>
      <c r="H693" s="107"/>
      <c r="I693" s="107"/>
      <c r="J693" s="107"/>
      <c r="K693" s="107"/>
      <c r="L693" s="107"/>
      <c r="M693" s="107"/>
      <c r="N693" s="107"/>
      <c r="O693" s="107"/>
      <c r="P693" s="107"/>
      <c r="Q693" s="107"/>
      <c r="R693" s="107"/>
      <c r="S693" s="107"/>
      <c r="T693" s="107"/>
      <c r="U693" s="107"/>
      <c r="V693" s="107"/>
      <c r="W693" s="107"/>
      <c r="X693" s="107"/>
      <c r="Y693" s="107"/>
      <c r="Z693" s="107"/>
    </row>
    <row r="694" spans="1:26" ht="12.75" customHeight="1" x14ac:dyDescent="0.35">
      <c r="A694" s="107"/>
      <c r="B694" s="107"/>
      <c r="C694" s="107"/>
      <c r="D694" s="107"/>
      <c r="E694" s="107"/>
      <c r="F694" s="107"/>
      <c r="G694" s="107"/>
      <c r="H694" s="107"/>
      <c r="I694" s="107"/>
      <c r="J694" s="107"/>
      <c r="K694" s="107"/>
      <c r="L694" s="107"/>
      <c r="M694" s="107"/>
      <c r="N694" s="107"/>
      <c r="O694" s="107"/>
      <c r="P694" s="107"/>
      <c r="Q694" s="107"/>
      <c r="R694" s="107"/>
      <c r="S694" s="107"/>
      <c r="T694" s="107"/>
      <c r="U694" s="107"/>
      <c r="V694" s="107"/>
      <c r="W694" s="107"/>
      <c r="X694" s="107"/>
      <c r="Y694" s="107"/>
      <c r="Z694" s="107"/>
    </row>
    <row r="695" spans="1:26" ht="12.75" customHeight="1" x14ac:dyDescent="0.35">
      <c r="A695" s="107"/>
      <c r="B695" s="107"/>
      <c r="C695" s="107"/>
      <c r="D695" s="107"/>
      <c r="E695" s="107"/>
      <c r="F695" s="107"/>
      <c r="G695" s="107"/>
      <c r="H695" s="107"/>
      <c r="I695" s="107"/>
      <c r="J695" s="107"/>
      <c r="K695" s="107"/>
      <c r="L695" s="107"/>
      <c r="M695" s="107"/>
      <c r="N695" s="107"/>
      <c r="O695" s="107"/>
      <c r="P695" s="107"/>
      <c r="Q695" s="107"/>
      <c r="R695" s="107"/>
      <c r="S695" s="107"/>
      <c r="T695" s="107"/>
      <c r="U695" s="107"/>
      <c r="V695" s="107"/>
      <c r="W695" s="107"/>
      <c r="X695" s="107"/>
      <c r="Y695" s="107"/>
      <c r="Z695" s="107"/>
    </row>
    <row r="696" spans="1:26" ht="12.75" customHeight="1" x14ac:dyDescent="0.35">
      <c r="A696" s="107"/>
      <c r="B696" s="107"/>
      <c r="C696" s="107"/>
      <c r="D696" s="107"/>
      <c r="E696" s="107"/>
      <c r="F696" s="107"/>
      <c r="G696" s="107"/>
      <c r="H696" s="107"/>
      <c r="I696" s="107"/>
      <c r="J696" s="107"/>
      <c r="K696" s="107"/>
      <c r="L696" s="107"/>
      <c r="M696" s="107"/>
      <c r="N696" s="107"/>
      <c r="O696" s="107"/>
      <c r="P696" s="107"/>
      <c r="Q696" s="107"/>
      <c r="R696" s="107"/>
      <c r="S696" s="107"/>
      <c r="T696" s="107"/>
      <c r="U696" s="107"/>
      <c r="V696" s="107"/>
      <c r="W696" s="107"/>
      <c r="X696" s="107"/>
      <c r="Y696" s="107"/>
      <c r="Z696" s="107"/>
    </row>
    <row r="697" spans="1:26" ht="12.75" customHeight="1" x14ac:dyDescent="0.35">
      <c r="A697" s="107"/>
      <c r="B697" s="107"/>
      <c r="C697" s="107"/>
      <c r="D697" s="107"/>
      <c r="E697" s="107"/>
      <c r="F697" s="107"/>
      <c r="G697" s="107"/>
      <c r="H697" s="107"/>
      <c r="I697" s="107"/>
      <c r="J697" s="107"/>
      <c r="K697" s="107"/>
      <c r="L697" s="107"/>
      <c r="M697" s="107"/>
      <c r="N697" s="107"/>
      <c r="O697" s="107"/>
      <c r="P697" s="107"/>
      <c r="Q697" s="107"/>
      <c r="R697" s="107"/>
      <c r="S697" s="107"/>
      <c r="T697" s="107"/>
      <c r="U697" s="107"/>
      <c r="V697" s="107"/>
      <c r="W697" s="107"/>
      <c r="X697" s="107"/>
      <c r="Y697" s="107"/>
      <c r="Z697" s="107"/>
    </row>
    <row r="698" spans="1:26" ht="12.75" customHeight="1" x14ac:dyDescent="0.35">
      <c r="A698" s="107"/>
      <c r="B698" s="107"/>
      <c r="C698" s="107"/>
      <c r="D698" s="107"/>
      <c r="E698" s="107"/>
      <c r="F698" s="107"/>
      <c r="G698" s="107"/>
      <c r="H698" s="107"/>
      <c r="I698" s="107"/>
      <c r="J698" s="107"/>
      <c r="K698" s="107"/>
      <c r="L698" s="107"/>
      <c r="M698" s="107"/>
      <c r="N698" s="107"/>
      <c r="O698" s="107"/>
      <c r="P698" s="107"/>
      <c r="Q698" s="107"/>
      <c r="R698" s="107"/>
      <c r="S698" s="107"/>
      <c r="T698" s="107"/>
      <c r="U698" s="107"/>
      <c r="V698" s="107"/>
      <c r="W698" s="107"/>
      <c r="X698" s="107"/>
      <c r="Y698" s="107"/>
      <c r="Z698" s="107"/>
    </row>
    <row r="699" spans="1:26" ht="12.75" customHeight="1" x14ac:dyDescent="0.35">
      <c r="A699" s="107"/>
      <c r="B699" s="107"/>
      <c r="C699" s="107"/>
      <c r="D699" s="107"/>
      <c r="E699" s="107"/>
      <c r="F699" s="107"/>
      <c r="G699" s="107"/>
      <c r="H699" s="107"/>
      <c r="I699" s="107"/>
      <c r="J699" s="107"/>
      <c r="K699" s="107"/>
      <c r="L699" s="107"/>
      <c r="M699" s="107"/>
      <c r="N699" s="107"/>
      <c r="O699" s="107"/>
      <c r="P699" s="107"/>
      <c r="Q699" s="107"/>
      <c r="R699" s="107"/>
      <c r="S699" s="107"/>
      <c r="T699" s="107"/>
      <c r="U699" s="107"/>
      <c r="V699" s="107"/>
      <c r="W699" s="107"/>
      <c r="X699" s="107"/>
      <c r="Y699" s="107"/>
      <c r="Z699" s="107"/>
    </row>
    <row r="700" spans="1:26" ht="12.75" customHeight="1" x14ac:dyDescent="0.35">
      <c r="A700" s="107"/>
      <c r="B700" s="107"/>
      <c r="C700" s="107"/>
      <c r="D700" s="107"/>
      <c r="E700" s="107"/>
      <c r="F700" s="107"/>
      <c r="G700" s="107"/>
      <c r="H700" s="107"/>
      <c r="I700" s="107"/>
      <c r="J700" s="107"/>
      <c r="K700" s="107"/>
      <c r="L700" s="107"/>
      <c r="M700" s="107"/>
      <c r="N700" s="107"/>
      <c r="O700" s="107"/>
      <c r="P700" s="107"/>
      <c r="Q700" s="107"/>
      <c r="R700" s="107"/>
      <c r="S700" s="107"/>
      <c r="T700" s="107"/>
      <c r="U700" s="107"/>
      <c r="V700" s="107"/>
      <c r="W700" s="107"/>
      <c r="X700" s="107"/>
      <c r="Y700" s="107"/>
      <c r="Z700" s="107"/>
    </row>
    <row r="701" spans="1:26" ht="12.75" customHeight="1" x14ac:dyDescent="0.35">
      <c r="A701" s="107"/>
      <c r="B701" s="107"/>
      <c r="C701" s="107"/>
      <c r="D701" s="107"/>
      <c r="E701" s="107"/>
      <c r="F701" s="107"/>
      <c r="G701" s="107"/>
      <c r="H701" s="107"/>
      <c r="I701" s="107"/>
      <c r="J701" s="107"/>
      <c r="K701" s="107"/>
      <c r="L701" s="107"/>
      <c r="M701" s="107"/>
      <c r="N701" s="107"/>
      <c r="O701" s="107"/>
      <c r="P701" s="107"/>
      <c r="Q701" s="107"/>
      <c r="R701" s="107"/>
      <c r="S701" s="107"/>
      <c r="T701" s="107"/>
      <c r="U701" s="107"/>
      <c r="V701" s="107"/>
      <c r="W701" s="107"/>
      <c r="X701" s="107"/>
      <c r="Y701" s="107"/>
      <c r="Z701" s="107"/>
    </row>
    <row r="702" spans="1:26" ht="12.75" customHeight="1" x14ac:dyDescent="0.35">
      <c r="A702" s="107"/>
      <c r="B702" s="107"/>
      <c r="C702" s="107"/>
      <c r="D702" s="107"/>
      <c r="E702" s="107"/>
      <c r="F702" s="107"/>
      <c r="G702" s="107"/>
      <c r="H702" s="107"/>
      <c r="I702" s="107"/>
      <c r="J702" s="107"/>
      <c r="K702" s="107"/>
      <c r="L702" s="107"/>
      <c r="M702" s="107"/>
      <c r="N702" s="107"/>
      <c r="O702" s="107"/>
      <c r="P702" s="107"/>
      <c r="Q702" s="107"/>
      <c r="R702" s="107"/>
      <c r="S702" s="107"/>
      <c r="T702" s="107"/>
      <c r="U702" s="107"/>
      <c r="V702" s="107"/>
      <c r="W702" s="107"/>
      <c r="X702" s="107"/>
      <c r="Y702" s="107"/>
      <c r="Z702" s="107"/>
    </row>
    <row r="703" spans="1:26" ht="12.75" customHeight="1" x14ac:dyDescent="0.35">
      <c r="A703" s="107"/>
      <c r="B703" s="107"/>
      <c r="C703" s="107"/>
      <c r="D703" s="107"/>
      <c r="E703" s="107"/>
      <c r="F703" s="107"/>
      <c r="G703" s="107"/>
      <c r="H703" s="107"/>
      <c r="I703" s="107"/>
      <c r="J703" s="107"/>
      <c r="K703" s="107"/>
      <c r="L703" s="107"/>
      <c r="M703" s="107"/>
      <c r="N703" s="107"/>
      <c r="O703" s="107"/>
      <c r="P703" s="107"/>
      <c r="Q703" s="107"/>
      <c r="R703" s="107"/>
      <c r="S703" s="107"/>
      <c r="T703" s="107"/>
      <c r="U703" s="107"/>
      <c r="V703" s="107"/>
      <c r="W703" s="107"/>
      <c r="X703" s="107"/>
      <c r="Y703" s="107"/>
      <c r="Z703" s="107"/>
    </row>
    <row r="704" spans="1:26" ht="12.75" customHeight="1" x14ac:dyDescent="0.35">
      <c r="A704" s="107"/>
      <c r="B704" s="107"/>
      <c r="C704" s="107"/>
      <c r="D704" s="107"/>
      <c r="E704" s="107"/>
      <c r="F704" s="107"/>
      <c r="G704" s="107"/>
      <c r="H704" s="107"/>
      <c r="I704" s="107"/>
      <c r="J704" s="107"/>
      <c r="K704" s="107"/>
      <c r="L704" s="107"/>
      <c r="M704" s="107"/>
      <c r="N704" s="107"/>
      <c r="O704" s="107"/>
      <c r="P704" s="107"/>
      <c r="Q704" s="107"/>
      <c r="R704" s="107"/>
      <c r="S704" s="107"/>
      <c r="T704" s="107"/>
      <c r="U704" s="107"/>
      <c r="V704" s="107"/>
      <c r="W704" s="107"/>
      <c r="X704" s="107"/>
      <c r="Y704" s="107"/>
      <c r="Z704" s="107"/>
    </row>
    <row r="705" spans="1:26" ht="12.75" customHeight="1" x14ac:dyDescent="0.35">
      <c r="A705" s="107"/>
      <c r="B705" s="107"/>
      <c r="C705" s="107"/>
      <c r="D705" s="107"/>
      <c r="E705" s="107"/>
      <c r="F705" s="107"/>
      <c r="G705" s="107"/>
      <c r="H705" s="107"/>
      <c r="I705" s="107"/>
      <c r="J705" s="107"/>
      <c r="K705" s="107"/>
      <c r="L705" s="107"/>
      <c r="M705" s="107"/>
      <c r="N705" s="107"/>
      <c r="O705" s="107"/>
      <c r="P705" s="107"/>
      <c r="Q705" s="107"/>
      <c r="R705" s="107"/>
      <c r="S705" s="107"/>
      <c r="T705" s="107"/>
      <c r="U705" s="107"/>
      <c r="V705" s="107"/>
      <c r="W705" s="107"/>
      <c r="X705" s="107"/>
      <c r="Y705" s="107"/>
      <c r="Z705" s="107"/>
    </row>
    <row r="706" spans="1:26" ht="12.75" customHeight="1" x14ac:dyDescent="0.35">
      <c r="A706" s="107"/>
      <c r="B706" s="107"/>
      <c r="C706" s="107"/>
      <c r="D706" s="107"/>
      <c r="E706" s="107"/>
      <c r="F706" s="107"/>
      <c r="G706" s="107"/>
      <c r="H706" s="107"/>
      <c r="I706" s="107"/>
      <c r="J706" s="107"/>
      <c r="K706" s="107"/>
      <c r="L706" s="107"/>
      <c r="M706" s="107"/>
      <c r="N706" s="107"/>
      <c r="O706" s="107"/>
      <c r="P706" s="107"/>
      <c r="Q706" s="107"/>
      <c r="R706" s="107"/>
      <c r="S706" s="107"/>
      <c r="T706" s="107"/>
      <c r="U706" s="107"/>
      <c r="V706" s="107"/>
      <c r="W706" s="107"/>
      <c r="X706" s="107"/>
      <c r="Y706" s="107"/>
      <c r="Z706" s="107"/>
    </row>
    <row r="707" spans="1:26" ht="12.75" customHeight="1" x14ac:dyDescent="0.35">
      <c r="A707" s="107"/>
      <c r="B707" s="107"/>
      <c r="C707" s="107"/>
      <c r="D707" s="107"/>
      <c r="E707" s="107"/>
      <c r="F707" s="107"/>
      <c r="G707" s="107"/>
      <c r="H707" s="107"/>
      <c r="I707" s="107"/>
      <c r="J707" s="107"/>
      <c r="K707" s="107"/>
      <c r="L707" s="107"/>
      <c r="M707" s="107"/>
      <c r="N707" s="107"/>
      <c r="O707" s="107"/>
      <c r="P707" s="107"/>
      <c r="Q707" s="107"/>
      <c r="R707" s="107"/>
      <c r="S707" s="107"/>
      <c r="T707" s="107"/>
      <c r="U707" s="107"/>
      <c r="V707" s="107"/>
      <c r="W707" s="107"/>
      <c r="X707" s="107"/>
      <c r="Y707" s="107"/>
      <c r="Z707" s="107"/>
    </row>
    <row r="708" spans="1:26" ht="12.75" customHeight="1" x14ac:dyDescent="0.35">
      <c r="A708" s="107"/>
      <c r="B708" s="107"/>
      <c r="C708" s="107"/>
      <c r="D708" s="107"/>
      <c r="E708" s="107"/>
      <c r="F708" s="107"/>
      <c r="G708" s="107"/>
      <c r="H708" s="107"/>
      <c r="I708" s="107"/>
      <c r="J708" s="107"/>
      <c r="K708" s="107"/>
      <c r="L708" s="107"/>
      <c r="M708" s="107"/>
      <c r="N708" s="107"/>
      <c r="O708" s="107"/>
      <c r="P708" s="107"/>
      <c r="Q708" s="107"/>
      <c r="R708" s="107"/>
      <c r="S708" s="107"/>
      <c r="T708" s="107"/>
      <c r="U708" s="107"/>
      <c r="V708" s="107"/>
      <c r="W708" s="107"/>
      <c r="X708" s="107"/>
      <c r="Y708" s="107"/>
      <c r="Z708" s="107"/>
    </row>
    <row r="709" spans="1:26" ht="12.75" customHeight="1" x14ac:dyDescent="0.35">
      <c r="A709" s="107"/>
      <c r="B709" s="107"/>
      <c r="C709" s="107"/>
      <c r="D709" s="107"/>
      <c r="E709" s="107"/>
      <c r="F709" s="107"/>
      <c r="G709" s="107"/>
      <c r="H709" s="107"/>
      <c r="I709" s="107"/>
      <c r="J709" s="107"/>
      <c r="K709" s="107"/>
      <c r="L709" s="107"/>
      <c r="M709" s="107"/>
      <c r="N709" s="107"/>
      <c r="O709" s="107"/>
      <c r="P709" s="107"/>
      <c r="Q709" s="107"/>
      <c r="R709" s="107"/>
      <c r="S709" s="107"/>
      <c r="T709" s="107"/>
      <c r="U709" s="107"/>
      <c r="V709" s="107"/>
      <c r="W709" s="107"/>
      <c r="X709" s="107"/>
      <c r="Y709" s="107"/>
      <c r="Z709" s="107"/>
    </row>
    <row r="710" spans="1:26" ht="12.75" customHeight="1" x14ac:dyDescent="0.35">
      <c r="A710" s="107"/>
      <c r="B710" s="107"/>
      <c r="C710" s="107"/>
      <c r="D710" s="107"/>
      <c r="E710" s="107"/>
      <c r="F710" s="107"/>
      <c r="G710" s="107"/>
      <c r="H710" s="107"/>
      <c r="I710" s="107"/>
      <c r="J710" s="107"/>
      <c r="K710" s="107"/>
      <c r="L710" s="107"/>
      <c r="M710" s="107"/>
      <c r="N710" s="107"/>
      <c r="O710" s="107"/>
      <c r="P710" s="107"/>
      <c r="Q710" s="107"/>
      <c r="R710" s="107"/>
      <c r="S710" s="107"/>
      <c r="T710" s="107"/>
      <c r="U710" s="107"/>
      <c r="V710" s="107"/>
      <c r="W710" s="107"/>
      <c r="X710" s="107"/>
      <c r="Y710" s="107"/>
      <c r="Z710" s="107"/>
    </row>
    <row r="711" spans="1:26" ht="12.75" customHeight="1" x14ac:dyDescent="0.35">
      <c r="A711" s="107"/>
      <c r="B711" s="107"/>
      <c r="C711" s="107"/>
      <c r="D711" s="107"/>
      <c r="E711" s="107"/>
      <c r="F711" s="107"/>
      <c r="G711" s="107"/>
      <c r="H711" s="107"/>
      <c r="I711" s="107"/>
      <c r="J711" s="107"/>
      <c r="K711" s="107"/>
      <c r="L711" s="107"/>
      <c r="M711" s="107"/>
      <c r="N711" s="107"/>
      <c r="O711" s="107"/>
      <c r="P711" s="107"/>
      <c r="Q711" s="107"/>
      <c r="R711" s="107"/>
      <c r="S711" s="107"/>
      <c r="T711" s="107"/>
      <c r="U711" s="107"/>
      <c r="V711" s="107"/>
      <c r="W711" s="107"/>
      <c r="X711" s="107"/>
      <c r="Y711" s="107"/>
      <c r="Z711" s="107"/>
    </row>
    <row r="712" spans="1:26" ht="12.75" customHeight="1" x14ac:dyDescent="0.35">
      <c r="A712" s="107"/>
      <c r="B712" s="107"/>
      <c r="C712" s="107"/>
      <c r="D712" s="107"/>
      <c r="E712" s="107"/>
      <c r="F712" s="107"/>
      <c r="G712" s="107"/>
      <c r="H712" s="107"/>
      <c r="I712" s="107"/>
      <c r="J712" s="107"/>
      <c r="K712" s="107"/>
      <c r="L712" s="107"/>
      <c r="M712" s="107"/>
      <c r="N712" s="107"/>
      <c r="O712" s="107"/>
      <c r="P712" s="107"/>
      <c r="Q712" s="107"/>
      <c r="R712" s="107"/>
      <c r="S712" s="107"/>
      <c r="T712" s="107"/>
      <c r="U712" s="107"/>
      <c r="V712" s="107"/>
      <c r="W712" s="107"/>
      <c r="X712" s="107"/>
      <c r="Y712" s="107"/>
      <c r="Z712" s="107"/>
    </row>
    <row r="713" spans="1:26" ht="12.75" customHeight="1" x14ac:dyDescent="0.35">
      <c r="A713" s="107"/>
      <c r="B713" s="107"/>
      <c r="C713" s="107"/>
      <c r="D713" s="107"/>
      <c r="E713" s="107"/>
      <c r="F713" s="107"/>
      <c r="G713" s="107"/>
      <c r="H713" s="107"/>
      <c r="I713" s="107"/>
      <c r="J713" s="107"/>
      <c r="K713" s="107"/>
      <c r="L713" s="107"/>
      <c r="M713" s="107"/>
      <c r="N713" s="107"/>
      <c r="O713" s="107"/>
      <c r="P713" s="107"/>
      <c r="Q713" s="107"/>
      <c r="R713" s="107"/>
      <c r="S713" s="107"/>
      <c r="T713" s="107"/>
      <c r="U713" s="107"/>
      <c r="V713" s="107"/>
      <c r="W713" s="107"/>
      <c r="X713" s="107"/>
      <c r="Y713" s="107"/>
      <c r="Z713" s="107"/>
    </row>
    <row r="714" spans="1:26" ht="12.75" customHeight="1" x14ac:dyDescent="0.35">
      <c r="A714" s="107"/>
      <c r="B714" s="107"/>
      <c r="C714" s="107"/>
      <c r="D714" s="107"/>
      <c r="E714" s="107"/>
      <c r="F714" s="107"/>
      <c r="G714" s="107"/>
      <c r="H714" s="107"/>
      <c r="I714" s="107"/>
      <c r="J714" s="107"/>
      <c r="K714" s="107"/>
      <c r="L714" s="107"/>
      <c r="M714" s="107"/>
      <c r="N714" s="107"/>
      <c r="O714" s="107"/>
      <c r="P714" s="107"/>
      <c r="Q714" s="107"/>
      <c r="R714" s="107"/>
      <c r="S714" s="107"/>
      <c r="T714" s="107"/>
      <c r="U714" s="107"/>
      <c r="V714" s="107"/>
      <c r="W714" s="107"/>
      <c r="X714" s="107"/>
      <c r="Y714" s="107"/>
      <c r="Z714" s="107"/>
    </row>
    <row r="715" spans="1:26" ht="12.75" customHeight="1" x14ac:dyDescent="0.35">
      <c r="A715" s="107"/>
      <c r="B715" s="107"/>
      <c r="C715" s="107"/>
      <c r="D715" s="107"/>
      <c r="E715" s="107"/>
      <c r="F715" s="107"/>
      <c r="G715" s="107"/>
      <c r="H715" s="107"/>
      <c r="I715" s="107"/>
      <c r="J715" s="107"/>
      <c r="K715" s="107"/>
      <c r="L715" s="107"/>
      <c r="M715" s="107"/>
      <c r="N715" s="107"/>
      <c r="O715" s="107"/>
      <c r="P715" s="107"/>
      <c r="Q715" s="107"/>
      <c r="R715" s="107"/>
      <c r="S715" s="107"/>
      <c r="T715" s="107"/>
      <c r="U715" s="107"/>
      <c r="V715" s="107"/>
      <c r="W715" s="107"/>
      <c r="X715" s="107"/>
      <c r="Y715" s="107"/>
      <c r="Z715" s="107"/>
    </row>
    <row r="716" spans="1:26" ht="12.75" customHeight="1" x14ac:dyDescent="0.35">
      <c r="A716" s="107"/>
      <c r="B716" s="107"/>
      <c r="C716" s="107"/>
      <c r="D716" s="107"/>
      <c r="E716" s="107"/>
      <c r="F716" s="107"/>
      <c r="G716" s="107"/>
      <c r="H716" s="107"/>
      <c r="I716" s="107"/>
      <c r="J716" s="107"/>
      <c r="K716" s="107"/>
      <c r="L716" s="107"/>
      <c r="M716" s="107"/>
      <c r="N716" s="107"/>
      <c r="O716" s="107"/>
      <c r="P716" s="107"/>
      <c r="Q716" s="107"/>
      <c r="R716" s="107"/>
      <c r="S716" s="107"/>
      <c r="T716" s="107"/>
      <c r="U716" s="107"/>
      <c r="V716" s="107"/>
      <c r="W716" s="107"/>
      <c r="X716" s="107"/>
      <c r="Y716" s="107"/>
      <c r="Z716" s="107"/>
    </row>
    <row r="717" spans="1:26" ht="12.75" customHeight="1" x14ac:dyDescent="0.35">
      <c r="A717" s="107"/>
      <c r="B717" s="107"/>
      <c r="C717" s="107"/>
      <c r="D717" s="107"/>
      <c r="E717" s="107"/>
      <c r="F717" s="107"/>
      <c r="G717" s="107"/>
      <c r="H717" s="107"/>
      <c r="I717" s="107"/>
      <c r="J717" s="107"/>
      <c r="K717" s="107"/>
      <c r="L717" s="107"/>
      <c r="M717" s="107"/>
      <c r="N717" s="107"/>
      <c r="O717" s="107"/>
      <c r="P717" s="107"/>
      <c r="Q717" s="107"/>
      <c r="R717" s="107"/>
      <c r="S717" s="107"/>
      <c r="T717" s="107"/>
      <c r="U717" s="107"/>
      <c r="V717" s="107"/>
      <c r="W717" s="107"/>
      <c r="X717" s="107"/>
      <c r="Y717" s="107"/>
      <c r="Z717" s="107"/>
    </row>
    <row r="718" spans="1:26" ht="12.75" customHeight="1" x14ac:dyDescent="0.35">
      <c r="A718" s="107"/>
      <c r="B718" s="107"/>
      <c r="C718" s="107"/>
      <c r="D718" s="107"/>
      <c r="E718" s="107"/>
      <c r="F718" s="107"/>
      <c r="G718" s="107"/>
      <c r="H718" s="107"/>
      <c r="I718" s="107"/>
      <c r="J718" s="107"/>
      <c r="K718" s="107"/>
      <c r="L718" s="107"/>
      <c r="M718" s="107"/>
      <c r="N718" s="107"/>
      <c r="O718" s="107"/>
      <c r="P718" s="107"/>
      <c r="Q718" s="107"/>
      <c r="R718" s="107"/>
      <c r="S718" s="107"/>
      <c r="T718" s="107"/>
      <c r="U718" s="107"/>
      <c r="V718" s="107"/>
      <c r="W718" s="107"/>
      <c r="X718" s="107"/>
      <c r="Y718" s="107"/>
      <c r="Z718" s="107"/>
    </row>
    <row r="719" spans="1:26" ht="12.75" customHeight="1" x14ac:dyDescent="0.35">
      <c r="A719" s="107"/>
      <c r="B719" s="107"/>
      <c r="C719" s="107"/>
      <c r="D719" s="107"/>
      <c r="E719" s="107"/>
      <c r="F719" s="107"/>
      <c r="G719" s="107"/>
      <c r="H719" s="107"/>
      <c r="I719" s="107"/>
      <c r="J719" s="107"/>
      <c r="K719" s="107"/>
      <c r="L719" s="107"/>
      <c r="M719" s="107"/>
      <c r="N719" s="107"/>
      <c r="O719" s="107"/>
      <c r="P719" s="107"/>
      <c r="Q719" s="107"/>
      <c r="R719" s="107"/>
      <c r="S719" s="107"/>
      <c r="T719" s="107"/>
      <c r="U719" s="107"/>
      <c r="V719" s="107"/>
      <c r="W719" s="107"/>
      <c r="X719" s="107"/>
      <c r="Y719" s="107"/>
      <c r="Z719" s="107"/>
    </row>
    <row r="720" spans="1:26" ht="12.75" customHeight="1" x14ac:dyDescent="0.35">
      <c r="A720" s="107"/>
      <c r="B720" s="107"/>
      <c r="C720" s="107"/>
      <c r="D720" s="107"/>
      <c r="E720" s="107"/>
      <c r="F720" s="107"/>
      <c r="G720" s="107"/>
      <c r="H720" s="107"/>
      <c r="I720" s="107"/>
      <c r="J720" s="107"/>
      <c r="K720" s="107"/>
      <c r="L720" s="107"/>
      <c r="M720" s="107"/>
      <c r="N720" s="107"/>
      <c r="O720" s="107"/>
      <c r="P720" s="107"/>
      <c r="Q720" s="107"/>
      <c r="R720" s="107"/>
      <c r="S720" s="107"/>
      <c r="T720" s="107"/>
      <c r="U720" s="107"/>
      <c r="V720" s="107"/>
      <c r="W720" s="107"/>
      <c r="X720" s="107"/>
      <c r="Y720" s="107"/>
      <c r="Z720" s="107"/>
    </row>
    <row r="721" spans="1:26" ht="12.75" customHeight="1" x14ac:dyDescent="0.35">
      <c r="A721" s="107"/>
      <c r="B721" s="107"/>
      <c r="C721" s="107"/>
      <c r="D721" s="107"/>
      <c r="E721" s="107"/>
      <c r="F721" s="107"/>
      <c r="G721" s="107"/>
      <c r="H721" s="107"/>
      <c r="I721" s="107"/>
      <c r="J721" s="107"/>
      <c r="K721" s="107"/>
      <c r="L721" s="107"/>
      <c r="M721" s="107"/>
      <c r="N721" s="107"/>
      <c r="O721" s="107"/>
      <c r="P721" s="107"/>
      <c r="Q721" s="107"/>
      <c r="R721" s="107"/>
      <c r="S721" s="107"/>
      <c r="T721" s="107"/>
      <c r="U721" s="107"/>
      <c r="V721" s="107"/>
      <c r="W721" s="107"/>
      <c r="X721" s="107"/>
      <c r="Y721" s="107"/>
      <c r="Z721" s="107"/>
    </row>
    <row r="722" spans="1:26" ht="12.75" customHeight="1" x14ac:dyDescent="0.35">
      <c r="A722" s="107"/>
      <c r="B722" s="107"/>
      <c r="C722" s="107"/>
      <c r="D722" s="107"/>
      <c r="E722" s="107"/>
      <c r="F722" s="107"/>
      <c r="G722" s="107"/>
      <c r="H722" s="107"/>
      <c r="I722" s="107"/>
      <c r="J722" s="107"/>
      <c r="K722" s="107"/>
      <c r="L722" s="107"/>
      <c r="M722" s="107"/>
      <c r="N722" s="107"/>
      <c r="O722" s="107"/>
      <c r="P722" s="107"/>
      <c r="Q722" s="107"/>
      <c r="R722" s="107"/>
      <c r="S722" s="107"/>
      <c r="T722" s="107"/>
      <c r="U722" s="107"/>
      <c r="V722" s="107"/>
      <c r="W722" s="107"/>
      <c r="X722" s="107"/>
      <c r="Y722" s="107"/>
      <c r="Z722" s="107"/>
    </row>
    <row r="723" spans="1:26" ht="12.75" customHeight="1" x14ac:dyDescent="0.35">
      <c r="A723" s="107"/>
      <c r="B723" s="107"/>
      <c r="C723" s="107"/>
      <c r="D723" s="107"/>
      <c r="E723" s="107"/>
      <c r="F723" s="107"/>
      <c r="G723" s="107"/>
      <c r="H723" s="107"/>
      <c r="I723" s="107"/>
      <c r="J723" s="107"/>
      <c r="K723" s="107"/>
      <c r="L723" s="107"/>
      <c r="M723" s="107"/>
      <c r="N723" s="107"/>
      <c r="O723" s="107"/>
      <c r="P723" s="107"/>
      <c r="Q723" s="107"/>
      <c r="R723" s="107"/>
      <c r="S723" s="107"/>
      <c r="T723" s="107"/>
      <c r="U723" s="107"/>
      <c r="V723" s="107"/>
      <c r="W723" s="107"/>
      <c r="X723" s="107"/>
      <c r="Y723" s="107"/>
      <c r="Z723" s="107"/>
    </row>
    <row r="724" spans="1:26" ht="12.75" customHeight="1" x14ac:dyDescent="0.35">
      <c r="A724" s="107"/>
      <c r="B724" s="107"/>
      <c r="C724" s="107"/>
      <c r="D724" s="107"/>
      <c r="E724" s="107"/>
      <c r="F724" s="107"/>
      <c r="G724" s="107"/>
      <c r="H724" s="107"/>
      <c r="I724" s="107"/>
      <c r="J724" s="107"/>
      <c r="K724" s="107"/>
      <c r="L724" s="107"/>
      <c r="M724" s="107"/>
      <c r="N724" s="107"/>
      <c r="O724" s="107"/>
      <c r="P724" s="107"/>
      <c r="Q724" s="107"/>
      <c r="R724" s="107"/>
      <c r="S724" s="107"/>
      <c r="T724" s="107"/>
      <c r="U724" s="107"/>
      <c r="V724" s="107"/>
      <c r="W724" s="107"/>
      <c r="X724" s="107"/>
      <c r="Y724" s="107"/>
      <c r="Z724" s="107"/>
    </row>
    <row r="725" spans="1:26" ht="12.75" customHeight="1" x14ac:dyDescent="0.35">
      <c r="A725" s="107"/>
      <c r="B725" s="107"/>
      <c r="C725" s="107"/>
      <c r="D725" s="107"/>
      <c r="E725" s="107"/>
      <c r="F725" s="107"/>
      <c r="G725" s="107"/>
      <c r="H725" s="107"/>
      <c r="I725" s="107"/>
      <c r="J725" s="107"/>
      <c r="K725" s="107"/>
      <c r="L725" s="107"/>
      <c r="M725" s="107"/>
      <c r="N725" s="107"/>
      <c r="O725" s="107"/>
      <c r="P725" s="107"/>
      <c r="Q725" s="107"/>
      <c r="R725" s="107"/>
      <c r="S725" s="107"/>
      <c r="T725" s="107"/>
      <c r="U725" s="107"/>
      <c r="V725" s="107"/>
      <c r="W725" s="107"/>
      <c r="X725" s="107"/>
      <c r="Y725" s="107"/>
      <c r="Z725" s="107"/>
    </row>
    <row r="726" spans="1:26" ht="12.75" customHeight="1" x14ac:dyDescent="0.35">
      <c r="A726" s="107"/>
      <c r="B726" s="107"/>
      <c r="C726" s="107"/>
      <c r="D726" s="107"/>
      <c r="E726" s="107"/>
      <c r="F726" s="107"/>
      <c r="G726" s="107"/>
      <c r="H726" s="107"/>
      <c r="I726" s="107"/>
      <c r="J726" s="107"/>
      <c r="K726" s="107"/>
      <c r="L726" s="107"/>
      <c r="M726" s="107"/>
      <c r="N726" s="107"/>
      <c r="O726" s="107"/>
      <c r="P726" s="107"/>
      <c r="Q726" s="107"/>
      <c r="R726" s="107"/>
      <c r="S726" s="107"/>
      <c r="T726" s="107"/>
      <c r="U726" s="107"/>
      <c r="V726" s="107"/>
      <c r="W726" s="107"/>
      <c r="X726" s="107"/>
      <c r="Y726" s="107"/>
      <c r="Z726" s="107"/>
    </row>
    <row r="727" spans="1:26" ht="12.75" customHeight="1" x14ac:dyDescent="0.35">
      <c r="A727" s="107"/>
      <c r="B727" s="107"/>
      <c r="C727" s="107"/>
      <c r="D727" s="107"/>
      <c r="E727" s="107"/>
      <c r="F727" s="107"/>
      <c r="G727" s="107"/>
      <c r="H727" s="107"/>
      <c r="I727" s="107"/>
      <c r="J727" s="107"/>
      <c r="K727" s="107"/>
      <c r="L727" s="107"/>
      <c r="M727" s="107"/>
      <c r="N727" s="107"/>
      <c r="O727" s="107"/>
      <c r="P727" s="107"/>
      <c r="Q727" s="107"/>
      <c r="R727" s="107"/>
      <c r="S727" s="107"/>
      <c r="T727" s="107"/>
      <c r="U727" s="107"/>
      <c r="V727" s="107"/>
      <c r="W727" s="107"/>
      <c r="X727" s="107"/>
      <c r="Y727" s="107"/>
      <c r="Z727" s="107"/>
    </row>
    <row r="728" spans="1:26" ht="12.75" customHeight="1" x14ac:dyDescent="0.35">
      <c r="A728" s="107"/>
      <c r="B728" s="107"/>
      <c r="C728" s="107"/>
      <c r="D728" s="107"/>
      <c r="E728" s="107"/>
      <c r="F728" s="107"/>
      <c r="G728" s="107"/>
      <c r="H728" s="107"/>
      <c r="I728" s="107"/>
      <c r="J728" s="107"/>
      <c r="K728" s="107"/>
      <c r="L728" s="107"/>
      <c r="M728" s="107"/>
      <c r="N728" s="107"/>
      <c r="O728" s="107"/>
      <c r="P728" s="107"/>
      <c r="Q728" s="107"/>
      <c r="R728" s="107"/>
      <c r="S728" s="107"/>
      <c r="T728" s="107"/>
      <c r="U728" s="107"/>
      <c r="V728" s="107"/>
      <c r="W728" s="107"/>
      <c r="X728" s="107"/>
      <c r="Y728" s="107"/>
      <c r="Z728" s="107"/>
    </row>
    <row r="729" spans="1:26" ht="12.75" customHeight="1" x14ac:dyDescent="0.35">
      <c r="A729" s="107"/>
      <c r="B729" s="107"/>
      <c r="C729" s="107"/>
      <c r="D729" s="107"/>
      <c r="E729" s="107"/>
      <c r="F729" s="107"/>
      <c r="G729" s="107"/>
      <c r="H729" s="107"/>
      <c r="I729" s="107"/>
      <c r="J729" s="107"/>
      <c r="K729" s="107"/>
      <c r="L729" s="107"/>
      <c r="M729" s="107"/>
      <c r="N729" s="107"/>
      <c r="O729" s="107"/>
      <c r="P729" s="107"/>
      <c r="Q729" s="107"/>
      <c r="R729" s="107"/>
      <c r="S729" s="107"/>
      <c r="T729" s="107"/>
      <c r="U729" s="107"/>
      <c r="V729" s="107"/>
      <c r="W729" s="107"/>
      <c r="X729" s="107"/>
      <c r="Y729" s="107"/>
      <c r="Z729" s="107"/>
    </row>
    <row r="730" spans="1:26" ht="12.75" customHeight="1" x14ac:dyDescent="0.35">
      <c r="A730" s="107"/>
      <c r="B730" s="107"/>
      <c r="C730" s="107"/>
      <c r="D730" s="107"/>
      <c r="E730" s="107"/>
      <c r="F730" s="107"/>
      <c r="G730" s="107"/>
      <c r="H730" s="107"/>
      <c r="I730" s="107"/>
      <c r="J730" s="107"/>
      <c r="K730" s="107"/>
      <c r="L730" s="107"/>
      <c r="M730" s="107"/>
      <c r="N730" s="107"/>
      <c r="O730" s="107"/>
      <c r="P730" s="107"/>
      <c r="Q730" s="107"/>
      <c r="R730" s="107"/>
      <c r="S730" s="107"/>
      <c r="T730" s="107"/>
      <c r="U730" s="107"/>
      <c r="V730" s="107"/>
      <c r="W730" s="107"/>
      <c r="X730" s="107"/>
      <c r="Y730" s="107"/>
      <c r="Z730" s="107"/>
    </row>
    <row r="731" spans="1:26" ht="12.75" customHeight="1" x14ac:dyDescent="0.35">
      <c r="A731" s="107"/>
      <c r="B731" s="107"/>
      <c r="C731" s="107"/>
      <c r="D731" s="107"/>
      <c r="E731" s="107"/>
      <c r="F731" s="107"/>
      <c r="G731" s="107"/>
      <c r="H731" s="107"/>
      <c r="I731" s="107"/>
      <c r="J731" s="107"/>
      <c r="K731" s="107"/>
      <c r="L731" s="107"/>
      <c r="M731" s="107"/>
      <c r="N731" s="107"/>
      <c r="O731" s="107"/>
      <c r="P731" s="107"/>
      <c r="Q731" s="107"/>
      <c r="R731" s="107"/>
      <c r="S731" s="107"/>
      <c r="T731" s="107"/>
      <c r="U731" s="107"/>
      <c r="V731" s="107"/>
      <c r="W731" s="107"/>
      <c r="X731" s="107"/>
      <c r="Y731" s="107"/>
      <c r="Z731" s="107"/>
    </row>
    <row r="732" spans="1:26" ht="12.75" customHeight="1" x14ac:dyDescent="0.35">
      <c r="A732" s="107"/>
      <c r="B732" s="107"/>
      <c r="C732" s="107"/>
      <c r="D732" s="107"/>
      <c r="E732" s="107"/>
      <c r="F732" s="107"/>
      <c r="G732" s="107"/>
      <c r="H732" s="107"/>
      <c r="I732" s="107"/>
      <c r="J732" s="107"/>
      <c r="K732" s="107"/>
      <c r="L732" s="107"/>
      <c r="M732" s="107"/>
      <c r="N732" s="107"/>
      <c r="O732" s="107"/>
      <c r="P732" s="107"/>
      <c r="Q732" s="107"/>
      <c r="R732" s="107"/>
      <c r="S732" s="107"/>
      <c r="T732" s="107"/>
      <c r="U732" s="107"/>
      <c r="V732" s="107"/>
      <c r="W732" s="107"/>
      <c r="X732" s="107"/>
      <c r="Y732" s="107"/>
      <c r="Z732" s="107"/>
    </row>
    <row r="733" spans="1:26" ht="12.75" customHeight="1" x14ac:dyDescent="0.35">
      <c r="A733" s="107"/>
      <c r="B733" s="107"/>
      <c r="C733" s="107"/>
      <c r="D733" s="107"/>
      <c r="E733" s="107"/>
      <c r="F733" s="107"/>
      <c r="G733" s="107"/>
      <c r="H733" s="107"/>
      <c r="I733" s="107"/>
      <c r="J733" s="107"/>
      <c r="K733" s="107"/>
      <c r="L733" s="107"/>
      <c r="M733" s="107"/>
      <c r="N733" s="107"/>
      <c r="O733" s="107"/>
      <c r="P733" s="107"/>
      <c r="Q733" s="107"/>
      <c r="R733" s="107"/>
      <c r="S733" s="107"/>
      <c r="T733" s="107"/>
      <c r="U733" s="107"/>
      <c r="V733" s="107"/>
      <c r="W733" s="107"/>
      <c r="X733" s="107"/>
      <c r="Y733" s="107"/>
      <c r="Z733" s="107"/>
    </row>
    <row r="734" spans="1:26" ht="12.75" customHeight="1" x14ac:dyDescent="0.35">
      <c r="A734" s="107"/>
      <c r="B734" s="107"/>
      <c r="C734" s="107"/>
      <c r="D734" s="107"/>
      <c r="E734" s="107"/>
      <c r="F734" s="107"/>
      <c r="G734" s="107"/>
      <c r="H734" s="107"/>
      <c r="I734" s="107"/>
      <c r="J734" s="107"/>
      <c r="K734" s="107"/>
      <c r="L734" s="107"/>
      <c r="M734" s="107"/>
      <c r="N734" s="107"/>
      <c r="O734" s="107"/>
      <c r="P734" s="107"/>
      <c r="Q734" s="107"/>
      <c r="R734" s="107"/>
      <c r="S734" s="107"/>
      <c r="T734" s="107"/>
      <c r="U734" s="107"/>
      <c r="V734" s="107"/>
      <c r="W734" s="107"/>
      <c r="X734" s="107"/>
      <c r="Y734" s="107"/>
      <c r="Z734" s="107"/>
    </row>
    <row r="735" spans="1:26" ht="12.75" customHeight="1" x14ac:dyDescent="0.35">
      <c r="A735" s="107"/>
      <c r="B735" s="107"/>
      <c r="C735" s="107"/>
      <c r="D735" s="107"/>
      <c r="E735" s="107"/>
      <c r="F735" s="107"/>
      <c r="G735" s="107"/>
      <c r="H735" s="107"/>
      <c r="I735" s="107"/>
      <c r="J735" s="107"/>
      <c r="K735" s="107"/>
      <c r="L735" s="107"/>
      <c r="M735" s="107"/>
      <c r="N735" s="107"/>
      <c r="O735" s="107"/>
      <c r="P735" s="107"/>
      <c r="Q735" s="107"/>
      <c r="R735" s="107"/>
      <c r="S735" s="107"/>
      <c r="T735" s="107"/>
      <c r="U735" s="107"/>
      <c r="V735" s="107"/>
      <c r="W735" s="107"/>
      <c r="X735" s="107"/>
      <c r="Y735" s="107"/>
      <c r="Z735" s="107"/>
    </row>
    <row r="736" spans="1:26" ht="12.75" customHeight="1" x14ac:dyDescent="0.35">
      <c r="A736" s="107"/>
      <c r="B736" s="107"/>
      <c r="C736" s="107"/>
      <c r="D736" s="107"/>
      <c r="E736" s="107"/>
      <c r="F736" s="107"/>
      <c r="G736" s="107"/>
      <c r="H736" s="107"/>
      <c r="I736" s="107"/>
      <c r="J736" s="107"/>
      <c r="K736" s="107"/>
      <c r="L736" s="107"/>
      <c r="M736" s="107"/>
      <c r="N736" s="107"/>
      <c r="O736" s="107"/>
      <c r="P736" s="107"/>
      <c r="Q736" s="107"/>
      <c r="R736" s="107"/>
      <c r="S736" s="107"/>
      <c r="T736" s="107"/>
      <c r="U736" s="107"/>
      <c r="V736" s="107"/>
      <c r="W736" s="107"/>
      <c r="X736" s="107"/>
      <c r="Y736" s="107"/>
      <c r="Z736" s="107"/>
    </row>
    <row r="737" spans="1:26" ht="12.75" customHeight="1" x14ac:dyDescent="0.35">
      <c r="A737" s="107"/>
      <c r="B737" s="107"/>
      <c r="C737" s="107"/>
      <c r="D737" s="107"/>
      <c r="E737" s="107"/>
      <c r="F737" s="107"/>
      <c r="G737" s="107"/>
      <c r="H737" s="107"/>
      <c r="I737" s="107"/>
      <c r="J737" s="107"/>
      <c r="K737" s="107"/>
      <c r="L737" s="107"/>
      <c r="M737" s="107"/>
      <c r="N737" s="107"/>
      <c r="O737" s="107"/>
      <c r="P737" s="107"/>
      <c r="Q737" s="107"/>
      <c r="R737" s="107"/>
      <c r="S737" s="107"/>
      <c r="T737" s="107"/>
      <c r="U737" s="107"/>
      <c r="V737" s="107"/>
      <c r="W737" s="107"/>
      <c r="X737" s="107"/>
      <c r="Y737" s="107"/>
      <c r="Z737" s="107"/>
    </row>
    <row r="738" spans="1:26" ht="12.75" customHeight="1" x14ac:dyDescent="0.35">
      <c r="A738" s="107"/>
      <c r="B738" s="107"/>
      <c r="C738" s="107"/>
      <c r="D738" s="107"/>
      <c r="E738" s="107"/>
      <c r="F738" s="107"/>
      <c r="G738" s="107"/>
      <c r="H738" s="107"/>
      <c r="I738" s="107"/>
      <c r="J738" s="107"/>
      <c r="K738" s="107"/>
      <c r="L738" s="107"/>
      <c r="M738" s="107"/>
      <c r="N738" s="107"/>
      <c r="O738" s="107"/>
      <c r="P738" s="107"/>
      <c r="Q738" s="107"/>
      <c r="R738" s="107"/>
      <c r="S738" s="107"/>
      <c r="T738" s="107"/>
      <c r="U738" s="107"/>
      <c r="V738" s="107"/>
      <c r="W738" s="107"/>
      <c r="X738" s="107"/>
      <c r="Y738" s="107"/>
      <c r="Z738" s="107"/>
    </row>
    <row r="739" spans="1:26" ht="12.75" customHeight="1" x14ac:dyDescent="0.35">
      <c r="A739" s="107"/>
      <c r="B739" s="107"/>
      <c r="C739" s="107"/>
      <c r="D739" s="107"/>
      <c r="E739" s="107"/>
      <c r="F739" s="107"/>
      <c r="G739" s="107"/>
      <c r="H739" s="107"/>
      <c r="I739" s="107"/>
      <c r="J739" s="107"/>
      <c r="K739" s="107"/>
      <c r="L739" s="107"/>
      <c r="M739" s="107"/>
      <c r="N739" s="107"/>
      <c r="O739" s="107"/>
      <c r="P739" s="107"/>
      <c r="Q739" s="107"/>
      <c r="R739" s="107"/>
      <c r="S739" s="107"/>
      <c r="T739" s="107"/>
      <c r="U739" s="107"/>
      <c r="V739" s="107"/>
      <c r="W739" s="107"/>
      <c r="X739" s="107"/>
      <c r="Y739" s="107"/>
      <c r="Z739" s="107"/>
    </row>
    <row r="740" spans="1:26" ht="12.75" customHeight="1" x14ac:dyDescent="0.35">
      <c r="A740" s="107"/>
      <c r="B740" s="107"/>
      <c r="C740" s="107"/>
      <c r="D740" s="107"/>
      <c r="E740" s="107"/>
      <c r="F740" s="107"/>
      <c r="G740" s="107"/>
      <c r="H740" s="107"/>
      <c r="I740" s="107"/>
      <c r="J740" s="107"/>
      <c r="K740" s="107"/>
      <c r="L740" s="107"/>
      <c r="M740" s="107"/>
      <c r="N740" s="107"/>
      <c r="O740" s="107"/>
      <c r="P740" s="107"/>
      <c r="Q740" s="107"/>
      <c r="R740" s="107"/>
      <c r="S740" s="107"/>
      <c r="T740" s="107"/>
      <c r="U740" s="107"/>
      <c r="V740" s="107"/>
      <c r="W740" s="107"/>
      <c r="X740" s="107"/>
      <c r="Y740" s="107"/>
      <c r="Z740" s="107"/>
    </row>
    <row r="741" spans="1:26" ht="12.75" customHeight="1" x14ac:dyDescent="0.35">
      <c r="A741" s="107"/>
      <c r="B741" s="107"/>
      <c r="C741" s="107"/>
      <c r="D741" s="107"/>
      <c r="E741" s="107"/>
      <c r="F741" s="107"/>
      <c r="G741" s="107"/>
      <c r="H741" s="107"/>
      <c r="I741" s="107"/>
      <c r="J741" s="107"/>
      <c r="K741" s="107"/>
      <c r="L741" s="107"/>
      <c r="M741" s="107"/>
      <c r="N741" s="107"/>
      <c r="O741" s="107"/>
      <c r="P741" s="107"/>
      <c r="Q741" s="107"/>
      <c r="R741" s="107"/>
      <c r="S741" s="107"/>
      <c r="T741" s="107"/>
      <c r="U741" s="107"/>
      <c r="V741" s="107"/>
      <c r="W741" s="107"/>
      <c r="X741" s="107"/>
      <c r="Y741" s="107"/>
      <c r="Z741" s="107"/>
    </row>
    <row r="742" spans="1:26" ht="12.75" customHeight="1" x14ac:dyDescent="0.35">
      <c r="A742" s="107"/>
      <c r="B742" s="107"/>
      <c r="C742" s="107"/>
      <c r="D742" s="107"/>
      <c r="E742" s="107"/>
      <c r="F742" s="107"/>
      <c r="G742" s="107"/>
      <c r="H742" s="107"/>
      <c r="I742" s="107"/>
      <c r="J742" s="107"/>
      <c r="K742" s="107"/>
      <c r="L742" s="107"/>
      <c r="M742" s="107"/>
      <c r="N742" s="107"/>
      <c r="O742" s="107"/>
      <c r="P742" s="107"/>
      <c r="Q742" s="107"/>
      <c r="R742" s="107"/>
      <c r="S742" s="107"/>
      <c r="T742" s="107"/>
      <c r="U742" s="107"/>
      <c r="V742" s="107"/>
      <c r="W742" s="107"/>
      <c r="X742" s="107"/>
      <c r="Y742" s="107"/>
      <c r="Z742" s="107"/>
    </row>
    <row r="743" spans="1:26" ht="12.75" customHeight="1" x14ac:dyDescent="0.35">
      <c r="A743" s="107"/>
      <c r="B743" s="107"/>
      <c r="C743" s="107"/>
      <c r="D743" s="107"/>
      <c r="E743" s="107"/>
      <c r="F743" s="107"/>
      <c r="G743" s="107"/>
      <c r="H743" s="107"/>
      <c r="I743" s="107"/>
      <c r="J743" s="107"/>
      <c r="K743" s="107"/>
      <c r="L743" s="107"/>
      <c r="M743" s="107"/>
      <c r="N743" s="107"/>
      <c r="O743" s="107"/>
      <c r="P743" s="107"/>
      <c r="Q743" s="107"/>
      <c r="R743" s="107"/>
      <c r="S743" s="107"/>
      <c r="T743" s="107"/>
      <c r="U743" s="107"/>
      <c r="V743" s="107"/>
      <c r="W743" s="107"/>
      <c r="X743" s="107"/>
      <c r="Y743" s="107"/>
      <c r="Z743" s="107"/>
    </row>
    <row r="744" spans="1:26" ht="12.75" customHeight="1" x14ac:dyDescent="0.35">
      <c r="A744" s="107"/>
      <c r="B744" s="107"/>
      <c r="C744" s="107"/>
      <c r="D744" s="107"/>
      <c r="E744" s="107"/>
      <c r="F744" s="107"/>
      <c r="G744" s="107"/>
      <c r="H744" s="107"/>
      <c r="I744" s="107"/>
      <c r="J744" s="107"/>
      <c r="K744" s="107"/>
      <c r="L744" s="107"/>
      <c r="M744" s="107"/>
      <c r="N744" s="107"/>
      <c r="O744" s="107"/>
      <c r="P744" s="107"/>
      <c r="Q744" s="107"/>
      <c r="R744" s="107"/>
      <c r="S744" s="107"/>
      <c r="T744" s="107"/>
      <c r="U744" s="107"/>
      <c r="V744" s="107"/>
      <c r="W744" s="107"/>
      <c r="X744" s="107"/>
      <c r="Y744" s="107"/>
      <c r="Z744" s="107"/>
    </row>
    <row r="745" spans="1:26" ht="12.75" customHeight="1" x14ac:dyDescent="0.35">
      <c r="A745" s="107"/>
      <c r="B745" s="107"/>
      <c r="C745" s="107"/>
      <c r="D745" s="107"/>
      <c r="E745" s="107"/>
      <c r="F745" s="107"/>
      <c r="G745" s="107"/>
      <c r="H745" s="107"/>
      <c r="I745" s="107"/>
      <c r="J745" s="107"/>
      <c r="K745" s="107"/>
      <c r="L745" s="107"/>
      <c r="M745" s="107"/>
      <c r="N745" s="107"/>
      <c r="O745" s="107"/>
      <c r="P745" s="107"/>
      <c r="Q745" s="107"/>
      <c r="R745" s="107"/>
      <c r="S745" s="107"/>
      <c r="T745" s="107"/>
      <c r="U745" s="107"/>
      <c r="V745" s="107"/>
      <c r="W745" s="107"/>
      <c r="X745" s="107"/>
      <c r="Y745" s="107"/>
      <c r="Z745" s="107"/>
    </row>
    <row r="746" spans="1:26" ht="12.75" customHeight="1" x14ac:dyDescent="0.35">
      <c r="A746" s="107"/>
      <c r="B746" s="107"/>
      <c r="C746" s="107"/>
      <c r="D746" s="107"/>
      <c r="E746" s="107"/>
      <c r="F746" s="107"/>
      <c r="G746" s="107"/>
      <c r="H746" s="107"/>
      <c r="I746" s="107"/>
      <c r="J746" s="107"/>
      <c r="K746" s="107"/>
      <c r="L746" s="107"/>
      <c r="M746" s="107"/>
      <c r="N746" s="107"/>
      <c r="O746" s="107"/>
      <c r="P746" s="107"/>
      <c r="Q746" s="107"/>
      <c r="R746" s="107"/>
      <c r="S746" s="107"/>
      <c r="T746" s="107"/>
      <c r="U746" s="107"/>
      <c r="V746" s="107"/>
      <c r="W746" s="107"/>
      <c r="X746" s="107"/>
      <c r="Y746" s="107"/>
      <c r="Z746" s="107"/>
    </row>
    <row r="747" spans="1:26" ht="12.75" customHeight="1" x14ac:dyDescent="0.35">
      <c r="A747" s="107"/>
      <c r="B747" s="107"/>
      <c r="C747" s="107"/>
      <c r="D747" s="107"/>
      <c r="E747" s="107"/>
      <c r="F747" s="107"/>
      <c r="G747" s="107"/>
      <c r="H747" s="107"/>
      <c r="I747" s="107"/>
      <c r="J747" s="107"/>
      <c r="K747" s="107"/>
      <c r="L747" s="107"/>
      <c r="M747" s="107"/>
      <c r="N747" s="107"/>
      <c r="O747" s="107"/>
      <c r="P747" s="107"/>
      <c r="Q747" s="107"/>
      <c r="R747" s="107"/>
      <c r="S747" s="107"/>
      <c r="T747" s="107"/>
      <c r="U747" s="107"/>
      <c r="V747" s="107"/>
      <c r="W747" s="107"/>
      <c r="X747" s="107"/>
      <c r="Y747" s="107"/>
      <c r="Z747" s="107"/>
    </row>
    <row r="748" spans="1:26" ht="12.75" customHeight="1" x14ac:dyDescent="0.35">
      <c r="A748" s="107"/>
      <c r="B748" s="107"/>
      <c r="C748" s="107"/>
      <c r="D748" s="107"/>
      <c r="E748" s="107"/>
      <c r="F748" s="107"/>
      <c r="G748" s="107"/>
      <c r="H748" s="107"/>
      <c r="I748" s="107"/>
      <c r="J748" s="107"/>
      <c r="K748" s="107"/>
      <c r="L748" s="107"/>
      <c r="M748" s="107"/>
      <c r="N748" s="107"/>
      <c r="O748" s="107"/>
      <c r="P748" s="107"/>
      <c r="Q748" s="107"/>
      <c r="R748" s="107"/>
      <c r="S748" s="107"/>
      <c r="T748" s="107"/>
      <c r="U748" s="107"/>
      <c r="V748" s="107"/>
      <c r="W748" s="107"/>
      <c r="X748" s="107"/>
      <c r="Y748" s="107"/>
      <c r="Z748" s="107"/>
    </row>
    <row r="749" spans="1:26" ht="12.75" customHeight="1" x14ac:dyDescent="0.35">
      <c r="A749" s="107"/>
      <c r="B749" s="107"/>
      <c r="C749" s="107"/>
      <c r="D749" s="107"/>
      <c r="E749" s="107"/>
      <c r="F749" s="107"/>
      <c r="G749" s="107"/>
      <c r="H749" s="107"/>
      <c r="I749" s="107"/>
      <c r="J749" s="107"/>
      <c r="K749" s="107"/>
      <c r="L749" s="107"/>
      <c r="M749" s="107"/>
      <c r="N749" s="107"/>
      <c r="O749" s="107"/>
      <c r="P749" s="107"/>
      <c r="Q749" s="107"/>
      <c r="R749" s="107"/>
      <c r="S749" s="107"/>
      <c r="T749" s="107"/>
      <c r="U749" s="107"/>
      <c r="V749" s="107"/>
      <c r="W749" s="107"/>
      <c r="X749" s="107"/>
      <c r="Y749" s="107"/>
      <c r="Z749" s="107"/>
    </row>
    <row r="750" spans="1:26" ht="12.75" customHeight="1" x14ac:dyDescent="0.35">
      <c r="A750" s="107"/>
      <c r="B750" s="107"/>
      <c r="C750" s="107"/>
      <c r="D750" s="107"/>
      <c r="E750" s="107"/>
      <c r="F750" s="107"/>
      <c r="G750" s="107"/>
      <c r="H750" s="107"/>
      <c r="I750" s="107"/>
      <c r="J750" s="107"/>
      <c r="K750" s="107"/>
      <c r="L750" s="107"/>
      <c r="M750" s="107"/>
      <c r="N750" s="107"/>
      <c r="O750" s="107"/>
      <c r="P750" s="107"/>
      <c r="Q750" s="107"/>
      <c r="R750" s="107"/>
      <c r="S750" s="107"/>
      <c r="T750" s="107"/>
      <c r="U750" s="107"/>
      <c r="V750" s="107"/>
      <c r="W750" s="107"/>
      <c r="X750" s="107"/>
      <c r="Y750" s="107"/>
      <c r="Z750" s="107"/>
    </row>
    <row r="751" spans="1:26" ht="12.75" customHeight="1" x14ac:dyDescent="0.35">
      <c r="A751" s="107"/>
      <c r="B751" s="107"/>
      <c r="C751" s="107"/>
      <c r="D751" s="107"/>
      <c r="E751" s="107"/>
      <c r="F751" s="107"/>
      <c r="G751" s="107"/>
      <c r="H751" s="107"/>
      <c r="I751" s="107"/>
      <c r="J751" s="107"/>
      <c r="K751" s="107"/>
      <c r="L751" s="107"/>
      <c r="M751" s="107"/>
      <c r="N751" s="107"/>
      <c r="O751" s="107"/>
      <c r="P751" s="107"/>
      <c r="Q751" s="107"/>
      <c r="R751" s="107"/>
      <c r="S751" s="107"/>
      <c r="T751" s="107"/>
      <c r="U751" s="107"/>
      <c r="V751" s="107"/>
      <c r="W751" s="107"/>
      <c r="X751" s="107"/>
      <c r="Y751" s="107"/>
      <c r="Z751" s="107"/>
    </row>
    <row r="752" spans="1:26" ht="12.75" customHeight="1" x14ac:dyDescent="0.35">
      <c r="A752" s="107"/>
      <c r="B752" s="107"/>
      <c r="C752" s="107"/>
      <c r="D752" s="107"/>
      <c r="E752" s="107"/>
      <c r="F752" s="107"/>
      <c r="G752" s="107"/>
      <c r="H752" s="107"/>
      <c r="I752" s="107"/>
      <c r="J752" s="107"/>
      <c r="K752" s="107"/>
      <c r="L752" s="107"/>
      <c r="M752" s="107"/>
      <c r="N752" s="107"/>
      <c r="O752" s="107"/>
      <c r="P752" s="107"/>
      <c r="Q752" s="107"/>
      <c r="R752" s="107"/>
      <c r="S752" s="107"/>
      <c r="T752" s="107"/>
      <c r="U752" s="107"/>
      <c r="V752" s="107"/>
      <c r="W752" s="107"/>
      <c r="X752" s="107"/>
      <c r="Y752" s="107"/>
      <c r="Z752" s="107"/>
    </row>
    <row r="753" spans="1:26" ht="12.75" customHeight="1" x14ac:dyDescent="0.35">
      <c r="A753" s="107"/>
      <c r="B753" s="107"/>
      <c r="C753" s="107"/>
      <c r="D753" s="107"/>
      <c r="E753" s="107"/>
      <c r="F753" s="107"/>
      <c r="G753" s="107"/>
      <c r="H753" s="107"/>
      <c r="I753" s="107"/>
      <c r="J753" s="107"/>
      <c r="K753" s="107"/>
      <c r="L753" s="107"/>
      <c r="M753" s="107"/>
      <c r="N753" s="107"/>
      <c r="O753" s="107"/>
      <c r="P753" s="107"/>
      <c r="Q753" s="107"/>
      <c r="R753" s="107"/>
      <c r="S753" s="107"/>
      <c r="T753" s="107"/>
      <c r="U753" s="107"/>
      <c r="V753" s="107"/>
      <c r="W753" s="107"/>
      <c r="X753" s="107"/>
      <c r="Y753" s="107"/>
      <c r="Z753" s="107"/>
    </row>
    <row r="754" spans="1:26" ht="12.75" customHeight="1" x14ac:dyDescent="0.35">
      <c r="A754" s="107"/>
      <c r="B754" s="107"/>
      <c r="C754" s="107"/>
      <c r="D754" s="107"/>
      <c r="E754" s="107"/>
      <c r="F754" s="107"/>
      <c r="G754" s="107"/>
      <c r="H754" s="107"/>
      <c r="I754" s="107"/>
      <c r="J754" s="107"/>
      <c r="K754" s="107"/>
      <c r="L754" s="107"/>
      <c r="M754" s="107"/>
      <c r="N754" s="107"/>
      <c r="O754" s="107"/>
      <c r="P754" s="107"/>
      <c r="Q754" s="107"/>
      <c r="R754" s="107"/>
      <c r="S754" s="107"/>
      <c r="T754" s="107"/>
      <c r="U754" s="107"/>
      <c r="V754" s="107"/>
      <c r="W754" s="107"/>
      <c r="X754" s="107"/>
      <c r="Y754" s="107"/>
      <c r="Z754" s="107"/>
    </row>
    <row r="755" spans="1:26" ht="12.75" customHeight="1" x14ac:dyDescent="0.35">
      <c r="A755" s="107"/>
      <c r="B755" s="107"/>
      <c r="C755" s="107"/>
      <c r="D755" s="107"/>
      <c r="E755" s="107"/>
      <c r="F755" s="107"/>
      <c r="G755" s="107"/>
      <c r="H755" s="107"/>
      <c r="I755" s="107"/>
      <c r="J755" s="107"/>
      <c r="K755" s="107"/>
      <c r="L755" s="107"/>
      <c r="M755" s="107"/>
      <c r="N755" s="107"/>
      <c r="O755" s="107"/>
      <c r="P755" s="107"/>
      <c r="Q755" s="107"/>
      <c r="R755" s="107"/>
      <c r="S755" s="107"/>
      <c r="T755" s="107"/>
      <c r="U755" s="107"/>
      <c r="V755" s="107"/>
      <c r="W755" s="107"/>
      <c r="X755" s="107"/>
      <c r="Y755" s="107"/>
      <c r="Z755" s="107"/>
    </row>
    <row r="756" spans="1:26" ht="12.75" customHeight="1" x14ac:dyDescent="0.35">
      <c r="A756" s="107"/>
      <c r="B756" s="107"/>
      <c r="C756" s="107"/>
      <c r="D756" s="107"/>
      <c r="E756" s="107"/>
      <c r="F756" s="107"/>
      <c r="G756" s="107"/>
      <c r="H756" s="107"/>
      <c r="I756" s="107"/>
      <c r="J756" s="107"/>
      <c r="K756" s="107"/>
      <c r="L756" s="107"/>
      <c r="M756" s="107"/>
      <c r="N756" s="107"/>
      <c r="O756" s="107"/>
      <c r="P756" s="107"/>
      <c r="Q756" s="107"/>
      <c r="R756" s="107"/>
      <c r="S756" s="107"/>
      <c r="T756" s="107"/>
      <c r="U756" s="107"/>
      <c r="V756" s="107"/>
      <c r="W756" s="107"/>
      <c r="X756" s="107"/>
      <c r="Y756" s="107"/>
      <c r="Z756" s="107"/>
    </row>
    <row r="757" spans="1:26" ht="12.75" customHeight="1" x14ac:dyDescent="0.35">
      <c r="A757" s="107"/>
      <c r="B757" s="107"/>
      <c r="C757" s="107"/>
      <c r="D757" s="107"/>
      <c r="E757" s="107"/>
      <c r="F757" s="107"/>
      <c r="G757" s="107"/>
      <c r="H757" s="107"/>
      <c r="I757" s="107"/>
      <c r="J757" s="107"/>
      <c r="K757" s="107"/>
      <c r="L757" s="107"/>
      <c r="M757" s="107"/>
      <c r="N757" s="107"/>
      <c r="O757" s="107"/>
      <c r="P757" s="107"/>
      <c r="Q757" s="107"/>
      <c r="R757" s="107"/>
      <c r="S757" s="107"/>
      <c r="T757" s="107"/>
      <c r="U757" s="107"/>
      <c r="V757" s="107"/>
      <c r="W757" s="107"/>
      <c r="X757" s="107"/>
      <c r="Y757" s="107"/>
      <c r="Z757" s="107"/>
    </row>
    <row r="758" spans="1:26" ht="12.75" customHeight="1" x14ac:dyDescent="0.35">
      <c r="A758" s="107"/>
      <c r="B758" s="107"/>
      <c r="C758" s="107"/>
      <c r="D758" s="107"/>
      <c r="E758" s="107"/>
      <c r="F758" s="107"/>
      <c r="G758" s="107"/>
      <c r="H758" s="107"/>
      <c r="I758" s="107"/>
      <c r="J758" s="107"/>
      <c r="K758" s="107"/>
      <c r="L758" s="107"/>
      <c r="M758" s="107"/>
      <c r="N758" s="107"/>
      <c r="O758" s="107"/>
      <c r="P758" s="107"/>
      <c r="Q758" s="107"/>
      <c r="R758" s="107"/>
      <c r="S758" s="107"/>
      <c r="T758" s="107"/>
      <c r="U758" s="107"/>
      <c r="V758" s="107"/>
      <c r="W758" s="107"/>
      <c r="X758" s="107"/>
      <c r="Y758" s="107"/>
      <c r="Z758" s="107"/>
    </row>
    <row r="759" spans="1:26" ht="12.75" customHeight="1" x14ac:dyDescent="0.35">
      <c r="A759" s="107"/>
      <c r="B759" s="107"/>
      <c r="C759" s="107"/>
      <c r="D759" s="107"/>
      <c r="E759" s="107"/>
      <c r="F759" s="107"/>
      <c r="G759" s="107"/>
      <c r="H759" s="107"/>
      <c r="I759" s="107"/>
      <c r="J759" s="107"/>
      <c r="K759" s="107"/>
      <c r="L759" s="107"/>
      <c r="M759" s="107"/>
      <c r="N759" s="107"/>
      <c r="O759" s="107"/>
      <c r="P759" s="107"/>
      <c r="Q759" s="107"/>
      <c r="R759" s="107"/>
      <c r="S759" s="107"/>
      <c r="T759" s="107"/>
      <c r="U759" s="107"/>
      <c r="V759" s="107"/>
      <c r="W759" s="107"/>
      <c r="X759" s="107"/>
      <c r="Y759" s="107"/>
      <c r="Z759" s="107"/>
    </row>
    <row r="760" spans="1:26" ht="12.75" customHeight="1" x14ac:dyDescent="0.35">
      <c r="A760" s="107"/>
      <c r="B760" s="107"/>
      <c r="C760" s="107"/>
      <c r="D760" s="107"/>
      <c r="E760" s="107"/>
      <c r="F760" s="107"/>
      <c r="G760" s="107"/>
      <c r="H760" s="107"/>
      <c r="I760" s="107"/>
      <c r="J760" s="107"/>
      <c r="K760" s="107"/>
      <c r="L760" s="107"/>
      <c r="M760" s="107"/>
      <c r="N760" s="107"/>
      <c r="O760" s="107"/>
      <c r="P760" s="107"/>
      <c r="Q760" s="107"/>
      <c r="R760" s="107"/>
      <c r="S760" s="107"/>
      <c r="T760" s="107"/>
      <c r="U760" s="107"/>
      <c r="V760" s="107"/>
      <c r="W760" s="107"/>
      <c r="X760" s="107"/>
      <c r="Y760" s="107"/>
      <c r="Z760" s="107"/>
    </row>
    <row r="761" spans="1:26" ht="12.75" customHeight="1" x14ac:dyDescent="0.35">
      <c r="A761" s="107"/>
      <c r="B761" s="107"/>
      <c r="C761" s="107"/>
      <c r="D761" s="107"/>
      <c r="E761" s="107"/>
      <c r="F761" s="107"/>
      <c r="G761" s="107"/>
      <c r="H761" s="107"/>
      <c r="I761" s="107"/>
      <c r="J761" s="107"/>
      <c r="K761" s="107"/>
      <c r="L761" s="107"/>
      <c r="M761" s="107"/>
      <c r="N761" s="107"/>
      <c r="O761" s="107"/>
      <c r="P761" s="107"/>
      <c r="Q761" s="107"/>
      <c r="R761" s="107"/>
      <c r="S761" s="107"/>
      <c r="T761" s="107"/>
      <c r="U761" s="107"/>
      <c r="V761" s="107"/>
      <c r="W761" s="107"/>
      <c r="X761" s="107"/>
      <c r="Y761" s="107"/>
      <c r="Z761" s="107"/>
    </row>
    <row r="762" spans="1:26" ht="12.75" customHeight="1" x14ac:dyDescent="0.35">
      <c r="A762" s="107"/>
      <c r="B762" s="107"/>
      <c r="C762" s="107"/>
      <c r="D762" s="107"/>
      <c r="E762" s="107"/>
      <c r="F762" s="107"/>
      <c r="G762" s="107"/>
      <c r="H762" s="107"/>
      <c r="I762" s="107"/>
      <c r="J762" s="107"/>
      <c r="K762" s="107"/>
      <c r="L762" s="107"/>
      <c r="M762" s="107"/>
      <c r="N762" s="107"/>
      <c r="O762" s="107"/>
      <c r="P762" s="107"/>
      <c r="Q762" s="107"/>
      <c r="R762" s="107"/>
      <c r="S762" s="107"/>
      <c r="T762" s="107"/>
      <c r="U762" s="107"/>
      <c r="V762" s="107"/>
      <c r="W762" s="107"/>
      <c r="X762" s="107"/>
      <c r="Y762" s="107"/>
      <c r="Z762" s="107"/>
    </row>
    <row r="763" spans="1:26" ht="12.75" customHeight="1" x14ac:dyDescent="0.35">
      <c r="A763" s="107"/>
      <c r="B763" s="107"/>
      <c r="C763" s="107"/>
      <c r="D763" s="107"/>
      <c r="E763" s="107"/>
      <c r="F763" s="107"/>
      <c r="G763" s="107"/>
      <c r="H763" s="107"/>
      <c r="I763" s="107"/>
      <c r="J763" s="107"/>
      <c r="K763" s="107"/>
      <c r="L763" s="107"/>
      <c r="M763" s="107"/>
      <c r="N763" s="107"/>
      <c r="O763" s="107"/>
      <c r="P763" s="107"/>
      <c r="Q763" s="107"/>
      <c r="R763" s="107"/>
      <c r="S763" s="107"/>
      <c r="T763" s="107"/>
      <c r="U763" s="107"/>
      <c r="V763" s="107"/>
      <c r="W763" s="107"/>
      <c r="X763" s="107"/>
      <c r="Y763" s="107"/>
      <c r="Z763" s="107"/>
    </row>
    <row r="764" spans="1:26" ht="12.75" customHeight="1" x14ac:dyDescent="0.35">
      <c r="A764" s="107"/>
      <c r="B764" s="107"/>
      <c r="C764" s="107"/>
      <c r="D764" s="107"/>
      <c r="E764" s="107"/>
      <c r="F764" s="107"/>
      <c r="G764" s="107"/>
      <c r="H764" s="107"/>
      <c r="I764" s="107"/>
      <c r="J764" s="107"/>
      <c r="K764" s="107"/>
      <c r="L764" s="107"/>
      <c r="M764" s="107"/>
      <c r="N764" s="107"/>
      <c r="O764" s="107"/>
      <c r="P764" s="107"/>
      <c r="Q764" s="107"/>
      <c r="R764" s="107"/>
      <c r="S764" s="107"/>
      <c r="T764" s="107"/>
      <c r="U764" s="107"/>
      <c r="V764" s="107"/>
      <c r="W764" s="107"/>
      <c r="X764" s="107"/>
      <c r="Y764" s="107"/>
      <c r="Z764" s="107"/>
    </row>
    <row r="765" spans="1:26" ht="12.75" customHeight="1" x14ac:dyDescent="0.35">
      <c r="A765" s="107"/>
      <c r="B765" s="107"/>
      <c r="C765" s="107"/>
      <c r="D765" s="107"/>
      <c r="E765" s="107"/>
      <c r="F765" s="107"/>
      <c r="G765" s="107"/>
      <c r="H765" s="107"/>
      <c r="I765" s="107"/>
      <c r="J765" s="107"/>
      <c r="K765" s="107"/>
      <c r="L765" s="107"/>
      <c r="M765" s="107"/>
      <c r="N765" s="107"/>
      <c r="O765" s="107"/>
      <c r="P765" s="107"/>
      <c r="Q765" s="107"/>
      <c r="R765" s="107"/>
      <c r="S765" s="107"/>
      <c r="T765" s="107"/>
      <c r="U765" s="107"/>
      <c r="V765" s="107"/>
      <c r="W765" s="107"/>
      <c r="X765" s="107"/>
      <c r="Y765" s="107"/>
      <c r="Z765" s="107"/>
    </row>
    <row r="766" spans="1:26" ht="12.75" customHeight="1" x14ac:dyDescent="0.35">
      <c r="A766" s="107"/>
      <c r="B766" s="107"/>
      <c r="C766" s="107"/>
      <c r="D766" s="107"/>
      <c r="E766" s="107"/>
      <c r="F766" s="107"/>
      <c r="G766" s="107"/>
      <c r="H766" s="107"/>
      <c r="I766" s="107"/>
      <c r="J766" s="107"/>
      <c r="K766" s="107"/>
      <c r="L766" s="107"/>
      <c r="M766" s="107"/>
      <c r="N766" s="107"/>
      <c r="O766" s="107"/>
      <c r="P766" s="107"/>
      <c r="Q766" s="107"/>
      <c r="R766" s="107"/>
      <c r="S766" s="107"/>
      <c r="T766" s="107"/>
      <c r="U766" s="107"/>
      <c r="V766" s="107"/>
      <c r="W766" s="107"/>
      <c r="X766" s="107"/>
      <c r="Y766" s="107"/>
      <c r="Z766" s="107"/>
    </row>
    <row r="767" spans="1:26" ht="12.75" customHeight="1" x14ac:dyDescent="0.35">
      <c r="A767" s="107"/>
      <c r="B767" s="107"/>
      <c r="C767" s="107"/>
      <c r="D767" s="107"/>
      <c r="E767" s="107"/>
      <c r="F767" s="107"/>
      <c r="G767" s="107"/>
      <c r="H767" s="107"/>
      <c r="I767" s="107"/>
      <c r="J767" s="107"/>
      <c r="K767" s="107"/>
      <c r="L767" s="107"/>
      <c r="M767" s="107"/>
      <c r="N767" s="107"/>
      <c r="O767" s="107"/>
      <c r="P767" s="107"/>
      <c r="Q767" s="107"/>
      <c r="R767" s="107"/>
      <c r="S767" s="107"/>
      <c r="T767" s="107"/>
      <c r="U767" s="107"/>
      <c r="V767" s="107"/>
      <c r="W767" s="107"/>
      <c r="X767" s="107"/>
      <c r="Y767" s="107"/>
      <c r="Z767" s="107"/>
    </row>
    <row r="768" spans="1:26" ht="12.75" customHeight="1" x14ac:dyDescent="0.35">
      <c r="A768" s="107"/>
      <c r="B768" s="107"/>
      <c r="C768" s="107"/>
      <c r="D768" s="107"/>
      <c r="E768" s="107"/>
      <c r="F768" s="107"/>
      <c r="G768" s="107"/>
      <c r="H768" s="107"/>
      <c r="I768" s="107"/>
      <c r="J768" s="107"/>
      <c r="K768" s="107"/>
      <c r="L768" s="107"/>
      <c r="M768" s="107"/>
      <c r="N768" s="107"/>
      <c r="O768" s="107"/>
      <c r="P768" s="107"/>
      <c r="Q768" s="107"/>
      <c r="R768" s="107"/>
      <c r="S768" s="107"/>
      <c r="T768" s="107"/>
      <c r="U768" s="107"/>
      <c r="V768" s="107"/>
      <c r="W768" s="107"/>
      <c r="X768" s="107"/>
      <c r="Y768" s="107"/>
      <c r="Z768" s="107"/>
    </row>
    <row r="769" spans="1:26" ht="12.75" customHeight="1" x14ac:dyDescent="0.35">
      <c r="A769" s="107"/>
      <c r="B769" s="107"/>
      <c r="C769" s="107"/>
      <c r="D769" s="107"/>
      <c r="E769" s="107"/>
      <c r="F769" s="107"/>
      <c r="G769" s="107"/>
      <c r="H769" s="107"/>
      <c r="I769" s="107"/>
      <c r="J769" s="107"/>
      <c r="K769" s="107"/>
      <c r="L769" s="107"/>
      <c r="M769" s="107"/>
      <c r="N769" s="107"/>
      <c r="O769" s="107"/>
      <c r="P769" s="107"/>
      <c r="Q769" s="107"/>
      <c r="R769" s="107"/>
      <c r="S769" s="107"/>
      <c r="T769" s="107"/>
      <c r="U769" s="107"/>
      <c r="V769" s="107"/>
      <c r="W769" s="107"/>
      <c r="X769" s="107"/>
      <c r="Y769" s="107"/>
      <c r="Z769" s="107"/>
    </row>
    <row r="770" spans="1:26" ht="12.75" customHeight="1" x14ac:dyDescent="0.35">
      <c r="A770" s="107"/>
      <c r="B770" s="107"/>
      <c r="C770" s="107"/>
      <c r="D770" s="107"/>
      <c r="E770" s="107"/>
      <c r="F770" s="107"/>
      <c r="G770" s="107"/>
      <c r="H770" s="107"/>
      <c r="I770" s="107"/>
      <c r="J770" s="107"/>
      <c r="K770" s="107"/>
      <c r="L770" s="107"/>
      <c r="M770" s="107"/>
      <c r="N770" s="107"/>
      <c r="O770" s="107"/>
      <c r="P770" s="107"/>
      <c r="Q770" s="107"/>
      <c r="R770" s="107"/>
      <c r="S770" s="107"/>
      <c r="T770" s="107"/>
      <c r="U770" s="107"/>
      <c r="V770" s="107"/>
      <c r="W770" s="107"/>
      <c r="X770" s="107"/>
      <c r="Y770" s="107"/>
      <c r="Z770" s="107"/>
    </row>
    <row r="771" spans="1:26" ht="12.75" customHeight="1" x14ac:dyDescent="0.35">
      <c r="A771" s="107"/>
      <c r="B771" s="107"/>
      <c r="C771" s="107"/>
      <c r="D771" s="107"/>
      <c r="E771" s="107"/>
      <c r="F771" s="107"/>
      <c r="G771" s="107"/>
      <c r="H771" s="107"/>
      <c r="I771" s="107"/>
      <c r="J771" s="107"/>
      <c r="K771" s="107"/>
      <c r="L771" s="107"/>
      <c r="M771" s="107"/>
      <c r="N771" s="107"/>
      <c r="O771" s="107"/>
      <c r="P771" s="107"/>
      <c r="Q771" s="107"/>
      <c r="R771" s="107"/>
      <c r="S771" s="107"/>
      <c r="T771" s="107"/>
      <c r="U771" s="107"/>
      <c r="V771" s="107"/>
      <c r="W771" s="107"/>
      <c r="X771" s="107"/>
      <c r="Y771" s="107"/>
      <c r="Z771" s="107"/>
    </row>
    <row r="772" spans="1:26" ht="12.75" customHeight="1" x14ac:dyDescent="0.35">
      <c r="A772" s="107"/>
      <c r="B772" s="107"/>
      <c r="C772" s="107"/>
      <c r="D772" s="107"/>
      <c r="E772" s="107"/>
      <c r="F772" s="107"/>
      <c r="G772" s="107"/>
      <c r="H772" s="107"/>
      <c r="I772" s="107"/>
      <c r="J772" s="107"/>
      <c r="K772" s="107"/>
      <c r="L772" s="107"/>
      <c r="M772" s="107"/>
      <c r="N772" s="107"/>
      <c r="O772" s="107"/>
      <c r="P772" s="107"/>
      <c r="Q772" s="107"/>
      <c r="R772" s="107"/>
      <c r="S772" s="107"/>
      <c r="T772" s="107"/>
      <c r="U772" s="107"/>
      <c r="V772" s="107"/>
      <c r="W772" s="107"/>
      <c r="X772" s="107"/>
      <c r="Y772" s="107"/>
      <c r="Z772" s="107"/>
    </row>
    <row r="773" spans="1:26" ht="12.75" customHeight="1" x14ac:dyDescent="0.35">
      <c r="A773" s="107"/>
      <c r="B773" s="107"/>
      <c r="C773" s="107"/>
      <c r="D773" s="107"/>
      <c r="E773" s="107"/>
      <c r="F773" s="107"/>
      <c r="G773" s="107"/>
      <c r="H773" s="107"/>
      <c r="I773" s="107"/>
      <c r="J773" s="107"/>
      <c r="K773" s="107"/>
      <c r="L773" s="107"/>
      <c r="M773" s="107"/>
      <c r="N773" s="107"/>
      <c r="O773" s="107"/>
      <c r="P773" s="107"/>
      <c r="Q773" s="107"/>
      <c r="R773" s="107"/>
      <c r="S773" s="107"/>
      <c r="T773" s="107"/>
      <c r="U773" s="107"/>
      <c r="V773" s="107"/>
      <c r="W773" s="107"/>
      <c r="X773" s="107"/>
      <c r="Y773" s="107"/>
      <c r="Z773" s="107"/>
    </row>
    <row r="774" spans="1:26" ht="12.75" customHeight="1" x14ac:dyDescent="0.35">
      <c r="A774" s="107"/>
      <c r="B774" s="107"/>
      <c r="C774" s="107"/>
      <c r="D774" s="107"/>
      <c r="E774" s="107"/>
      <c r="F774" s="107"/>
      <c r="G774" s="107"/>
      <c r="H774" s="107"/>
      <c r="I774" s="107"/>
      <c r="J774" s="107"/>
      <c r="K774" s="107"/>
      <c r="L774" s="107"/>
      <c r="M774" s="107"/>
      <c r="N774" s="107"/>
      <c r="O774" s="107"/>
      <c r="P774" s="107"/>
      <c r="Q774" s="107"/>
      <c r="R774" s="107"/>
      <c r="S774" s="107"/>
      <c r="T774" s="107"/>
      <c r="U774" s="107"/>
      <c r="V774" s="107"/>
      <c r="W774" s="107"/>
      <c r="X774" s="107"/>
      <c r="Y774" s="107"/>
      <c r="Z774" s="107"/>
    </row>
    <row r="775" spans="1:26" ht="12.75" customHeight="1" x14ac:dyDescent="0.35">
      <c r="A775" s="107"/>
      <c r="B775" s="107"/>
      <c r="C775" s="107"/>
      <c r="D775" s="107"/>
      <c r="E775" s="107"/>
      <c r="F775" s="107"/>
      <c r="G775" s="107"/>
      <c r="H775" s="107"/>
      <c r="I775" s="107"/>
      <c r="J775" s="107"/>
      <c r="K775" s="107"/>
      <c r="L775" s="107"/>
      <c r="M775" s="107"/>
      <c r="N775" s="107"/>
      <c r="O775" s="107"/>
      <c r="P775" s="107"/>
      <c r="Q775" s="107"/>
      <c r="R775" s="107"/>
      <c r="S775" s="107"/>
      <c r="T775" s="107"/>
      <c r="U775" s="107"/>
      <c r="V775" s="107"/>
      <c r="W775" s="107"/>
      <c r="X775" s="107"/>
      <c r="Y775" s="107"/>
      <c r="Z775" s="107"/>
    </row>
    <row r="776" spans="1:26" ht="12.75" customHeight="1" x14ac:dyDescent="0.35">
      <c r="A776" s="107"/>
      <c r="B776" s="107"/>
      <c r="C776" s="107"/>
      <c r="D776" s="107"/>
      <c r="E776" s="107"/>
      <c r="F776" s="107"/>
      <c r="G776" s="107"/>
      <c r="H776" s="107"/>
      <c r="I776" s="107"/>
      <c r="J776" s="107"/>
      <c r="K776" s="107"/>
      <c r="L776" s="107"/>
      <c r="M776" s="107"/>
      <c r="N776" s="107"/>
      <c r="O776" s="107"/>
      <c r="P776" s="107"/>
      <c r="Q776" s="107"/>
      <c r="R776" s="107"/>
      <c r="S776" s="107"/>
      <c r="T776" s="107"/>
      <c r="U776" s="107"/>
      <c r="V776" s="107"/>
      <c r="W776" s="107"/>
      <c r="X776" s="107"/>
      <c r="Y776" s="107"/>
      <c r="Z776" s="107"/>
    </row>
    <row r="777" spans="1:26" ht="12.75" customHeight="1" x14ac:dyDescent="0.35">
      <c r="A777" s="107"/>
      <c r="B777" s="107"/>
      <c r="C777" s="107"/>
      <c r="D777" s="107"/>
      <c r="E777" s="107"/>
      <c r="F777" s="107"/>
      <c r="G777" s="107"/>
      <c r="H777" s="107"/>
      <c r="I777" s="107"/>
      <c r="J777" s="107"/>
      <c r="K777" s="107"/>
      <c r="L777" s="107"/>
      <c r="M777" s="107"/>
      <c r="N777" s="107"/>
      <c r="O777" s="107"/>
      <c r="P777" s="107"/>
      <c r="Q777" s="107"/>
      <c r="R777" s="107"/>
      <c r="S777" s="107"/>
      <c r="T777" s="107"/>
      <c r="U777" s="107"/>
      <c r="V777" s="107"/>
      <c r="W777" s="107"/>
      <c r="X777" s="107"/>
      <c r="Y777" s="107"/>
      <c r="Z777" s="107"/>
    </row>
    <row r="778" spans="1:26" ht="12.75" customHeight="1" x14ac:dyDescent="0.35">
      <c r="A778" s="107"/>
      <c r="B778" s="107"/>
      <c r="C778" s="107"/>
      <c r="D778" s="107"/>
      <c r="E778" s="107"/>
      <c r="F778" s="107"/>
      <c r="G778" s="107"/>
      <c r="H778" s="107"/>
      <c r="I778" s="107"/>
      <c r="J778" s="107"/>
      <c r="K778" s="107"/>
      <c r="L778" s="107"/>
      <c r="M778" s="107"/>
      <c r="N778" s="107"/>
      <c r="O778" s="107"/>
      <c r="P778" s="107"/>
      <c r="Q778" s="107"/>
      <c r="R778" s="107"/>
      <c r="S778" s="107"/>
      <c r="T778" s="107"/>
      <c r="U778" s="107"/>
      <c r="V778" s="107"/>
      <c r="W778" s="107"/>
      <c r="X778" s="107"/>
      <c r="Y778" s="107"/>
      <c r="Z778" s="107"/>
    </row>
    <row r="779" spans="1:26" ht="12.75" customHeight="1" x14ac:dyDescent="0.35">
      <c r="A779" s="107"/>
      <c r="B779" s="107"/>
      <c r="C779" s="107"/>
      <c r="D779" s="107"/>
      <c r="E779" s="107"/>
      <c r="F779" s="107"/>
      <c r="G779" s="107"/>
      <c r="H779" s="107"/>
      <c r="I779" s="107"/>
      <c r="J779" s="107"/>
      <c r="K779" s="107"/>
      <c r="L779" s="107"/>
      <c r="M779" s="107"/>
      <c r="N779" s="107"/>
      <c r="O779" s="107"/>
      <c r="P779" s="107"/>
      <c r="Q779" s="107"/>
      <c r="R779" s="107"/>
      <c r="S779" s="107"/>
      <c r="T779" s="107"/>
      <c r="U779" s="107"/>
      <c r="V779" s="107"/>
      <c r="W779" s="107"/>
      <c r="X779" s="107"/>
      <c r="Y779" s="107"/>
      <c r="Z779" s="107"/>
    </row>
    <row r="780" spans="1:26" ht="12.75" customHeight="1" x14ac:dyDescent="0.35">
      <c r="A780" s="107"/>
      <c r="B780" s="107"/>
      <c r="C780" s="107"/>
      <c r="D780" s="107"/>
      <c r="E780" s="107"/>
      <c r="F780" s="107"/>
      <c r="G780" s="107"/>
      <c r="H780" s="107"/>
      <c r="I780" s="107"/>
      <c r="J780" s="107"/>
      <c r="K780" s="107"/>
      <c r="L780" s="107"/>
      <c r="M780" s="107"/>
      <c r="N780" s="107"/>
      <c r="O780" s="107"/>
      <c r="P780" s="107"/>
      <c r="Q780" s="107"/>
      <c r="R780" s="107"/>
      <c r="S780" s="107"/>
      <c r="T780" s="107"/>
      <c r="U780" s="107"/>
      <c r="V780" s="107"/>
      <c r="W780" s="107"/>
      <c r="X780" s="107"/>
      <c r="Y780" s="107"/>
      <c r="Z780" s="107"/>
    </row>
    <row r="781" spans="1:26" ht="12.75" customHeight="1" x14ac:dyDescent="0.35">
      <c r="A781" s="107"/>
      <c r="B781" s="107"/>
      <c r="C781" s="107"/>
      <c r="D781" s="107"/>
      <c r="E781" s="107"/>
      <c r="F781" s="107"/>
      <c r="G781" s="107"/>
      <c r="H781" s="107"/>
      <c r="I781" s="107"/>
      <c r="J781" s="107"/>
      <c r="K781" s="107"/>
      <c r="L781" s="107"/>
      <c r="M781" s="107"/>
      <c r="N781" s="107"/>
      <c r="O781" s="107"/>
      <c r="P781" s="107"/>
      <c r="Q781" s="107"/>
      <c r="R781" s="107"/>
      <c r="S781" s="107"/>
      <c r="T781" s="107"/>
      <c r="U781" s="107"/>
      <c r="V781" s="107"/>
      <c r="W781" s="107"/>
      <c r="X781" s="107"/>
      <c r="Y781" s="107"/>
      <c r="Z781" s="107"/>
    </row>
    <row r="782" spans="1:26" ht="12.75" customHeight="1" x14ac:dyDescent="0.35">
      <c r="A782" s="107"/>
      <c r="B782" s="107"/>
      <c r="C782" s="107"/>
      <c r="D782" s="107"/>
      <c r="E782" s="107"/>
      <c r="F782" s="107"/>
      <c r="G782" s="107"/>
      <c r="H782" s="107"/>
      <c r="I782" s="107"/>
      <c r="J782" s="107"/>
      <c r="K782" s="107"/>
      <c r="L782" s="107"/>
      <c r="M782" s="107"/>
      <c r="N782" s="107"/>
      <c r="O782" s="107"/>
      <c r="P782" s="107"/>
      <c r="Q782" s="107"/>
      <c r="R782" s="107"/>
      <c r="S782" s="107"/>
      <c r="T782" s="107"/>
      <c r="U782" s="107"/>
      <c r="V782" s="107"/>
      <c r="W782" s="107"/>
      <c r="X782" s="107"/>
      <c r="Y782" s="107"/>
      <c r="Z782" s="107"/>
    </row>
    <row r="783" spans="1:26" ht="12.75" customHeight="1" x14ac:dyDescent="0.35">
      <c r="A783" s="107"/>
      <c r="B783" s="107"/>
      <c r="C783" s="107"/>
      <c r="D783" s="107"/>
      <c r="E783" s="107"/>
      <c r="F783" s="107"/>
      <c r="G783" s="107"/>
      <c r="H783" s="107"/>
      <c r="I783" s="107"/>
      <c r="J783" s="107"/>
      <c r="K783" s="107"/>
      <c r="L783" s="107"/>
      <c r="M783" s="107"/>
      <c r="N783" s="107"/>
      <c r="O783" s="107"/>
      <c r="P783" s="107"/>
      <c r="Q783" s="107"/>
      <c r="R783" s="107"/>
      <c r="S783" s="107"/>
      <c r="T783" s="107"/>
      <c r="U783" s="107"/>
      <c r="V783" s="107"/>
      <c r="W783" s="107"/>
      <c r="X783" s="107"/>
      <c r="Y783" s="107"/>
      <c r="Z783" s="107"/>
    </row>
    <row r="784" spans="1:26" ht="12.75" customHeight="1" x14ac:dyDescent="0.35">
      <c r="A784" s="107"/>
      <c r="B784" s="107"/>
      <c r="C784" s="107"/>
      <c r="D784" s="107"/>
      <c r="E784" s="107"/>
      <c r="F784" s="107"/>
      <c r="G784" s="107"/>
      <c r="H784" s="107"/>
      <c r="I784" s="107"/>
      <c r="J784" s="107"/>
      <c r="K784" s="107"/>
      <c r="L784" s="107"/>
      <c r="M784" s="107"/>
      <c r="N784" s="107"/>
      <c r="O784" s="107"/>
      <c r="P784" s="107"/>
      <c r="Q784" s="107"/>
      <c r="R784" s="107"/>
      <c r="S784" s="107"/>
      <c r="T784" s="107"/>
      <c r="U784" s="107"/>
      <c r="V784" s="107"/>
      <c r="W784" s="107"/>
      <c r="X784" s="107"/>
      <c r="Y784" s="107"/>
      <c r="Z784" s="107"/>
    </row>
    <row r="785" spans="1:26" ht="12.75" customHeight="1" x14ac:dyDescent="0.35">
      <c r="A785" s="107"/>
      <c r="B785" s="107"/>
      <c r="C785" s="107"/>
      <c r="D785" s="107"/>
      <c r="E785" s="107"/>
      <c r="F785" s="107"/>
      <c r="G785" s="107"/>
      <c r="H785" s="107"/>
      <c r="I785" s="107"/>
      <c r="J785" s="107"/>
      <c r="K785" s="107"/>
      <c r="L785" s="107"/>
      <c r="M785" s="107"/>
      <c r="N785" s="107"/>
      <c r="O785" s="107"/>
      <c r="P785" s="107"/>
      <c r="Q785" s="107"/>
      <c r="R785" s="107"/>
      <c r="S785" s="107"/>
      <c r="T785" s="107"/>
      <c r="U785" s="107"/>
      <c r="V785" s="107"/>
      <c r="W785" s="107"/>
      <c r="X785" s="107"/>
      <c r="Y785" s="107"/>
      <c r="Z785" s="107"/>
    </row>
    <row r="786" spans="1:26" ht="12.75" customHeight="1" x14ac:dyDescent="0.35">
      <c r="A786" s="107"/>
      <c r="B786" s="107"/>
      <c r="C786" s="107"/>
      <c r="D786" s="107"/>
      <c r="E786" s="107"/>
      <c r="F786" s="107"/>
      <c r="G786" s="107"/>
      <c r="H786" s="107"/>
      <c r="I786" s="107"/>
      <c r="J786" s="107"/>
      <c r="K786" s="107"/>
      <c r="L786" s="107"/>
      <c r="M786" s="107"/>
      <c r="N786" s="107"/>
      <c r="O786" s="107"/>
      <c r="P786" s="107"/>
      <c r="Q786" s="107"/>
      <c r="R786" s="107"/>
      <c r="S786" s="107"/>
      <c r="T786" s="107"/>
      <c r="U786" s="107"/>
      <c r="V786" s="107"/>
      <c r="W786" s="107"/>
      <c r="X786" s="107"/>
      <c r="Y786" s="107"/>
      <c r="Z786" s="107"/>
    </row>
    <row r="787" spans="1:26" ht="12.75" customHeight="1" x14ac:dyDescent="0.35">
      <c r="A787" s="107"/>
      <c r="B787" s="107"/>
      <c r="C787" s="107"/>
      <c r="D787" s="107"/>
      <c r="E787" s="107"/>
      <c r="F787" s="107"/>
      <c r="G787" s="107"/>
      <c r="H787" s="107"/>
      <c r="I787" s="107"/>
      <c r="J787" s="107"/>
      <c r="K787" s="107"/>
      <c r="L787" s="107"/>
      <c r="M787" s="107"/>
      <c r="N787" s="107"/>
      <c r="O787" s="107"/>
      <c r="P787" s="107"/>
      <c r="Q787" s="107"/>
      <c r="R787" s="107"/>
      <c r="S787" s="107"/>
      <c r="T787" s="107"/>
      <c r="U787" s="107"/>
      <c r="V787" s="107"/>
      <c r="W787" s="107"/>
      <c r="X787" s="107"/>
      <c r="Y787" s="107"/>
      <c r="Z787" s="107"/>
    </row>
    <row r="788" spans="1:26" ht="12.75" customHeight="1" x14ac:dyDescent="0.35">
      <c r="A788" s="107"/>
      <c r="B788" s="107"/>
      <c r="C788" s="107"/>
      <c r="D788" s="107"/>
      <c r="E788" s="107"/>
      <c r="F788" s="107"/>
      <c r="G788" s="107"/>
      <c r="H788" s="107"/>
      <c r="I788" s="107"/>
      <c r="J788" s="107"/>
      <c r="K788" s="107"/>
      <c r="L788" s="107"/>
      <c r="M788" s="107"/>
      <c r="N788" s="107"/>
      <c r="O788" s="107"/>
      <c r="P788" s="107"/>
      <c r="Q788" s="107"/>
      <c r="R788" s="107"/>
      <c r="S788" s="107"/>
      <c r="T788" s="107"/>
      <c r="U788" s="107"/>
      <c r="V788" s="107"/>
      <c r="W788" s="107"/>
      <c r="X788" s="107"/>
      <c r="Y788" s="107"/>
      <c r="Z788" s="107"/>
    </row>
    <row r="789" spans="1:26" ht="12.75" customHeight="1" x14ac:dyDescent="0.35">
      <c r="A789" s="107"/>
      <c r="B789" s="107"/>
      <c r="C789" s="107"/>
      <c r="D789" s="107"/>
      <c r="E789" s="107"/>
      <c r="F789" s="107"/>
      <c r="G789" s="107"/>
      <c r="H789" s="107"/>
      <c r="I789" s="107"/>
      <c r="J789" s="107"/>
      <c r="K789" s="107"/>
      <c r="L789" s="107"/>
      <c r="M789" s="107"/>
      <c r="N789" s="107"/>
      <c r="O789" s="107"/>
      <c r="P789" s="107"/>
      <c r="Q789" s="107"/>
      <c r="R789" s="107"/>
      <c r="S789" s="107"/>
      <c r="T789" s="107"/>
      <c r="U789" s="107"/>
      <c r="V789" s="107"/>
      <c r="W789" s="107"/>
      <c r="X789" s="107"/>
      <c r="Y789" s="107"/>
      <c r="Z789" s="107"/>
    </row>
    <row r="790" spans="1:26" ht="12.75" customHeight="1" x14ac:dyDescent="0.35">
      <c r="A790" s="107"/>
      <c r="B790" s="107"/>
      <c r="C790" s="107"/>
      <c r="D790" s="107"/>
      <c r="E790" s="107"/>
      <c r="F790" s="107"/>
      <c r="G790" s="107"/>
      <c r="H790" s="107"/>
      <c r="I790" s="107"/>
      <c r="J790" s="107"/>
      <c r="K790" s="107"/>
      <c r="L790" s="107"/>
      <c r="M790" s="107"/>
      <c r="N790" s="107"/>
      <c r="O790" s="107"/>
      <c r="P790" s="107"/>
      <c r="Q790" s="107"/>
      <c r="R790" s="107"/>
      <c r="S790" s="107"/>
      <c r="T790" s="107"/>
      <c r="U790" s="107"/>
      <c r="V790" s="107"/>
      <c r="W790" s="107"/>
      <c r="X790" s="107"/>
      <c r="Y790" s="107"/>
      <c r="Z790" s="107"/>
    </row>
    <row r="791" spans="1:26" ht="12.75" customHeight="1" x14ac:dyDescent="0.35">
      <c r="A791" s="107"/>
      <c r="B791" s="107"/>
      <c r="C791" s="107"/>
      <c r="D791" s="107"/>
      <c r="E791" s="107"/>
      <c r="F791" s="107"/>
      <c r="G791" s="107"/>
      <c r="H791" s="107"/>
      <c r="I791" s="107"/>
      <c r="J791" s="107"/>
      <c r="K791" s="107"/>
      <c r="L791" s="107"/>
      <c r="M791" s="107"/>
      <c r="N791" s="107"/>
      <c r="O791" s="107"/>
      <c r="P791" s="107"/>
      <c r="Q791" s="107"/>
      <c r="R791" s="107"/>
      <c r="S791" s="107"/>
      <c r="T791" s="107"/>
      <c r="U791" s="107"/>
      <c r="V791" s="107"/>
      <c r="W791" s="107"/>
      <c r="X791" s="107"/>
      <c r="Y791" s="107"/>
      <c r="Z791" s="107"/>
    </row>
    <row r="792" spans="1:26" ht="12.75" customHeight="1" x14ac:dyDescent="0.35">
      <c r="A792" s="107"/>
      <c r="B792" s="107"/>
      <c r="C792" s="107"/>
      <c r="D792" s="107"/>
      <c r="E792" s="107"/>
      <c r="F792" s="107"/>
      <c r="G792" s="107"/>
      <c r="H792" s="107"/>
      <c r="I792" s="107"/>
      <c r="J792" s="107"/>
      <c r="K792" s="107"/>
      <c r="L792" s="107"/>
      <c r="M792" s="107"/>
      <c r="N792" s="107"/>
      <c r="O792" s="107"/>
      <c r="P792" s="107"/>
      <c r="Q792" s="107"/>
      <c r="R792" s="107"/>
      <c r="S792" s="107"/>
      <c r="T792" s="107"/>
      <c r="U792" s="107"/>
      <c r="V792" s="107"/>
      <c r="W792" s="107"/>
      <c r="X792" s="107"/>
      <c r="Y792" s="107"/>
      <c r="Z792" s="107"/>
    </row>
    <row r="793" spans="1:26" ht="12.75" customHeight="1" x14ac:dyDescent="0.35">
      <c r="A793" s="107"/>
      <c r="B793" s="107"/>
      <c r="C793" s="107"/>
      <c r="D793" s="107"/>
      <c r="E793" s="107"/>
      <c r="F793" s="107"/>
      <c r="G793" s="107"/>
      <c r="H793" s="107"/>
      <c r="I793" s="107"/>
      <c r="J793" s="107"/>
      <c r="K793" s="107"/>
      <c r="L793" s="107"/>
      <c r="M793" s="107"/>
      <c r="N793" s="107"/>
      <c r="O793" s="107"/>
      <c r="P793" s="107"/>
      <c r="Q793" s="107"/>
      <c r="R793" s="107"/>
      <c r="S793" s="107"/>
      <c r="T793" s="107"/>
      <c r="U793" s="107"/>
      <c r="V793" s="107"/>
      <c r="W793" s="107"/>
      <c r="X793" s="107"/>
      <c r="Y793" s="107"/>
      <c r="Z793" s="107"/>
    </row>
    <row r="794" spans="1:26" ht="12.75" customHeight="1" x14ac:dyDescent="0.35">
      <c r="A794" s="107"/>
      <c r="B794" s="107"/>
      <c r="C794" s="107"/>
      <c r="D794" s="107"/>
      <c r="E794" s="107"/>
      <c r="F794" s="107"/>
      <c r="G794" s="107"/>
      <c r="H794" s="107"/>
      <c r="I794" s="107"/>
      <c r="J794" s="107"/>
      <c r="K794" s="107"/>
      <c r="L794" s="107"/>
      <c r="M794" s="107"/>
      <c r="N794" s="107"/>
      <c r="O794" s="107"/>
      <c r="P794" s="107"/>
      <c r="Q794" s="107"/>
      <c r="R794" s="107"/>
      <c r="S794" s="107"/>
      <c r="T794" s="107"/>
      <c r="U794" s="107"/>
      <c r="V794" s="107"/>
      <c r="W794" s="107"/>
      <c r="X794" s="107"/>
      <c r="Y794" s="107"/>
      <c r="Z794" s="107"/>
    </row>
    <row r="795" spans="1:26" ht="12.75" customHeight="1" x14ac:dyDescent="0.35">
      <c r="A795" s="107"/>
      <c r="B795" s="107"/>
      <c r="C795" s="107"/>
      <c r="D795" s="107"/>
      <c r="E795" s="107"/>
      <c r="F795" s="107"/>
      <c r="G795" s="107"/>
      <c r="H795" s="107"/>
      <c r="I795" s="107"/>
      <c r="J795" s="107"/>
      <c r="K795" s="107"/>
      <c r="L795" s="107"/>
      <c r="M795" s="107"/>
      <c r="N795" s="107"/>
      <c r="O795" s="107"/>
      <c r="P795" s="107"/>
      <c r="Q795" s="107"/>
      <c r="R795" s="107"/>
      <c r="S795" s="107"/>
      <c r="T795" s="107"/>
      <c r="U795" s="107"/>
      <c r="V795" s="107"/>
      <c r="W795" s="107"/>
      <c r="X795" s="107"/>
      <c r="Y795" s="107"/>
      <c r="Z795" s="107"/>
    </row>
    <row r="796" spans="1:26" ht="12.75" customHeight="1" x14ac:dyDescent="0.35">
      <c r="A796" s="107"/>
      <c r="B796" s="107"/>
      <c r="C796" s="107"/>
      <c r="D796" s="107"/>
      <c r="E796" s="107"/>
      <c r="F796" s="107"/>
      <c r="G796" s="107"/>
      <c r="H796" s="107"/>
      <c r="I796" s="107"/>
      <c r="J796" s="107"/>
      <c r="K796" s="107"/>
      <c r="L796" s="107"/>
      <c r="M796" s="107"/>
      <c r="N796" s="107"/>
      <c r="O796" s="107"/>
      <c r="P796" s="107"/>
      <c r="Q796" s="107"/>
      <c r="R796" s="107"/>
      <c r="S796" s="107"/>
      <c r="T796" s="107"/>
      <c r="U796" s="107"/>
      <c r="V796" s="107"/>
      <c r="W796" s="107"/>
      <c r="X796" s="107"/>
      <c r="Y796" s="107"/>
      <c r="Z796" s="107"/>
    </row>
    <row r="797" spans="1:26" ht="12.75" customHeight="1" x14ac:dyDescent="0.35">
      <c r="A797" s="107"/>
      <c r="B797" s="107"/>
      <c r="C797" s="107"/>
      <c r="D797" s="107"/>
      <c r="E797" s="107"/>
      <c r="F797" s="107"/>
      <c r="G797" s="107"/>
      <c r="H797" s="107"/>
      <c r="I797" s="107"/>
      <c r="J797" s="107"/>
      <c r="K797" s="107"/>
      <c r="L797" s="107"/>
      <c r="M797" s="107"/>
      <c r="N797" s="107"/>
      <c r="O797" s="107"/>
      <c r="P797" s="107"/>
      <c r="Q797" s="107"/>
      <c r="R797" s="107"/>
      <c r="S797" s="107"/>
      <c r="T797" s="107"/>
      <c r="U797" s="107"/>
      <c r="V797" s="107"/>
      <c r="W797" s="107"/>
      <c r="X797" s="107"/>
      <c r="Y797" s="107"/>
      <c r="Z797" s="107"/>
    </row>
    <row r="798" spans="1:26" ht="12.75" customHeight="1" x14ac:dyDescent="0.35">
      <c r="A798" s="107"/>
      <c r="B798" s="107"/>
      <c r="C798" s="107"/>
      <c r="D798" s="107"/>
      <c r="E798" s="107"/>
      <c r="F798" s="107"/>
      <c r="G798" s="107"/>
      <c r="H798" s="107"/>
      <c r="I798" s="107"/>
      <c r="J798" s="107"/>
      <c r="K798" s="107"/>
      <c r="L798" s="107"/>
      <c r="M798" s="107"/>
      <c r="N798" s="107"/>
      <c r="O798" s="107"/>
      <c r="P798" s="107"/>
      <c r="Q798" s="107"/>
      <c r="R798" s="107"/>
      <c r="S798" s="107"/>
      <c r="T798" s="107"/>
      <c r="U798" s="107"/>
      <c r="V798" s="107"/>
      <c r="W798" s="107"/>
      <c r="X798" s="107"/>
      <c r="Y798" s="107"/>
      <c r="Z798" s="107"/>
    </row>
    <row r="799" spans="1:26" ht="12.75" customHeight="1" x14ac:dyDescent="0.35">
      <c r="A799" s="107"/>
      <c r="B799" s="107"/>
      <c r="C799" s="107"/>
      <c r="D799" s="107"/>
      <c r="E799" s="107"/>
      <c r="F799" s="107"/>
      <c r="G799" s="107"/>
      <c r="H799" s="107"/>
      <c r="I799" s="107"/>
      <c r="J799" s="107"/>
      <c r="K799" s="107"/>
      <c r="L799" s="107"/>
      <c r="M799" s="107"/>
      <c r="N799" s="107"/>
      <c r="O799" s="107"/>
      <c r="P799" s="107"/>
      <c r="Q799" s="107"/>
      <c r="R799" s="107"/>
      <c r="S799" s="107"/>
      <c r="T799" s="107"/>
      <c r="U799" s="107"/>
      <c r="V799" s="107"/>
      <c r="W799" s="107"/>
      <c r="X799" s="107"/>
      <c r="Y799" s="107"/>
      <c r="Z799" s="107"/>
    </row>
    <row r="800" spans="1:26" ht="12.75" customHeight="1" x14ac:dyDescent="0.35">
      <c r="A800" s="107"/>
      <c r="B800" s="107"/>
      <c r="C800" s="107"/>
      <c r="D800" s="107"/>
      <c r="E800" s="107"/>
      <c r="F800" s="107"/>
      <c r="G800" s="107"/>
      <c r="H800" s="107"/>
      <c r="I800" s="107"/>
      <c r="J800" s="107"/>
      <c r="K800" s="107"/>
      <c r="L800" s="107"/>
      <c r="M800" s="107"/>
      <c r="N800" s="107"/>
      <c r="O800" s="107"/>
      <c r="P800" s="107"/>
      <c r="Q800" s="107"/>
      <c r="R800" s="107"/>
      <c r="S800" s="107"/>
      <c r="T800" s="107"/>
      <c r="U800" s="107"/>
      <c r="V800" s="107"/>
      <c r="W800" s="107"/>
      <c r="X800" s="107"/>
      <c r="Y800" s="107"/>
      <c r="Z800" s="107"/>
    </row>
    <row r="801" spans="1:26" ht="12.75" customHeight="1" x14ac:dyDescent="0.35">
      <c r="A801" s="107"/>
      <c r="B801" s="107"/>
      <c r="C801" s="107"/>
      <c r="D801" s="107"/>
      <c r="E801" s="107"/>
      <c r="F801" s="107"/>
      <c r="G801" s="107"/>
      <c r="H801" s="107"/>
      <c r="I801" s="107"/>
      <c r="J801" s="107"/>
      <c r="K801" s="107"/>
      <c r="L801" s="107"/>
      <c r="M801" s="107"/>
      <c r="N801" s="107"/>
      <c r="O801" s="107"/>
      <c r="P801" s="107"/>
      <c r="Q801" s="107"/>
      <c r="R801" s="107"/>
      <c r="S801" s="107"/>
      <c r="T801" s="107"/>
      <c r="U801" s="107"/>
      <c r="V801" s="107"/>
      <c r="W801" s="107"/>
      <c r="X801" s="107"/>
      <c r="Y801" s="107"/>
      <c r="Z801" s="107"/>
    </row>
    <row r="802" spans="1:26" ht="12.75" customHeight="1" x14ac:dyDescent="0.35">
      <c r="A802" s="107"/>
      <c r="B802" s="107"/>
      <c r="C802" s="107"/>
      <c r="D802" s="107"/>
      <c r="E802" s="107"/>
      <c r="F802" s="107"/>
      <c r="G802" s="107"/>
      <c r="H802" s="107"/>
      <c r="I802" s="107"/>
      <c r="J802" s="107"/>
      <c r="K802" s="107"/>
      <c r="L802" s="107"/>
      <c r="M802" s="107"/>
      <c r="N802" s="107"/>
      <c r="O802" s="107"/>
      <c r="P802" s="107"/>
      <c r="Q802" s="107"/>
      <c r="R802" s="107"/>
      <c r="S802" s="107"/>
      <c r="T802" s="107"/>
      <c r="U802" s="107"/>
      <c r="V802" s="107"/>
      <c r="W802" s="107"/>
      <c r="X802" s="107"/>
      <c r="Y802" s="107"/>
      <c r="Z802" s="107"/>
    </row>
    <row r="803" spans="1:26" ht="12.75" customHeight="1" x14ac:dyDescent="0.35">
      <c r="A803" s="107"/>
      <c r="B803" s="107"/>
      <c r="C803" s="107"/>
      <c r="D803" s="107"/>
      <c r="E803" s="107"/>
      <c r="F803" s="107"/>
      <c r="G803" s="107"/>
      <c r="H803" s="107"/>
      <c r="I803" s="107"/>
      <c r="J803" s="107"/>
      <c r="K803" s="107"/>
      <c r="L803" s="107"/>
      <c r="M803" s="107"/>
      <c r="N803" s="107"/>
      <c r="O803" s="107"/>
      <c r="P803" s="107"/>
      <c r="Q803" s="107"/>
      <c r="R803" s="107"/>
      <c r="S803" s="107"/>
      <c r="T803" s="107"/>
      <c r="U803" s="107"/>
      <c r="V803" s="107"/>
      <c r="W803" s="107"/>
      <c r="X803" s="107"/>
      <c r="Y803" s="107"/>
      <c r="Z803" s="107"/>
    </row>
    <row r="804" spans="1:26" ht="12.75" customHeight="1" x14ac:dyDescent="0.35">
      <c r="A804" s="107"/>
      <c r="B804" s="107"/>
      <c r="C804" s="107"/>
      <c r="D804" s="107"/>
      <c r="E804" s="107"/>
      <c r="F804" s="107"/>
      <c r="G804" s="107"/>
      <c r="H804" s="107"/>
      <c r="I804" s="107"/>
      <c r="J804" s="107"/>
      <c r="K804" s="107"/>
      <c r="L804" s="107"/>
      <c r="M804" s="107"/>
      <c r="N804" s="107"/>
      <c r="O804" s="107"/>
      <c r="P804" s="107"/>
      <c r="Q804" s="107"/>
      <c r="R804" s="107"/>
      <c r="S804" s="107"/>
      <c r="T804" s="107"/>
      <c r="U804" s="107"/>
      <c r="V804" s="107"/>
      <c r="W804" s="107"/>
      <c r="X804" s="107"/>
      <c r="Y804" s="107"/>
      <c r="Z804" s="107"/>
    </row>
    <row r="805" spans="1:26" ht="12.75" customHeight="1" x14ac:dyDescent="0.35">
      <c r="A805" s="107"/>
      <c r="B805" s="107"/>
      <c r="C805" s="107"/>
      <c r="D805" s="107"/>
      <c r="E805" s="107"/>
      <c r="F805" s="107"/>
      <c r="G805" s="107"/>
      <c r="H805" s="107"/>
      <c r="I805" s="107"/>
      <c r="J805" s="107"/>
      <c r="K805" s="107"/>
      <c r="L805" s="107"/>
      <c r="M805" s="107"/>
      <c r="N805" s="107"/>
      <c r="O805" s="107"/>
      <c r="P805" s="107"/>
      <c r="Q805" s="107"/>
      <c r="R805" s="107"/>
      <c r="S805" s="107"/>
      <c r="T805" s="107"/>
      <c r="U805" s="107"/>
      <c r="V805" s="107"/>
      <c r="W805" s="107"/>
      <c r="X805" s="107"/>
      <c r="Y805" s="107"/>
      <c r="Z805" s="107"/>
    </row>
    <row r="806" spans="1:26" ht="12.75" customHeight="1" x14ac:dyDescent="0.35">
      <c r="A806" s="107"/>
      <c r="B806" s="107"/>
      <c r="C806" s="107"/>
      <c r="D806" s="107"/>
      <c r="E806" s="107"/>
      <c r="F806" s="107"/>
      <c r="G806" s="107"/>
      <c r="H806" s="107"/>
      <c r="I806" s="107"/>
      <c r="J806" s="107"/>
      <c r="K806" s="107"/>
      <c r="L806" s="107"/>
      <c r="M806" s="107"/>
      <c r="N806" s="107"/>
      <c r="O806" s="107"/>
      <c r="P806" s="107"/>
      <c r="Q806" s="107"/>
      <c r="R806" s="107"/>
      <c r="S806" s="107"/>
      <c r="T806" s="107"/>
      <c r="U806" s="107"/>
      <c r="V806" s="107"/>
      <c r="W806" s="107"/>
      <c r="X806" s="107"/>
      <c r="Y806" s="107"/>
      <c r="Z806" s="107"/>
    </row>
    <row r="807" spans="1:26" ht="12.75" customHeight="1" x14ac:dyDescent="0.35">
      <c r="A807" s="107"/>
      <c r="B807" s="107"/>
      <c r="C807" s="107"/>
      <c r="D807" s="107"/>
      <c r="E807" s="107"/>
      <c r="F807" s="107"/>
      <c r="G807" s="107"/>
      <c r="H807" s="107"/>
      <c r="I807" s="107"/>
      <c r="J807" s="107"/>
      <c r="K807" s="107"/>
      <c r="L807" s="107"/>
      <c r="M807" s="107"/>
      <c r="N807" s="107"/>
      <c r="O807" s="107"/>
      <c r="P807" s="107"/>
      <c r="Q807" s="107"/>
      <c r="R807" s="107"/>
      <c r="S807" s="107"/>
      <c r="T807" s="107"/>
      <c r="U807" s="107"/>
      <c r="V807" s="107"/>
      <c r="W807" s="107"/>
      <c r="X807" s="107"/>
      <c r="Y807" s="107"/>
      <c r="Z807" s="107"/>
    </row>
    <row r="808" spans="1:26" ht="12.75" customHeight="1" x14ac:dyDescent="0.35">
      <c r="A808" s="107"/>
      <c r="B808" s="107"/>
      <c r="C808" s="107"/>
      <c r="D808" s="107"/>
      <c r="E808" s="107"/>
      <c r="F808" s="107"/>
      <c r="G808" s="107"/>
      <c r="H808" s="107"/>
      <c r="I808" s="107"/>
      <c r="J808" s="107"/>
      <c r="K808" s="107"/>
      <c r="L808" s="107"/>
      <c r="M808" s="107"/>
      <c r="N808" s="107"/>
      <c r="O808" s="107"/>
      <c r="P808" s="107"/>
      <c r="Q808" s="107"/>
      <c r="R808" s="107"/>
      <c r="S808" s="107"/>
      <c r="T808" s="107"/>
      <c r="U808" s="107"/>
      <c r="V808" s="107"/>
      <c r="W808" s="107"/>
      <c r="X808" s="107"/>
      <c r="Y808" s="107"/>
      <c r="Z808" s="107"/>
    </row>
    <row r="809" spans="1:26" ht="12.75" customHeight="1" x14ac:dyDescent="0.35">
      <c r="A809" s="107"/>
      <c r="B809" s="107"/>
      <c r="C809" s="107"/>
      <c r="D809" s="107"/>
      <c r="E809" s="107"/>
      <c r="F809" s="107"/>
      <c r="G809" s="107"/>
      <c r="H809" s="107"/>
      <c r="I809" s="107"/>
      <c r="J809" s="107"/>
      <c r="K809" s="107"/>
      <c r="L809" s="107"/>
      <c r="M809" s="107"/>
      <c r="N809" s="107"/>
      <c r="O809" s="107"/>
      <c r="P809" s="107"/>
      <c r="Q809" s="107"/>
      <c r="R809" s="107"/>
      <c r="S809" s="107"/>
      <c r="T809" s="107"/>
      <c r="U809" s="107"/>
      <c r="V809" s="107"/>
      <c r="W809" s="107"/>
      <c r="X809" s="107"/>
      <c r="Y809" s="107"/>
      <c r="Z809" s="107"/>
    </row>
    <row r="810" spans="1:26" ht="12.75" customHeight="1" x14ac:dyDescent="0.35">
      <c r="A810" s="107"/>
      <c r="B810" s="107"/>
      <c r="C810" s="107"/>
      <c r="D810" s="107"/>
      <c r="E810" s="107"/>
      <c r="F810" s="107"/>
      <c r="G810" s="107"/>
      <c r="H810" s="107"/>
      <c r="I810" s="107"/>
      <c r="J810" s="107"/>
      <c r="K810" s="107"/>
      <c r="L810" s="107"/>
      <c r="M810" s="107"/>
      <c r="N810" s="107"/>
      <c r="O810" s="107"/>
      <c r="P810" s="107"/>
      <c r="Q810" s="107"/>
      <c r="R810" s="107"/>
      <c r="S810" s="107"/>
      <c r="T810" s="107"/>
      <c r="U810" s="107"/>
      <c r="V810" s="107"/>
      <c r="W810" s="107"/>
      <c r="X810" s="107"/>
      <c r="Y810" s="107"/>
      <c r="Z810" s="107"/>
    </row>
    <row r="811" spans="1:26" ht="12.75" customHeight="1" x14ac:dyDescent="0.35">
      <c r="A811" s="107"/>
      <c r="B811" s="107"/>
      <c r="C811" s="107"/>
      <c r="D811" s="107"/>
      <c r="E811" s="107"/>
      <c r="F811" s="107"/>
      <c r="G811" s="107"/>
      <c r="H811" s="107"/>
      <c r="I811" s="107"/>
      <c r="J811" s="107"/>
      <c r="K811" s="107"/>
      <c r="L811" s="107"/>
      <c r="M811" s="107"/>
      <c r="N811" s="107"/>
      <c r="O811" s="107"/>
      <c r="P811" s="107"/>
      <c r="Q811" s="107"/>
      <c r="R811" s="107"/>
      <c r="S811" s="107"/>
      <c r="T811" s="107"/>
      <c r="U811" s="107"/>
      <c r="V811" s="107"/>
      <c r="W811" s="107"/>
      <c r="X811" s="107"/>
      <c r="Y811" s="107"/>
      <c r="Z811" s="107"/>
    </row>
    <row r="812" spans="1:26" ht="12.75" customHeight="1" x14ac:dyDescent="0.35">
      <c r="A812" s="107"/>
      <c r="B812" s="107"/>
      <c r="C812" s="107"/>
      <c r="D812" s="107"/>
      <c r="E812" s="107"/>
      <c r="F812" s="107"/>
      <c r="G812" s="107"/>
      <c r="H812" s="107"/>
      <c r="I812" s="107"/>
      <c r="J812" s="107"/>
      <c r="K812" s="107"/>
      <c r="L812" s="107"/>
      <c r="M812" s="107"/>
      <c r="N812" s="107"/>
      <c r="O812" s="107"/>
      <c r="P812" s="107"/>
      <c r="Q812" s="107"/>
      <c r="R812" s="107"/>
      <c r="S812" s="107"/>
      <c r="T812" s="107"/>
      <c r="U812" s="107"/>
      <c r="V812" s="107"/>
      <c r="W812" s="107"/>
      <c r="X812" s="107"/>
      <c r="Y812" s="107"/>
      <c r="Z812" s="107"/>
    </row>
    <row r="813" spans="1:26" ht="12.75" customHeight="1" x14ac:dyDescent="0.35">
      <c r="A813" s="107"/>
      <c r="B813" s="107"/>
      <c r="C813" s="107"/>
      <c r="D813" s="107"/>
      <c r="E813" s="107"/>
      <c r="F813" s="107"/>
      <c r="G813" s="107"/>
      <c r="H813" s="107"/>
      <c r="I813" s="107"/>
      <c r="J813" s="107"/>
      <c r="K813" s="107"/>
      <c r="L813" s="107"/>
      <c r="M813" s="107"/>
      <c r="N813" s="107"/>
      <c r="O813" s="107"/>
      <c r="P813" s="107"/>
      <c r="Q813" s="107"/>
      <c r="R813" s="107"/>
      <c r="S813" s="107"/>
      <c r="T813" s="107"/>
      <c r="U813" s="107"/>
      <c r="V813" s="107"/>
      <c r="W813" s="107"/>
      <c r="X813" s="107"/>
      <c r="Y813" s="107"/>
      <c r="Z813" s="107"/>
    </row>
    <row r="814" spans="1:26" ht="12.75" customHeight="1" x14ac:dyDescent="0.35">
      <c r="A814" s="107"/>
      <c r="B814" s="107"/>
      <c r="C814" s="107"/>
      <c r="D814" s="107"/>
      <c r="E814" s="107"/>
      <c r="F814" s="107"/>
      <c r="G814" s="107"/>
      <c r="H814" s="107"/>
      <c r="I814" s="107"/>
      <c r="J814" s="107"/>
      <c r="K814" s="107"/>
      <c r="L814" s="107"/>
      <c r="M814" s="107"/>
      <c r="N814" s="107"/>
      <c r="O814" s="107"/>
      <c r="P814" s="107"/>
      <c r="Q814" s="107"/>
      <c r="R814" s="107"/>
      <c r="S814" s="107"/>
      <c r="T814" s="107"/>
      <c r="U814" s="107"/>
      <c r="V814" s="107"/>
      <c r="W814" s="107"/>
      <c r="X814" s="107"/>
      <c r="Y814" s="107"/>
      <c r="Z814" s="107"/>
    </row>
    <row r="815" spans="1:26" ht="12.75" customHeight="1" x14ac:dyDescent="0.35">
      <c r="A815" s="107"/>
      <c r="B815" s="107"/>
      <c r="C815" s="107"/>
      <c r="D815" s="107"/>
      <c r="E815" s="107"/>
      <c r="F815" s="107"/>
      <c r="G815" s="107"/>
      <c r="H815" s="107"/>
      <c r="I815" s="107"/>
      <c r="J815" s="107"/>
      <c r="K815" s="107"/>
      <c r="L815" s="107"/>
      <c r="M815" s="107"/>
      <c r="N815" s="107"/>
      <c r="O815" s="107"/>
      <c r="P815" s="107"/>
      <c r="Q815" s="107"/>
      <c r="R815" s="107"/>
      <c r="S815" s="107"/>
      <c r="T815" s="107"/>
      <c r="U815" s="107"/>
      <c r="V815" s="107"/>
      <c r="W815" s="107"/>
      <c r="X815" s="107"/>
      <c r="Y815" s="107"/>
      <c r="Z815" s="107"/>
    </row>
    <row r="816" spans="1:26" ht="12.75" customHeight="1" x14ac:dyDescent="0.35">
      <c r="A816" s="107"/>
      <c r="B816" s="107"/>
      <c r="C816" s="107"/>
      <c r="D816" s="107"/>
      <c r="E816" s="107"/>
      <c r="F816" s="107"/>
      <c r="G816" s="107"/>
      <c r="H816" s="107"/>
      <c r="I816" s="107"/>
      <c r="J816" s="107"/>
      <c r="K816" s="107"/>
      <c r="L816" s="107"/>
      <c r="M816" s="107"/>
      <c r="N816" s="107"/>
      <c r="O816" s="107"/>
      <c r="P816" s="107"/>
      <c r="Q816" s="107"/>
      <c r="R816" s="107"/>
      <c r="S816" s="107"/>
      <c r="T816" s="107"/>
      <c r="U816" s="107"/>
      <c r="V816" s="107"/>
      <c r="W816" s="107"/>
      <c r="X816" s="107"/>
      <c r="Y816" s="107"/>
      <c r="Z816" s="107"/>
    </row>
    <row r="817" spans="1:26" ht="12.75" customHeight="1" x14ac:dyDescent="0.35">
      <c r="A817" s="107"/>
      <c r="B817" s="107"/>
      <c r="C817" s="107"/>
      <c r="D817" s="107"/>
      <c r="E817" s="107"/>
      <c r="F817" s="107"/>
      <c r="G817" s="107"/>
      <c r="H817" s="107"/>
      <c r="I817" s="107"/>
      <c r="J817" s="107"/>
      <c r="K817" s="107"/>
      <c r="L817" s="107"/>
      <c r="M817" s="107"/>
      <c r="N817" s="107"/>
      <c r="O817" s="107"/>
      <c r="P817" s="107"/>
      <c r="Q817" s="107"/>
      <c r="R817" s="107"/>
      <c r="S817" s="107"/>
      <c r="T817" s="107"/>
      <c r="U817" s="107"/>
      <c r="V817" s="107"/>
      <c r="W817" s="107"/>
      <c r="X817" s="107"/>
      <c r="Y817" s="107"/>
      <c r="Z817" s="107"/>
    </row>
    <row r="818" spans="1:26" ht="12.75" customHeight="1" x14ac:dyDescent="0.35">
      <c r="A818" s="107"/>
      <c r="B818" s="107"/>
      <c r="C818" s="107"/>
      <c r="D818" s="107"/>
      <c r="E818" s="107"/>
      <c r="F818" s="107"/>
      <c r="G818" s="107"/>
      <c r="H818" s="107"/>
      <c r="I818" s="107"/>
      <c r="J818" s="107"/>
      <c r="K818" s="107"/>
      <c r="L818" s="107"/>
      <c r="M818" s="107"/>
      <c r="N818" s="107"/>
      <c r="O818" s="107"/>
      <c r="P818" s="107"/>
      <c r="Q818" s="107"/>
      <c r="R818" s="107"/>
      <c r="S818" s="107"/>
      <c r="T818" s="107"/>
      <c r="U818" s="107"/>
      <c r="V818" s="107"/>
      <c r="W818" s="107"/>
      <c r="X818" s="107"/>
      <c r="Y818" s="107"/>
      <c r="Z818" s="107"/>
    </row>
    <row r="819" spans="1:26" ht="12.75" customHeight="1" x14ac:dyDescent="0.35">
      <c r="A819" s="107"/>
      <c r="B819" s="107"/>
      <c r="C819" s="107"/>
      <c r="D819" s="107"/>
      <c r="E819" s="107"/>
      <c r="F819" s="107"/>
      <c r="G819" s="107"/>
      <c r="H819" s="107"/>
      <c r="I819" s="107"/>
      <c r="J819" s="107"/>
      <c r="K819" s="107"/>
      <c r="L819" s="107"/>
      <c r="M819" s="107"/>
      <c r="N819" s="107"/>
      <c r="O819" s="107"/>
      <c r="P819" s="107"/>
      <c r="Q819" s="107"/>
      <c r="R819" s="107"/>
      <c r="S819" s="107"/>
      <c r="T819" s="107"/>
      <c r="U819" s="107"/>
      <c r="V819" s="107"/>
      <c r="W819" s="107"/>
      <c r="X819" s="107"/>
      <c r="Y819" s="107"/>
      <c r="Z819" s="107"/>
    </row>
    <row r="820" spans="1:26" ht="12.75" customHeight="1" x14ac:dyDescent="0.35">
      <c r="A820" s="107"/>
      <c r="B820" s="107"/>
      <c r="C820" s="107"/>
      <c r="D820" s="107"/>
      <c r="E820" s="107"/>
      <c r="F820" s="107"/>
      <c r="G820" s="107"/>
      <c r="H820" s="107"/>
      <c r="I820" s="107"/>
      <c r="J820" s="107"/>
      <c r="K820" s="107"/>
      <c r="L820" s="107"/>
      <c r="M820" s="107"/>
      <c r="N820" s="107"/>
      <c r="O820" s="107"/>
      <c r="P820" s="107"/>
      <c r="Q820" s="107"/>
      <c r="R820" s="107"/>
      <c r="S820" s="107"/>
      <c r="T820" s="107"/>
      <c r="U820" s="107"/>
      <c r="V820" s="107"/>
      <c r="W820" s="107"/>
      <c r="X820" s="107"/>
      <c r="Y820" s="107"/>
      <c r="Z820" s="107"/>
    </row>
    <row r="821" spans="1:26" ht="12.75" customHeight="1" x14ac:dyDescent="0.35">
      <c r="A821" s="107"/>
      <c r="B821" s="107"/>
      <c r="C821" s="107"/>
      <c r="D821" s="107"/>
      <c r="E821" s="107"/>
      <c r="F821" s="107"/>
      <c r="G821" s="107"/>
      <c r="H821" s="107"/>
      <c r="I821" s="107"/>
      <c r="J821" s="107"/>
      <c r="K821" s="107"/>
      <c r="L821" s="107"/>
      <c r="M821" s="107"/>
      <c r="N821" s="107"/>
      <c r="O821" s="107"/>
      <c r="P821" s="107"/>
      <c r="Q821" s="107"/>
      <c r="R821" s="107"/>
      <c r="S821" s="107"/>
      <c r="T821" s="107"/>
      <c r="U821" s="107"/>
      <c r="V821" s="107"/>
      <c r="W821" s="107"/>
      <c r="X821" s="107"/>
      <c r="Y821" s="107"/>
      <c r="Z821" s="107"/>
    </row>
    <row r="822" spans="1:26" ht="12.75" customHeight="1" x14ac:dyDescent="0.35">
      <c r="A822" s="107"/>
      <c r="B822" s="107"/>
      <c r="C822" s="107"/>
      <c r="D822" s="107"/>
      <c r="E822" s="107"/>
      <c r="F822" s="107"/>
      <c r="G822" s="107"/>
      <c r="H822" s="107"/>
      <c r="I822" s="107"/>
      <c r="J822" s="107"/>
      <c r="K822" s="107"/>
      <c r="L822" s="107"/>
      <c r="M822" s="107"/>
      <c r="N822" s="107"/>
      <c r="O822" s="107"/>
      <c r="P822" s="107"/>
      <c r="Q822" s="107"/>
      <c r="R822" s="107"/>
      <c r="S822" s="107"/>
      <c r="T822" s="107"/>
      <c r="U822" s="107"/>
      <c r="V822" s="107"/>
      <c r="W822" s="107"/>
      <c r="X822" s="107"/>
      <c r="Y822" s="107"/>
      <c r="Z822" s="107"/>
    </row>
    <row r="823" spans="1:26" ht="12.75" customHeight="1" x14ac:dyDescent="0.35">
      <c r="A823" s="107"/>
      <c r="B823" s="107"/>
      <c r="C823" s="107"/>
      <c r="D823" s="107"/>
      <c r="E823" s="107"/>
      <c r="F823" s="107"/>
      <c r="G823" s="107"/>
      <c r="H823" s="107"/>
      <c r="I823" s="107"/>
      <c r="J823" s="107"/>
      <c r="K823" s="107"/>
      <c r="L823" s="107"/>
      <c r="M823" s="107"/>
      <c r="N823" s="107"/>
      <c r="O823" s="107"/>
      <c r="P823" s="107"/>
      <c r="Q823" s="107"/>
      <c r="R823" s="107"/>
      <c r="S823" s="107"/>
      <c r="T823" s="107"/>
      <c r="U823" s="107"/>
      <c r="V823" s="107"/>
      <c r="W823" s="107"/>
      <c r="X823" s="107"/>
      <c r="Y823" s="107"/>
      <c r="Z823" s="107"/>
    </row>
    <row r="824" spans="1:26" ht="12.75" customHeight="1" x14ac:dyDescent="0.35">
      <c r="A824" s="107"/>
      <c r="B824" s="107"/>
      <c r="C824" s="107"/>
      <c r="D824" s="107"/>
      <c r="E824" s="107"/>
      <c r="F824" s="107"/>
      <c r="G824" s="107"/>
      <c r="H824" s="107"/>
      <c r="I824" s="107"/>
      <c r="J824" s="107"/>
      <c r="K824" s="107"/>
      <c r="L824" s="107"/>
      <c r="M824" s="107"/>
      <c r="N824" s="107"/>
      <c r="O824" s="107"/>
      <c r="P824" s="107"/>
      <c r="Q824" s="107"/>
      <c r="R824" s="107"/>
      <c r="S824" s="107"/>
      <c r="T824" s="107"/>
      <c r="U824" s="107"/>
      <c r="V824" s="107"/>
      <c r="W824" s="107"/>
      <c r="X824" s="107"/>
      <c r="Y824" s="107"/>
      <c r="Z824" s="107"/>
    </row>
    <row r="825" spans="1:26" ht="12.75" customHeight="1" x14ac:dyDescent="0.35">
      <c r="A825" s="107"/>
      <c r="B825" s="107"/>
      <c r="C825" s="107"/>
      <c r="D825" s="107"/>
      <c r="E825" s="107"/>
      <c r="F825" s="107"/>
      <c r="G825" s="107"/>
      <c r="H825" s="107"/>
      <c r="I825" s="107"/>
      <c r="J825" s="107"/>
      <c r="K825" s="107"/>
      <c r="L825" s="107"/>
      <c r="M825" s="107"/>
      <c r="N825" s="107"/>
      <c r="O825" s="107"/>
      <c r="P825" s="107"/>
      <c r="Q825" s="107"/>
      <c r="R825" s="107"/>
      <c r="S825" s="107"/>
      <c r="T825" s="107"/>
      <c r="U825" s="107"/>
      <c r="V825" s="107"/>
      <c r="W825" s="107"/>
      <c r="X825" s="107"/>
      <c r="Y825" s="107"/>
      <c r="Z825" s="107"/>
    </row>
    <row r="826" spans="1:26" ht="12.75" customHeight="1" x14ac:dyDescent="0.35">
      <c r="A826" s="107"/>
      <c r="B826" s="107"/>
      <c r="C826" s="107"/>
      <c r="D826" s="107"/>
      <c r="E826" s="107"/>
      <c r="F826" s="107"/>
      <c r="G826" s="107"/>
      <c r="H826" s="107"/>
      <c r="I826" s="107"/>
      <c r="J826" s="107"/>
      <c r="K826" s="107"/>
      <c r="L826" s="107"/>
      <c r="M826" s="107"/>
      <c r="N826" s="107"/>
      <c r="O826" s="107"/>
      <c r="P826" s="107"/>
      <c r="Q826" s="107"/>
      <c r="R826" s="107"/>
      <c r="S826" s="107"/>
      <c r="T826" s="107"/>
      <c r="U826" s="107"/>
      <c r="V826" s="107"/>
      <c r="W826" s="107"/>
      <c r="X826" s="107"/>
      <c r="Y826" s="107"/>
      <c r="Z826" s="107"/>
    </row>
    <row r="827" spans="1:26" ht="12.75" customHeight="1" x14ac:dyDescent="0.35">
      <c r="A827" s="107"/>
      <c r="B827" s="107"/>
      <c r="C827" s="107"/>
      <c r="D827" s="107"/>
      <c r="E827" s="107"/>
      <c r="F827" s="107"/>
      <c r="G827" s="107"/>
      <c r="H827" s="107"/>
      <c r="I827" s="107"/>
      <c r="J827" s="107"/>
      <c r="K827" s="107"/>
      <c r="L827" s="107"/>
      <c r="M827" s="107"/>
      <c r="N827" s="107"/>
      <c r="O827" s="107"/>
      <c r="P827" s="107"/>
      <c r="Q827" s="107"/>
      <c r="R827" s="107"/>
      <c r="S827" s="107"/>
      <c r="T827" s="107"/>
      <c r="U827" s="107"/>
      <c r="V827" s="107"/>
      <c r="W827" s="107"/>
      <c r="X827" s="107"/>
      <c r="Y827" s="107"/>
      <c r="Z827" s="107"/>
    </row>
    <row r="828" spans="1:26" ht="12.75" customHeight="1" x14ac:dyDescent="0.35">
      <c r="A828" s="107"/>
      <c r="B828" s="107"/>
      <c r="C828" s="107"/>
      <c r="D828" s="107"/>
      <c r="E828" s="107"/>
      <c r="F828" s="107"/>
      <c r="G828" s="107"/>
      <c r="H828" s="107"/>
      <c r="I828" s="107"/>
      <c r="J828" s="107"/>
      <c r="K828" s="107"/>
      <c r="L828" s="107"/>
      <c r="M828" s="107"/>
      <c r="N828" s="107"/>
      <c r="O828" s="107"/>
      <c r="P828" s="107"/>
      <c r="Q828" s="107"/>
      <c r="R828" s="107"/>
      <c r="S828" s="107"/>
      <c r="T828" s="107"/>
      <c r="U828" s="107"/>
      <c r="V828" s="107"/>
      <c r="W828" s="107"/>
      <c r="X828" s="107"/>
      <c r="Y828" s="107"/>
      <c r="Z828" s="107"/>
    </row>
    <row r="829" spans="1:26" ht="12.75" customHeight="1" x14ac:dyDescent="0.35">
      <c r="A829" s="107"/>
      <c r="B829" s="107"/>
      <c r="C829" s="107"/>
      <c r="D829" s="107"/>
      <c r="E829" s="107"/>
      <c r="F829" s="107"/>
      <c r="G829" s="107"/>
      <c r="H829" s="107"/>
      <c r="I829" s="107"/>
      <c r="J829" s="107"/>
      <c r="K829" s="107"/>
      <c r="L829" s="107"/>
      <c r="M829" s="107"/>
      <c r="N829" s="107"/>
      <c r="O829" s="107"/>
      <c r="P829" s="107"/>
      <c r="Q829" s="107"/>
      <c r="R829" s="107"/>
      <c r="S829" s="107"/>
      <c r="T829" s="107"/>
      <c r="U829" s="107"/>
      <c r="V829" s="107"/>
      <c r="W829" s="107"/>
      <c r="X829" s="107"/>
      <c r="Y829" s="107"/>
      <c r="Z829" s="107"/>
    </row>
    <row r="830" spans="1:26" ht="12.75" customHeight="1" x14ac:dyDescent="0.35">
      <c r="A830" s="107"/>
      <c r="B830" s="107"/>
      <c r="C830" s="107"/>
      <c r="D830" s="107"/>
      <c r="E830" s="107"/>
      <c r="F830" s="107"/>
      <c r="G830" s="107"/>
      <c r="H830" s="107"/>
      <c r="I830" s="107"/>
      <c r="J830" s="107"/>
      <c r="K830" s="107"/>
      <c r="L830" s="107"/>
      <c r="M830" s="107"/>
      <c r="N830" s="107"/>
      <c r="O830" s="107"/>
      <c r="P830" s="107"/>
      <c r="Q830" s="107"/>
      <c r="R830" s="107"/>
      <c r="S830" s="107"/>
      <c r="T830" s="107"/>
      <c r="U830" s="107"/>
      <c r="V830" s="107"/>
      <c r="W830" s="107"/>
      <c r="X830" s="107"/>
      <c r="Y830" s="107"/>
      <c r="Z830" s="107"/>
    </row>
    <row r="831" spans="1:26" ht="12.75" customHeight="1" x14ac:dyDescent="0.35">
      <c r="A831" s="107"/>
      <c r="B831" s="107"/>
      <c r="C831" s="107"/>
      <c r="D831" s="107"/>
      <c r="E831" s="107"/>
      <c r="F831" s="107"/>
      <c r="G831" s="107"/>
      <c r="H831" s="107"/>
      <c r="I831" s="107"/>
      <c r="J831" s="107"/>
      <c r="K831" s="107"/>
      <c r="L831" s="107"/>
      <c r="M831" s="107"/>
      <c r="N831" s="107"/>
      <c r="O831" s="107"/>
      <c r="P831" s="107"/>
      <c r="Q831" s="107"/>
      <c r="R831" s="107"/>
      <c r="S831" s="107"/>
      <c r="T831" s="107"/>
      <c r="U831" s="107"/>
      <c r="V831" s="107"/>
      <c r="W831" s="107"/>
      <c r="X831" s="107"/>
      <c r="Y831" s="107"/>
      <c r="Z831" s="107"/>
    </row>
    <row r="832" spans="1:26" ht="12.75" customHeight="1" x14ac:dyDescent="0.35">
      <c r="A832" s="107"/>
      <c r="B832" s="107"/>
      <c r="C832" s="107"/>
      <c r="D832" s="107"/>
      <c r="E832" s="107"/>
      <c r="F832" s="107"/>
      <c r="G832" s="107"/>
      <c r="H832" s="107"/>
      <c r="I832" s="107"/>
      <c r="J832" s="107"/>
      <c r="K832" s="107"/>
      <c r="L832" s="107"/>
      <c r="M832" s="107"/>
      <c r="N832" s="107"/>
      <c r="O832" s="107"/>
      <c r="P832" s="107"/>
      <c r="Q832" s="107"/>
      <c r="R832" s="107"/>
      <c r="S832" s="107"/>
      <c r="T832" s="107"/>
      <c r="U832" s="107"/>
      <c r="V832" s="107"/>
      <c r="W832" s="107"/>
      <c r="X832" s="107"/>
      <c r="Y832" s="107"/>
      <c r="Z832" s="107"/>
    </row>
    <row r="833" spans="1:26" ht="12.75" customHeight="1" x14ac:dyDescent="0.35">
      <c r="A833" s="107"/>
      <c r="B833" s="107"/>
      <c r="C833" s="107"/>
      <c r="D833" s="107"/>
      <c r="E833" s="107"/>
      <c r="F833" s="107"/>
      <c r="G833" s="107"/>
      <c r="H833" s="107"/>
      <c r="I833" s="107"/>
      <c r="J833" s="107"/>
      <c r="K833" s="107"/>
      <c r="L833" s="107"/>
      <c r="M833" s="107"/>
      <c r="N833" s="107"/>
      <c r="O833" s="107"/>
      <c r="P833" s="107"/>
      <c r="Q833" s="107"/>
      <c r="R833" s="107"/>
      <c r="S833" s="107"/>
      <c r="T833" s="107"/>
      <c r="U833" s="107"/>
      <c r="V833" s="107"/>
      <c r="W833" s="107"/>
      <c r="X833" s="107"/>
      <c r="Y833" s="107"/>
      <c r="Z833" s="107"/>
    </row>
    <row r="834" spans="1:26" ht="12.75" customHeight="1" x14ac:dyDescent="0.35">
      <c r="A834" s="107"/>
      <c r="B834" s="107"/>
      <c r="C834" s="107"/>
      <c r="D834" s="107"/>
      <c r="E834" s="107"/>
      <c r="F834" s="107"/>
      <c r="G834" s="107"/>
      <c r="H834" s="107"/>
      <c r="I834" s="107"/>
      <c r="J834" s="107"/>
      <c r="K834" s="107"/>
      <c r="L834" s="107"/>
      <c r="M834" s="107"/>
      <c r="N834" s="107"/>
      <c r="O834" s="107"/>
      <c r="P834" s="107"/>
      <c r="Q834" s="107"/>
      <c r="R834" s="107"/>
      <c r="S834" s="107"/>
      <c r="T834" s="107"/>
      <c r="U834" s="107"/>
      <c r="V834" s="107"/>
      <c r="W834" s="107"/>
      <c r="X834" s="107"/>
      <c r="Y834" s="107"/>
      <c r="Z834" s="107"/>
    </row>
    <row r="835" spans="1:26" ht="12.75" customHeight="1" x14ac:dyDescent="0.35">
      <c r="A835" s="107"/>
      <c r="B835" s="107"/>
      <c r="C835" s="107"/>
      <c r="D835" s="107"/>
      <c r="E835" s="107"/>
      <c r="F835" s="107"/>
      <c r="G835" s="107"/>
      <c r="H835" s="107"/>
      <c r="I835" s="107"/>
      <c r="J835" s="107"/>
      <c r="K835" s="107"/>
      <c r="L835" s="107"/>
      <c r="M835" s="107"/>
      <c r="N835" s="107"/>
      <c r="O835" s="107"/>
      <c r="P835" s="107"/>
      <c r="Q835" s="107"/>
      <c r="R835" s="107"/>
      <c r="S835" s="107"/>
      <c r="T835" s="107"/>
      <c r="U835" s="107"/>
      <c r="V835" s="107"/>
      <c r="W835" s="107"/>
      <c r="X835" s="107"/>
      <c r="Y835" s="107"/>
      <c r="Z835" s="107"/>
    </row>
    <row r="836" spans="1:26" ht="12.75" customHeight="1" x14ac:dyDescent="0.35">
      <c r="A836" s="107"/>
      <c r="B836" s="107"/>
      <c r="C836" s="107"/>
      <c r="D836" s="107"/>
      <c r="E836" s="107"/>
      <c r="F836" s="107"/>
      <c r="G836" s="107"/>
      <c r="H836" s="107"/>
      <c r="I836" s="107"/>
      <c r="J836" s="107"/>
      <c r="K836" s="107"/>
      <c r="L836" s="107"/>
      <c r="M836" s="107"/>
      <c r="N836" s="107"/>
      <c r="O836" s="107"/>
      <c r="P836" s="107"/>
      <c r="Q836" s="107"/>
      <c r="R836" s="107"/>
      <c r="S836" s="107"/>
      <c r="T836" s="107"/>
      <c r="U836" s="107"/>
      <c r="V836" s="107"/>
      <c r="W836" s="107"/>
      <c r="X836" s="107"/>
      <c r="Y836" s="107"/>
      <c r="Z836" s="107"/>
    </row>
    <row r="837" spans="1:26" ht="12.75" customHeight="1" x14ac:dyDescent="0.35">
      <c r="A837" s="107"/>
      <c r="B837" s="107"/>
      <c r="C837" s="107"/>
      <c r="D837" s="107"/>
      <c r="E837" s="107"/>
      <c r="F837" s="107"/>
      <c r="G837" s="107"/>
      <c r="H837" s="107"/>
      <c r="I837" s="107"/>
      <c r="J837" s="107"/>
      <c r="K837" s="107"/>
      <c r="L837" s="107"/>
      <c r="M837" s="107"/>
      <c r="N837" s="107"/>
      <c r="O837" s="107"/>
      <c r="P837" s="107"/>
      <c r="Q837" s="107"/>
      <c r="R837" s="107"/>
      <c r="S837" s="107"/>
      <c r="T837" s="107"/>
      <c r="U837" s="107"/>
      <c r="V837" s="107"/>
      <c r="W837" s="107"/>
      <c r="X837" s="107"/>
      <c r="Y837" s="107"/>
      <c r="Z837" s="107"/>
    </row>
    <row r="838" spans="1:26" ht="12.75" customHeight="1" x14ac:dyDescent="0.35">
      <c r="A838" s="107"/>
      <c r="B838" s="107"/>
      <c r="C838" s="107"/>
      <c r="D838" s="107"/>
      <c r="E838" s="107"/>
      <c r="F838" s="107"/>
      <c r="G838" s="107"/>
      <c r="H838" s="107"/>
      <c r="I838" s="107"/>
      <c r="J838" s="107"/>
      <c r="K838" s="107"/>
      <c r="L838" s="107"/>
      <c r="M838" s="107"/>
      <c r="N838" s="107"/>
      <c r="O838" s="107"/>
      <c r="P838" s="107"/>
      <c r="Q838" s="107"/>
      <c r="R838" s="107"/>
      <c r="S838" s="107"/>
      <c r="T838" s="107"/>
      <c r="U838" s="107"/>
      <c r="V838" s="107"/>
      <c r="W838" s="107"/>
      <c r="X838" s="107"/>
      <c r="Y838" s="107"/>
      <c r="Z838" s="107"/>
    </row>
    <row r="839" spans="1:26" ht="12.75" customHeight="1" x14ac:dyDescent="0.35">
      <c r="A839" s="107"/>
      <c r="B839" s="107"/>
      <c r="C839" s="107"/>
      <c r="D839" s="107"/>
      <c r="E839" s="107"/>
      <c r="F839" s="107"/>
      <c r="G839" s="107"/>
      <c r="H839" s="107"/>
      <c r="I839" s="107"/>
      <c r="J839" s="107"/>
      <c r="K839" s="107"/>
      <c r="L839" s="107"/>
      <c r="M839" s="107"/>
      <c r="N839" s="107"/>
      <c r="O839" s="107"/>
      <c r="P839" s="107"/>
      <c r="Q839" s="107"/>
      <c r="R839" s="107"/>
      <c r="S839" s="107"/>
      <c r="T839" s="107"/>
      <c r="U839" s="107"/>
      <c r="V839" s="107"/>
      <c r="W839" s="107"/>
      <c r="X839" s="107"/>
      <c r="Y839" s="107"/>
      <c r="Z839" s="107"/>
    </row>
    <row r="840" spans="1:26" ht="12.75" customHeight="1" x14ac:dyDescent="0.35">
      <c r="A840" s="107"/>
      <c r="B840" s="107"/>
      <c r="C840" s="107"/>
      <c r="D840" s="107"/>
      <c r="E840" s="107"/>
      <c r="F840" s="107"/>
      <c r="G840" s="107"/>
      <c r="H840" s="107"/>
      <c r="I840" s="107"/>
      <c r="J840" s="107"/>
      <c r="K840" s="107"/>
      <c r="L840" s="107"/>
      <c r="M840" s="107"/>
      <c r="N840" s="107"/>
      <c r="O840" s="107"/>
      <c r="P840" s="107"/>
      <c r="Q840" s="107"/>
      <c r="R840" s="107"/>
      <c r="S840" s="107"/>
      <c r="T840" s="107"/>
      <c r="U840" s="107"/>
      <c r="V840" s="107"/>
      <c r="W840" s="107"/>
      <c r="X840" s="107"/>
      <c r="Y840" s="107"/>
      <c r="Z840" s="107"/>
    </row>
    <row r="841" spans="1:26" ht="12.75" customHeight="1" x14ac:dyDescent="0.35">
      <c r="A841" s="107"/>
      <c r="B841" s="107"/>
      <c r="C841" s="107"/>
      <c r="D841" s="107"/>
      <c r="E841" s="107"/>
      <c r="F841" s="107"/>
      <c r="G841" s="107"/>
      <c r="H841" s="107"/>
      <c r="I841" s="107"/>
      <c r="J841" s="107"/>
      <c r="K841" s="107"/>
      <c r="L841" s="107"/>
      <c r="M841" s="107"/>
      <c r="N841" s="107"/>
      <c r="O841" s="107"/>
      <c r="P841" s="107"/>
      <c r="Q841" s="107"/>
      <c r="R841" s="107"/>
      <c r="S841" s="107"/>
      <c r="T841" s="107"/>
      <c r="U841" s="107"/>
      <c r="V841" s="107"/>
      <c r="W841" s="107"/>
      <c r="X841" s="107"/>
      <c r="Y841" s="107"/>
      <c r="Z841" s="107"/>
    </row>
    <row r="842" spans="1:26" ht="12.75" customHeight="1" x14ac:dyDescent="0.35">
      <c r="A842" s="107"/>
      <c r="B842" s="107"/>
      <c r="C842" s="107"/>
      <c r="D842" s="107"/>
      <c r="E842" s="107"/>
      <c r="F842" s="107"/>
      <c r="G842" s="107"/>
      <c r="H842" s="107"/>
      <c r="I842" s="107"/>
      <c r="J842" s="107"/>
      <c r="K842" s="107"/>
      <c r="L842" s="107"/>
      <c r="M842" s="107"/>
      <c r="N842" s="107"/>
      <c r="O842" s="107"/>
      <c r="P842" s="107"/>
      <c r="Q842" s="107"/>
      <c r="R842" s="107"/>
      <c r="S842" s="107"/>
      <c r="T842" s="107"/>
      <c r="U842" s="107"/>
      <c r="V842" s="107"/>
      <c r="W842" s="107"/>
      <c r="X842" s="107"/>
      <c r="Y842" s="107"/>
      <c r="Z842" s="107"/>
    </row>
    <row r="843" spans="1:26" ht="12.75" customHeight="1" x14ac:dyDescent="0.35">
      <c r="A843" s="107"/>
      <c r="B843" s="107"/>
      <c r="C843" s="107"/>
      <c r="D843" s="107"/>
      <c r="E843" s="107"/>
      <c r="F843" s="107"/>
      <c r="G843" s="107"/>
      <c r="H843" s="107"/>
      <c r="I843" s="107"/>
      <c r="J843" s="107"/>
      <c r="K843" s="107"/>
      <c r="L843" s="107"/>
      <c r="M843" s="107"/>
      <c r="N843" s="107"/>
      <c r="O843" s="107"/>
      <c r="P843" s="107"/>
      <c r="Q843" s="107"/>
      <c r="R843" s="107"/>
      <c r="S843" s="107"/>
      <c r="T843" s="107"/>
      <c r="U843" s="107"/>
      <c r="V843" s="107"/>
      <c r="W843" s="107"/>
      <c r="X843" s="107"/>
      <c r="Y843" s="107"/>
      <c r="Z843" s="107"/>
    </row>
    <row r="844" spans="1:26" ht="12.75" customHeight="1" x14ac:dyDescent="0.35">
      <c r="A844" s="107"/>
      <c r="B844" s="107"/>
      <c r="C844" s="107"/>
      <c r="D844" s="107"/>
      <c r="E844" s="107"/>
      <c r="F844" s="107"/>
      <c r="G844" s="107"/>
      <c r="H844" s="107"/>
      <c r="I844" s="107"/>
      <c r="J844" s="107"/>
      <c r="K844" s="107"/>
      <c r="L844" s="107"/>
      <c r="M844" s="107"/>
      <c r="N844" s="107"/>
      <c r="O844" s="107"/>
      <c r="P844" s="107"/>
      <c r="Q844" s="107"/>
      <c r="R844" s="107"/>
      <c r="S844" s="107"/>
      <c r="T844" s="107"/>
      <c r="U844" s="107"/>
      <c r="V844" s="107"/>
      <c r="W844" s="107"/>
      <c r="X844" s="107"/>
      <c r="Y844" s="107"/>
      <c r="Z844" s="107"/>
    </row>
    <row r="845" spans="1:26" ht="12.75" customHeight="1" x14ac:dyDescent="0.35">
      <c r="A845" s="107"/>
      <c r="B845" s="107"/>
      <c r="C845" s="107"/>
      <c r="D845" s="107"/>
      <c r="E845" s="107"/>
      <c r="F845" s="107"/>
      <c r="G845" s="107"/>
      <c r="H845" s="107"/>
      <c r="I845" s="107"/>
      <c r="J845" s="107"/>
      <c r="K845" s="107"/>
      <c r="L845" s="107"/>
      <c r="M845" s="107"/>
      <c r="N845" s="107"/>
      <c r="O845" s="107"/>
      <c r="P845" s="107"/>
      <c r="Q845" s="107"/>
      <c r="R845" s="107"/>
      <c r="S845" s="107"/>
      <c r="T845" s="107"/>
      <c r="U845" s="107"/>
      <c r="V845" s="107"/>
      <c r="W845" s="107"/>
      <c r="X845" s="107"/>
      <c r="Y845" s="107"/>
      <c r="Z845" s="107"/>
    </row>
    <row r="846" spans="1:26" ht="12.75" customHeight="1" x14ac:dyDescent="0.35">
      <c r="A846" s="107"/>
      <c r="B846" s="107"/>
      <c r="C846" s="107"/>
      <c r="D846" s="107"/>
      <c r="E846" s="107"/>
      <c r="F846" s="107"/>
      <c r="G846" s="107"/>
      <c r="H846" s="107"/>
      <c r="I846" s="107"/>
      <c r="J846" s="107"/>
      <c r="K846" s="107"/>
      <c r="L846" s="107"/>
      <c r="M846" s="107"/>
      <c r="N846" s="107"/>
      <c r="O846" s="107"/>
      <c r="P846" s="107"/>
      <c r="Q846" s="107"/>
      <c r="R846" s="107"/>
      <c r="S846" s="107"/>
      <c r="T846" s="107"/>
      <c r="U846" s="107"/>
      <c r="V846" s="107"/>
      <c r="W846" s="107"/>
      <c r="X846" s="107"/>
      <c r="Y846" s="107"/>
      <c r="Z846" s="107"/>
    </row>
    <row r="847" spans="1:26" ht="12.75" customHeight="1" x14ac:dyDescent="0.35">
      <c r="A847" s="107"/>
      <c r="B847" s="107"/>
      <c r="C847" s="107"/>
      <c r="D847" s="107"/>
      <c r="E847" s="107"/>
      <c r="F847" s="107"/>
      <c r="G847" s="107"/>
      <c r="H847" s="107"/>
      <c r="I847" s="107"/>
      <c r="J847" s="107"/>
      <c r="K847" s="107"/>
      <c r="L847" s="107"/>
      <c r="M847" s="107"/>
      <c r="N847" s="107"/>
      <c r="O847" s="107"/>
      <c r="P847" s="107"/>
      <c r="Q847" s="107"/>
      <c r="R847" s="107"/>
      <c r="S847" s="107"/>
      <c r="T847" s="107"/>
      <c r="U847" s="107"/>
      <c r="V847" s="107"/>
      <c r="W847" s="107"/>
      <c r="X847" s="107"/>
      <c r="Y847" s="107"/>
      <c r="Z847" s="107"/>
    </row>
    <row r="848" spans="1:26" ht="12.75" customHeight="1" x14ac:dyDescent="0.35">
      <c r="A848" s="107"/>
      <c r="B848" s="107"/>
      <c r="C848" s="107"/>
      <c r="D848" s="107"/>
      <c r="E848" s="107"/>
      <c r="F848" s="107"/>
      <c r="G848" s="107"/>
      <c r="H848" s="107"/>
      <c r="I848" s="107"/>
      <c r="J848" s="107"/>
      <c r="K848" s="107"/>
      <c r="L848" s="107"/>
      <c r="M848" s="107"/>
      <c r="N848" s="107"/>
      <c r="O848" s="107"/>
      <c r="P848" s="107"/>
      <c r="Q848" s="107"/>
      <c r="R848" s="107"/>
      <c r="S848" s="107"/>
      <c r="T848" s="107"/>
      <c r="U848" s="107"/>
      <c r="V848" s="107"/>
      <c r="W848" s="107"/>
      <c r="X848" s="107"/>
      <c r="Y848" s="107"/>
      <c r="Z848" s="107"/>
    </row>
    <row r="849" spans="1:26" ht="12.75" customHeight="1" x14ac:dyDescent="0.35">
      <c r="A849" s="107"/>
      <c r="B849" s="107"/>
      <c r="C849" s="107"/>
      <c r="D849" s="107"/>
      <c r="E849" s="107"/>
      <c r="F849" s="107"/>
      <c r="G849" s="107"/>
      <c r="H849" s="107"/>
      <c r="I849" s="107"/>
      <c r="J849" s="107"/>
      <c r="K849" s="107"/>
      <c r="L849" s="107"/>
      <c r="M849" s="107"/>
      <c r="N849" s="107"/>
      <c r="O849" s="107"/>
      <c r="P849" s="107"/>
      <c r="Q849" s="107"/>
      <c r="R849" s="107"/>
      <c r="S849" s="107"/>
      <c r="T849" s="107"/>
      <c r="U849" s="107"/>
      <c r="V849" s="107"/>
      <c r="W849" s="107"/>
      <c r="X849" s="107"/>
      <c r="Y849" s="107"/>
      <c r="Z849" s="107"/>
    </row>
    <row r="850" spans="1:26" ht="12.75" customHeight="1" x14ac:dyDescent="0.35">
      <c r="A850" s="107"/>
      <c r="B850" s="107"/>
      <c r="C850" s="107"/>
      <c r="D850" s="107"/>
      <c r="E850" s="107"/>
      <c r="F850" s="107"/>
      <c r="G850" s="107"/>
      <c r="H850" s="107"/>
      <c r="I850" s="107"/>
      <c r="J850" s="107"/>
      <c r="K850" s="107"/>
      <c r="L850" s="107"/>
      <c r="M850" s="107"/>
      <c r="N850" s="107"/>
      <c r="O850" s="107"/>
      <c r="P850" s="107"/>
      <c r="Q850" s="107"/>
      <c r="R850" s="107"/>
      <c r="S850" s="107"/>
      <c r="T850" s="107"/>
      <c r="U850" s="107"/>
      <c r="V850" s="107"/>
      <c r="W850" s="107"/>
      <c r="X850" s="107"/>
      <c r="Y850" s="107"/>
      <c r="Z850" s="107"/>
    </row>
    <row r="851" spans="1:26" ht="12.75" customHeight="1" x14ac:dyDescent="0.35">
      <c r="A851" s="107"/>
      <c r="B851" s="107"/>
      <c r="C851" s="107"/>
      <c r="D851" s="107"/>
      <c r="E851" s="107"/>
      <c r="F851" s="107"/>
      <c r="G851" s="107"/>
      <c r="H851" s="107"/>
      <c r="I851" s="107"/>
      <c r="J851" s="107"/>
      <c r="K851" s="107"/>
      <c r="L851" s="107"/>
      <c r="M851" s="107"/>
      <c r="N851" s="107"/>
      <c r="O851" s="107"/>
      <c r="P851" s="107"/>
      <c r="Q851" s="107"/>
      <c r="R851" s="107"/>
      <c r="S851" s="107"/>
      <c r="T851" s="107"/>
      <c r="U851" s="107"/>
      <c r="V851" s="107"/>
      <c r="W851" s="107"/>
      <c r="X851" s="107"/>
      <c r="Y851" s="107"/>
      <c r="Z851" s="107"/>
    </row>
    <row r="852" spans="1:26" ht="12.75" customHeight="1" x14ac:dyDescent="0.35">
      <c r="A852" s="107"/>
      <c r="B852" s="107"/>
      <c r="C852" s="107"/>
      <c r="D852" s="107"/>
      <c r="E852" s="107"/>
      <c r="F852" s="107"/>
      <c r="G852" s="107"/>
      <c r="H852" s="107"/>
      <c r="I852" s="107"/>
      <c r="J852" s="107"/>
      <c r="K852" s="107"/>
      <c r="L852" s="107"/>
      <c r="M852" s="107"/>
      <c r="N852" s="107"/>
      <c r="O852" s="107"/>
      <c r="P852" s="107"/>
      <c r="Q852" s="107"/>
      <c r="R852" s="107"/>
      <c r="S852" s="107"/>
      <c r="T852" s="107"/>
      <c r="U852" s="107"/>
      <c r="V852" s="107"/>
      <c r="W852" s="107"/>
      <c r="X852" s="107"/>
      <c r="Y852" s="107"/>
      <c r="Z852" s="107"/>
    </row>
    <row r="853" spans="1:26" ht="12.75" customHeight="1" x14ac:dyDescent="0.35">
      <c r="A853" s="107"/>
      <c r="B853" s="107"/>
      <c r="C853" s="107"/>
      <c r="D853" s="107"/>
      <c r="E853" s="107"/>
      <c r="F853" s="107"/>
      <c r="G853" s="107"/>
      <c r="H853" s="107"/>
      <c r="I853" s="107"/>
      <c r="J853" s="107"/>
      <c r="K853" s="107"/>
      <c r="L853" s="107"/>
      <c r="M853" s="107"/>
      <c r="N853" s="107"/>
      <c r="O853" s="107"/>
      <c r="P853" s="107"/>
      <c r="Q853" s="107"/>
      <c r="R853" s="107"/>
      <c r="S853" s="107"/>
      <c r="T853" s="107"/>
      <c r="U853" s="107"/>
      <c r="V853" s="107"/>
      <c r="W853" s="107"/>
      <c r="X853" s="107"/>
      <c r="Y853" s="107"/>
      <c r="Z853" s="107"/>
    </row>
    <row r="854" spans="1:26" ht="12.75" customHeight="1" x14ac:dyDescent="0.35">
      <c r="A854" s="107"/>
      <c r="B854" s="107"/>
      <c r="C854" s="107"/>
      <c r="D854" s="107"/>
      <c r="E854" s="107"/>
      <c r="F854" s="107"/>
      <c r="G854" s="107"/>
      <c r="H854" s="107"/>
      <c r="I854" s="107"/>
      <c r="J854" s="107"/>
      <c r="K854" s="107"/>
      <c r="L854" s="107"/>
      <c r="M854" s="107"/>
      <c r="N854" s="107"/>
      <c r="O854" s="107"/>
      <c r="P854" s="107"/>
      <c r="Q854" s="107"/>
      <c r="R854" s="107"/>
      <c r="S854" s="107"/>
      <c r="T854" s="107"/>
      <c r="U854" s="107"/>
      <c r="V854" s="107"/>
      <c r="W854" s="107"/>
      <c r="X854" s="107"/>
      <c r="Y854" s="107"/>
      <c r="Z854" s="107"/>
    </row>
    <row r="855" spans="1:26" ht="12.75" customHeight="1" x14ac:dyDescent="0.35">
      <c r="A855" s="107"/>
      <c r="B855" s="107"/>
      <c r="C855" s="107"/>
      <c r="D855" s="107"/>
      <c r="E855" s="107"/>
      <c r="F855" s="107"/>
      <c r="G855" s="107"/>
      <c r="H855" s="107"/>
      <c r="I855" s="107"/>
      <c r="J855" s="107"/>
      <c r="K855" s="107"/>
      <c r="L855" s="107"/>
      <c r="M855" s="107"/>
      <c r="N855" s="107"/>
      <c r="O855" s="107"/>
      <c r="P855" s="107"/>
      <c r="Q855" s="107"/>
      <c r="R855" s="107"/>
      <c r="S855" s="107"/>
      <c r="T855" s="107"/>
      <c r="U855" s="107"/>
      <c r="V855" s="107"/>
      <c r="W855" s="107"/>
      <c r="X855" s="107"/>
      <c r="Y855" s="107"/>
      <c r="Z855" s="107"/>
    </row>
    <row r="856" spans="1:26" ht="12.75" customHeight="1" x14ac:dyDescent="0.35">
      <c r="A856" s="107"/>
      <c r="B856" s="107"/>
      <c r="C856" s="107"/>
      <c r="D856" s="107"/>
      <c r="E856" s="107"/>
      <c r="F856" s="107"/>
      <c r="G856" s="107"/>
      <c r="H856" s="107"/>
      <c r="I856" s="107"/>
      <c r="J856" s="107"/>
      <c r="K856" s="107"/>
      <c r="L856" s="107"/>
      <c r="M856" s="107"/>
      <c r="N856" s="107"/>
      <c r="O856" s="107"/>
      <c r="P856" s="107"/>
      <c r="Q856" s="107"/>
      <c r="R856" s="107"/>
      <c r="S856" s="107"/>
      <c r="T856" s="107"/>
      <c r="U856" s="107"/>
      <c r="V856" s="107"/>
      <c r="W856" s="107"/>
      <c r="X856" s="107"/>
      <c r="Y856" s="107"/>
      <c r="Z856" s="107"/>
    </row>
    <row r="857" spans="1:26" ht="12.75" customHeight="1" x14ac:dyDescent="0.35">
      <c r="A857" s="107"/>
      <c r="B857" s="107"/>
      <c r="C857" s="107"/>
      <c r="D857" s="107"/>
      <c r="E857" s="107"/>
      <c r="F857" s="107"/>
      <c r="G857" s="107"/>
      <c r="H857" s="107"/>
      <c r="I857" s="107"/>
      <c r="J857" s="107"/>
      <c r="K857" s="107"/>
      <c r="L857" s="107"/>
      <c r="M857" s="107"/>
      <c r="N857" s="107"/>
      <c r="O857" s="107"/>
      <c r="P857" s="107"/>
      <c r="Q857" s="107"/>
      <c r="R857" s="107"/>
      <c r="S857" s="107"/>
      <c r="T857" s="107"/>
      <c r="U857" s="107"/>
      <c r="V857" s="107"/>
      <c r="W857" s="107"/>
      <c r="X857" s="107"/>
      <c r="Y857" s="107"/>
      <c r="Z857" s="107"/>
    </row>
    <row r="858" spans="1:26" ht="12.75" customHeight="1" x14ac:dyDescent="0.35">
      <c r="A858" s="107"/>
      <c r="B858" s="107"/>
      <c r="C858" s="107"/>
      <c r="D858" s="107"/>
      <c r="E858" s="107"/>
      <c r="F858" s="107"/>
      <c r="G858" s="107"/>
      <c r="H858" s="107"/>
      <c r="I858" s="107"/>
      <c r="J858" s="107"/>
      <c r="K858" s="107"/>
      <c r="L858" s="107"/>
      <c r="M858" s="107"/>
      <c r="N858" s="107"/>
      <c r="O858" s="107"/>
      <c r="P858" s="107"/>
      <c r="Q858" s="107"/>
      <c r="R858" s="107"/>
      <c r="S858" s="107"/>
      <c r="T858" s="107"/>
      <c r="U858" s="107"/>
      <c r="V858" s="107"/>
      <c r="W858" s="107"/>
      <c r="X858" s="107"/>
      <c r="Y858" s="107"/>
      <c r="Z858" s="107"/>
    </row>
    <row r="859" spans="1:26" ht="12.75" customHeight="1" x14ac:dyDescent="0.35">
      <c r="A859" s="107"/>
      <c r="B859" s="107"/>
      <c r="C859" s="107"/>
      <c r="D859" s="107"/>
      <c r="E859" s="107"/>
      <c r="F859" s="107"/>
      <c r="G859" s="107"/>
      <c r="H859" s="107"/>
      <c r="I859" s="107"/>
      <c r="J859" s="107"/>
      <c r="K859" s="107"/>
      <c r="L859" s="107"/>
      <c r="M859" s="107"/>
      <c r="N859" s="107"/>
      <c r="O859" s="107"/>
      <c r="P859" s="107"/>
      <c r="Q859" s="107"/>
      <c r="R859" s="107"/>
      <c r="S859" s="107"/>
      <c r="T859" s="107"/>
      <c r="U859" s="107"/>
      <c r="V859" s="107"/>
      <c r="W859" s="107"/>
      <c r="X859" s="107"/>
      <c r="Y859" s="107"/>
      <c r="Z859" s="107"/>
    </row>
    <row r="860" spans="1:26" ht="12.75" customHeight="1" x14ac:dyDescent="0.35">
      <c r="A860" s="107"/>
      <c r="B860" s="107"/>
      <c r="C860" s="107"/>
      <c r="D860" s="107"/>
      <c r="E860" s="107"/>
      <c r="F860" s="107"/>
      <c r="G860" s="107"/>
      <c r="H860" s="107"/>
      <c r="I860" s="107"/>
      <c r="J860" s="107"/>
      <c r="K860" s="107"/>
      <c r="L860" s="107"/>
      <c r="M860" s="107"/>
      <c r="N860" s="107"/>
      <c r="O860" s="107"/>
      <c r="P860" s="107"/>
      <c r="Q860" s="107"/>
      <c r="R860" s="107"/>
      <c r="S860" s="107"/>
      <c r="T860" s="107"/>
      <c r="U860" s="107"/>
      <c r="V860" s="107"/>
      <c r="W860" s="107"/>
      <c r="X860" s="107"/>
      <c r="Y860" s="107"/>
      <c r="Z860" s="107"/>
    </row>
    <row r="861" spans="1:26" ht="12.75" customHeight="1" x14ac:dyDescent="0.35">
      <c r="A861" s="107"/>
      <c r="B861" s="107"/>
      <c r="C861" s="107"/>
      <c r="D861" s="107"/>
      <c r="E861" s="107"/>
      <c r="F861" s="107"/>
      <c r="G861" s="107"/>
      <c r="H861" s="107"/>
      <c r="I861" s="107"/>
      <c r="J861" s="107"/>
      <c r="K861" s="107"/>
      <c r="L861" s="107"/>
      <c r="M861" s="107"/>
      <c r="N861" s="107"/>
      <c r="O861" s="107"/>
      <c r="P861" s="107"/>
      <c r="Q861" s="107"/>
      <c r="R861" s="107"/>
      <c r="S861" s="107"/>
      <c r="T861" s="107"/>
      <c r="U861" s="107"/>
      <c r="V861" s="107"/>
      <c r="W861" s="107"/>
      <c r="X861" s="107"/>
      <c r="Y861" s="107"/>
      <c r="Z861" s="107"/>
    </row>
    <row r="862" spans="1:26" ht="12.75" customHeight="1" x14ac:dyDescent="0.35">
      <c r="A862" s="107"/>
      <c r="B862" s="107"/>
      <c r="C862" s="107"/>
      <c r="D862" s="107"/>
      <c r="E862" s="107"/>
      <c r="F862" s="107"/>
      <c r="G862" s="107"/>
      <c r="H862" s="107"/>
      <c r="I862" s="107"/>
      <c r="J862" s="107"/>
      <c r="K862" s="107"/>
      <c r="L862" s="107"/>
      <c r="M862" s="107"/>
      <c r="N862" s="107"/>
      <c r="O862" s="107"/>
      <c r="P862" s="107"/>
      <c r="Q862" s="107"/>
      <c r="R862" s="107"/>
      <c r="S862" s="107"/>
      <c r="T862" s="107"/>
      <c r="U862" s="107"/>
      <c r="V862" s="107"/>
      <c r="W862" s="107"/>
      <c r="X862" s="107"/>
      <c r="Y862" s="107"/>
      <c r="Z862" s="107"/>
    </row>
    <row r="863" spans="1:26" ht="12.75" customHeight="1" x14ac:dyDescent="0.35">
      <c r="A863" s="107"/>
      <c r="B863" s="107"/>
      <c r="C863" s="107"/>
      <c r="D863" s="107"/>
      <c r="E863" s="107"/>
      <c r="F863" s="107"/>
      <c r="G863" s="107"/>
      <c r="H863" s="107"/>
      <c r="I863" s="107"/>
      <c r="J863" s="107"/>
      <c r="K863" s="107"/>
      <c r="L863" s="107"/>
      <c r="M863" s="107"/>
      <c r="N863" s="107"/>
      <c r="O863" s="107"/>
      <c r="P863" s="107"/>
      <c r="Q863" s="107"/>
      <c r="R863" s="107"/>
      <c r="S863" s="107"/>
      <c r="T863" s="107"/>
      <c r="U863" s="107"/>
      <c r="V863" s="107"/>
      <c r="W863" s="107"/>
      <c r="X863" s="107"/>
      <c r="Y863" s="107"/>
      <c r="Z863" s="107"/>
    </row>
    <row r="864" spans="1:26" ht="12.75" customHeight="1" x14ac:dyDescent="0.35">
      <c r="A864" s="107"/>
      <c r="B864" s="107"/>
      <c r="C864" s="107"/>
      <c r="D864" s="107"/>
      <c r="E864" s="107"/>
      <c r="F864" s="107"/>
      <c r="G864" s="107"/>
      <c r="H864" s="107"/>
      <c r="I864" s="107"/>
      <c r="J864" s="107"/>
      <c r="K864" s="107"/>
      <c r="L864" s="107"/>
      <c r="M864" s="107"/>
      <c r="N864" s="107"/>
      <c r="O864" s="107"/>
      <c r="P864" s="107"/>
      <c r="Q864" s="107"/>
      <c r="R864" s="107"/>
      <c r="S864" s="107"/>
      <c r="T864" s="107"/>
      <c r="U864" s="107"/>
      <c r="V864" s="107"/>
      <c r="W864" s="107"/>
      <c r="X864" s="107"/>
      <c r="Y864" s="107"/>
      <c r="Z864" s="107"/>
    </row>
    <row r="865" spans="1:26" ht="12.75" customHeight="1" x14ac:dyDescent="0.35">
      <c r="A865" s="107"/>
      <c r="B865" s="107"/>
      <c r="C865" s="107"/>
      <c r="D865" s="107"/>
      <c r="E865" s="107"/>
      <c r="F865" s="107"/>
      <c r="G865" s="107"/>
      <c r="H865" s="107"/>
      <c r="I865" s="107"/>
      <c r="J865" s="107"/>
      <c r="K865" s="107"/>
      <c r="L865" s="107"/>
      <c r="M865" s="107"/>
      <c r="N865" s="107"/>
      <c r="O865" s="107"/>
      <c r="P865" s="107"/>
      <c r="Q865" s="107"/>
      <c r="R865" s="107"/>
      <c r="S865" s="107"/>
      <c r="T865" s="107"/>
      <c r="U865" s="107"/>
      <c r="V865" s="107"/>
      <c r="W865" s="107"/>
      <c r="X865" s="107"/>
      <c r="Y865" s="107"/>
      <c r="Z865" s="107"/>
    </row>
    <row r="866" spans="1:26" ht="12.75" customHeight="1" x14ac:dyDescent="0.35">
      <c r="A866" s="107"/>
      <c r="B866" s="107"/>
      <c r="C866" s="107"/>
      <c r="D866" s="107"/>
      <c r="E866" s="107"/>
      <c r="F866" s="107"/>
      <c r="G866" s="107"/>
      <c r="H866" s="107"/>
      <c r="I866" s="107"/>
      <c r="J866" s="107"/>
      <c r="K866" s="107"/>
      <c r="L866" s="107"/>
      <c r="M866" s="107"/>
      <c r="N866" s="107"/>
      <c r="O866" s="107"/>
      <c r="P866" s="107"/>
      <c r="Q866" s="107"/>
      <c r="R866" s="107"/>
      <c r="S866" s="107"/>
      <c r="T866" s="107"/>
      <c r="U866" s="107"/>
      <c r="V866" s="107"/>
      <c r="W866" s="107"/>
      <c r="X866" s="107"/>
      <c r="Y866" s="107"/>
      <c r="Z866" s="107"/>
    </row>
    <row r="867" spans="1:26" ht="12.75" customHeight="1" x14ac:dyDescent="0.35">
      <c r="A867" s="107"/>
      <c r="B867" s="107"/>
      <c r="C867" s="107"/>
      <c r="D867" s="107"/>
      <c r="E867" s="107"/>
      <c r="F867" s="107"/>
      <c r="G867" s="107"/>
      <c r="H867" s="107"/>
      <c r="I867" s="107"/>
      <c r="J867" s="107"/>
      <c r="K867" s="107"/>
      <c r="L867" s="107"/>
      <c r="M867" s="107"/>
      <c r="N867" s="107"/>
      <c r="O867" s="107"/>
      <c r="P867" s="107"/>
      <c r="Q867" s="107"/>
      <c r="R867" s="107"/>
      <c r="S867" s="107"/>
      <c r="T867" s="107"/>
      <c r="U867" s="107"/>
      <c r="V867" s="107"/>
      <c r="W867" s="107"/>
      <c r="X867" s="107"/>
      <c r="Y867" s="107"/>
      <c r="Z867" s="107"/>
    </row>
    <row r="868" spans="1:26" ht="12.75" customHeight="1" x14ac:dyDescent="0.35">
      <c r="A868" s="107"/>
      <c r="B868" s="107"/>
      <c r="C868" s="107"/>
      <c r="D868" s="107"/>
      <c r="E868" s="107"/>
      <c r="F868" s="107"/>
      <c r="G868" s="107"/>
      <c r="H868" s="107"/>
      <c r="I868" s="107"/>
      <c r="J868" s="107"/>
      <c r="K868" s="107"/>
      <c r="L868" s="107"/>
      <c r="M868" s="107"/>
      <c r="N868" s="107"/>
      <c r="O868" s="107"/>
      <c r="P868" s="107"/>
      <c r="Q868" s="107"/>
      <c r="R868" s="107"/>
      <c r="S868" s="107"/>
      <c r="T868" s="107"/>
      <c r="U868" s="107"/>
      <c r="V868" s="107"/>
      <c r="W868" s="107"/>
      <c r="X868" s="107"/>
      <c r="Y868" s="107"/>
      <c r="Z868" s="107"/>
    </row>
    <row r="869" spans="1:26" ht="12.75" customHeight="1" x14ac:dyDescent="0.35">
      <c r="A869" s="107"/>
      <c r="B869" s="107"/>
      <c r="C869" s="107"/>
      <c r="D869" s="107"/>
      <c r="E869" s="107"/>
      <c r="F869" s="107"/>
      <c r="G869" s="107"/>
      <c r="H869" s="107"/>
      <c r="I869" s="107"/>
      <c r="J869" s="107"/>
      <c r="K869" s="107"/>
      <c r="L869" s="107"/>
      <c r="M869" s="107"/>
      <c r="N869" s="107"/>
      <c r="O869" s="107"/>
      <c r="P869" s="107"/>
      <c r="Q869" s="107"/>
      <c r="R869" s="107"/>
      <c r="S869" s="107"/>
      <c r="T869" s="107"/>
      <c r="U869" s="107"/>
      <c r="V869" s="107"/>
      <c r="W869" s="107"/>
      <c r="X869" s="107"/>
      <c r="Y869" s="107"/>
      <c r="Z869" s="107"/>
    </row>
    <row r="870" spans="1:26" ht="12.75" customHeight="1" x14ac:dyDescent="0.35">
      <c r="A870" s="107"/>
      <c r="B870" s="107"/>
      <c r="C870" s="107"/>
      <c r="D870" s="107"/>
      <c r="E870" s="107"/>
      <c r="F870" s="107"/>
      <c r="G870" s="107"/>
      <c r="H870" s="107"/>
      <c r="I870" s="107"/>
      <c r="J870" s="107"/>
      <c r="K870" s="107"/>
      <c r="L870" s="107"/>
      <c r="M870" s="107"/>
      <c r="N870" s="107"/>
      <c r="O870" s="107"/>
      <c r="P870" s="107"/>
      <c r="Q870" s="107"/>
      <c r="R870" s="107"/>
      <c r="S870" s="107"/>
      <c r="T870" s="107"/>
      <c r="U870" s="107"/>
      <c r="V870" s="107"/>
      <c r="W870" s="107"/>
      <c r="X870" s="107"/>
      <c r="Y870" s="107"/>
      <c r="Z870" s="107"/>
    </row>
    <row r="871" spans="1:26" ht="12.75" customHeight="1" x14ac:dyDescent="0.35">
      <c r="A871" s="107"/>
      <c r="B871" s="107"/>
      <c r="C871" s="107"/>
      <c r="D871" s="107"/>
      <c r="E871" s="107"/>
      <c r="F871" s="107"/>
      <c r="G871" s="107"/>
      <c r="H871" s="107"/>
      <c r="I871" s="107"/>
      <c r="J871" s="107"/>
      <c r="K871" s="107"/>
      <c r="L871" s="107"/>
      <c r="M871" s="107"/>
      <c r="N871" s="107"/>
      <c r="O871" s="107"/>
      <c r="P871" s="107"/>
      <c r="Q871" s="107"/>
      <c r="R871" s="107"/>
      <c r="S871" s="107"/>
      <c r="T871" s="107"/>
      <c r="U871" s="107"/>
      <c r="V871" s="107"/>
      <c r="W871" s="107"/>
      <c r="X871" s="107"/>
      <c r="Y871" s="107"/>
      <c r="Z871" s="107"/>
    </row>
    <row r="872" spans="1:26" ht="12.75" customHeight="1" x14ac:dyDescent="0.35">
      <c r="A872" s="107"/>
      <c r="B872" s="107"/>
      <c r="C872" s="107"/>
      <c r="D872" s="107"/>
      <c r="E872" s="107"/>
      <c r="F872" s="107"/>
      <c r="G872" s="107"/>
      <c r="H872" s="107"/>
      <c r="I872" s="107"/>
      <c r="J872" s="107"/>
      <c r="K872" s="107"/>
      <c r="L872" s="107"/>
      <c r="M872" s="107"/>
      <c r="N872" s="107"/>
      <c r="O872" s="107"/>
      <c r="P872" s="107"/>
      <c r="Q872" s="107"/>
      <c r="R872" s="107"/>
      <c r="S872" s="107"/>
      <c r="T872" s="107"/>
      <c r="U872" s="107"/>
      <c r="V872" s="107"/>
      <c r="W872" s="107"/>
      <c r="X872" s="107"/>
      <c r="Y872" s="107"/>
      <c r="Z872" s="107"/>
    </row>
    <row r="873" spans="1:26" ht="12.75" customHeight="1" x14ac:dyDescent="0.35">
      <c r="A873" s="107"/>
      <c r="B873" s="107"/>
      <c r="C873" s="107"/>
      <c r="D873" s="107"/>
      <c r="E873" s="107"/>
      <c r="F873" s="107"/>
      <c r="G873" s="107"/>
      <c r="H873" s="107"/>
      <c r="I873" s="107"/>
      <c r="J873" s="107"/>
      <c r="K873" s="107"/>
      <c r="L873" s="107"/>
      <c r="M873" s="107"/>
      <c r="N873" s="107"/>
      <c r="O873" s="107"/>
      <c r="P873" s="107"/>
      <c r="Q873" s="107"/>
      <c r="R873" s="107"/>
      <c r="S873" s="107"/>
      <c r="T873" s="107"/>
      <c r="U873" s="107"/>
      <c r="V873" s="107"/>
      <c r="W873" s="107"/>
      <c r="X873" s="107"/>
      <c r="Y873" s="107"/>
      <c r="Z873" s="107"/>
    </row>
    <row r="874" spans="1:26" ht="12.75" customHeight="1" x14ac:dyDescent="0.35">
      <c r="A874" s="107"/>
      <c r="B874" s="107"/>
      <c r="C874" s="107"/>
      <c r="D874" s="107"/>
      <c r="E874" s="107"/>
      <c r="F874" s="107"/>
      <c r="G874" s="107"/>
      <c r="H874" s="107"/>
      <c r="I874" s="107"/>
      <c r="J874" s="107"/>
      <c r="K874" s="107"/>
      <c r="L874" s="107"/>
      <c r="M874" s="107"/>
      <c r="N874" s="107"/>
      <c r="O874" s="107"/>
      <c r="P874" s="107"/>
      <c r="Q874" s="107"/>
      <c r="R874" s="107"/>
      <c r="S874" s="107"/>
      <c r="T874" s="107"/>
      <c r="U874" s="107"/>
      <c r="V874" s="107"/>
      <c r="W874" s="107"/>
      <c r="X874" s="107"/>
      <c r="Y874" s="107"/>
      <c r="Z874" s="107"/>
    </row>
    <row r="875" spans="1:26" ht="12.75" customHeight="1" x14ac:dyDescent="0.35">
      <c r="A875" s="107"/>
      <c r="B875" s="107"/>
      <c r="C875" s="107"/>
      <c r="D875" s="107"/>
      <c r="E875" s="107"/>
      <c r="F875" s="107"/>
      <c r="G875" s="107"/>
      <c r="H875" s="107"/>
      <c r="I875" s="107"/>
      <c r="J875" s="107"/>
      <c r="K875" s="107"/>
      <c r="L875" s="107"/>
      <c r="M875" s="107"/>
      <c r="N875" s="107"/>
      <c r="O875" s="107"/>
      <c r="P875" s="107"/>
      <c r="Q875" s="107"/>
      <c r="R875" s="107"/>
      <c r="S875" s="107"/>
      <c r="T875" s="107"/>
      <c r="U875" s="107"/>
      <c r="V875" s="107"/>
      <c r="W875" s="107"/>
      <c r="X875" s="107"/>
      <c r="Y875" s="107"/>
      <c r="Z875" s="107"/>
    </row>
    <row r="876" spans="1:26" ht="12.75" customHeight="1" x14ac:dyDescent="0.35">
      <c r="A876" s="107"/>
      <c r="B876" s="107"/>
      <c r="C876" s="107"/>
      <c r="D876" s="107"/>
      <c r="E876" s="107"/>
      <c r="F876" s="107"/>
      <c r="G876" s="107"/>
      <c r="H876" s="107"/>
      <c r="I876" s="107"/>
      <c r="J876" s="107"/>
      <c r="K876" s="107"/>
      <c r="L876" s="107"/>
      <c r="M876" s="107"/>
      <c r="N876" s="107"/>
      <c r="O876" s="107"/>
      <c r="P876" s="107"/>
      <c r="Q876" s="107"/>
      <c r="R876" s="107"/>
      <c r="S876" s="107"/>
      <c r="T876" s="107"/>
      <c r="U876" s="107"/>
      <c r="V876" s="107"/>
      <c r="W876" s="107"/>
      <c r="X876" s="107"/>
      <c r="Y876" s="107"/>
      <c r="Z876" s="107"/>
    </row>
    <row r="877" spans="1:26" ht="12.75" customHeight="1" x14ac:dyDescent="0.35">
      <c r="A877" s="107"/>
      <c r="B877" s="107"/>
      <c r="C877" s="107"/>
      <c r="D877" s="107"/>
      <c r="E877" s="107"/>
      <c r="F877" s="107"/>
      <c r="G877" s="107"/>
      <c r="H877" s="107"/>
      <c r="I877" s="107"/>
      <c r="J877" s="107"/>
      <c r="K877" s="107"/>
      <c r="L877" s="107"/>
      <c r="M877" s="107"/>
      <c r="N877" s="107"/>
      <c r="O877" s="107"/>
      <c r="P877" s="107"/>
      <c r="Q877" s="107"/>
      <c r="R877" s="107"/>
      <c r="S877" s="107"/>
      <c r="T877" s="107"/>
      <c r="U877" s="107"/>
      <c r="V877" s="107"/>
      <c r="W877" s="107"/>
      <c r="X877" s="107"/>
      <c r="Y877" s="107"/>
      <c r="Z877" s="107"/>
    </row>
    <row r="878" spans="1:26" ht="12.75" customHeight="1" x14ac:dyDescent="0.35">
      <c r="A878" s="107"/>
      <c r="B878" s="107"/>
      <c r="C878" s="107"/>
      <c r="D878" s="107"/>
      <c r="E878" s="107"/>
      <c r="F878" s="107"/>
      <c r="G878" s="107"/>
      <c r="H878" s="107"/>
      <c r="I878" s="107"/>
      <c r="J878" s="107"/>
      <c r="K878" s="107"/>
      <c r="L878" s="107"/>
      <c r="M878" s="107"/>
      <c r="N878" s="107"/>
      <c r="O878" s="107"/>
      <c r="P878" s="107"/>
      <c r="Q878" s="107"/>
      <c r="R878" s="107"/>
      <c r="S878" s="107"/>
      <c r="T878" s="107"/>
      <c r="U878" s="107"/>
      <c r="V878" s="107"/>
      <c r="W878" s="107"/>
      <c r="X878" s="107"/>
      <c r="Y878" s="107"/>
      <c r="Z878" s="107"/>
    </row>
    <row r="879" spans="1:26" ht="12.75" customHeight="1" x14ac:dyDescent="0.35">
      <c r="A879" s="107"/>
      <c r="B879" s="107"/>
      <c r="C879" s="107"/>
      <c r="D879" s="107"/>
      <c r="E879" s="107"/>
      <c r="F879" s="107"/>
      <c r="G879" s="107"/>
      <c r="H879" s="107"/>
      <c r="I879" s="107"/>
      <c r="J879" s="107"/>
      <c r="K879" s="107"/>
      <c r="L879" s="107"/>
      <c r="M879" s="107"/>
      <c r="N879" s="107"/>
      <c r="O879" s="107"/>
      <c r="P879" s="107"/>
      <c r="Q879" s="107"/>
      <c r="R879" s="107"/>
      <c r="S879" s="107"/>
      <c r="T879" s="107"/>
      <c r="U879" s="107"/>
      <c r="V879" s="107"/>
      <c r="W879" s="107"/>
      <c r="X879" s="107"/>
      <c r="Y879" s="107"/>
      <c r="Z879" s="107"/>
    </row>
    <row r="880" spans="1:26" ht="12.75" customHeight="1" x14ac:dyDescent="0.35">
      <c r="A880" s="107"/>
      <c r="B880" s="107"/>
      <c r="C880" s="107"/>
      <c r="D880" s="107"/>
      <c r="E880" s="107"/>
      <c r="F880" s="107"/>
      <c r="G880" s="107"/>
      <c r="H880" s="107"/>
      <c r="I880" s="107"/>
      <c r="J880" s="107"/>
      <c r="K880" s="107"/>
      <c r="L880" s="107"/>
      <c r="M880" s="107"/>
      <c r="N880" s="107"/>
      <c r="O880" s="107"/>
      <c r="P880" s="107"/>
      <c r="Q880" s="107"/>
      <c r="R880" s="107"/>
      <c r="S880" s="107"/>
      <c r="T880" s="107"/>
      <c r="U880" s="107"/>
      <c r="V880" s="107"/>
      <c r="W880" s="107"/>
      <c r="X880" s="107"/>
      <c r="Y880" s="107"/>
      <c r="Z880" s="107"/>
    </row>
    <row r="881" spans="1:26" ht="12.75" customHeight="1" x14ac:dyDescent="0.35">
      <c r="A881" s="107"/>
      <c r="B881" s="107"/>
      <c r="C881" s="107"/>
      <c r="D881" s="107"/>
      <c r="E881" s="107"/>
      <c r="F881" s="107"/>
      <c r="G881" s="107"/>
      <c r="H881" s="107"/>
      <c r="I881" s="107"/>
      <c r="J881" s="107"/>
      <c r="K881" s="107"/>
      <c r="L881" s="107"/>
      <c r="M881" s="107"/>
      <c r="N881" s="107"/>
      <c r="O881" s="107"/>
      <c r="P881" s="107"/>
      <c r="Q881" s="107"/>
      <c r="R881" s="107"/>
      <c r="S881" s="107"/>
      <c r="T881" s="107"/>
      <c r="U881" s="107"/>
      <c r="V881" s="107"/>
      <c r="W881" s="107"/>
      <c r="X881" s="107"/>
      <c r="Y881" s="107"/>
      <c r="Z881" s="107"/>
    </row>
    <row r="882" spans="1:26" ht="12.75" customHeight="1" x14ac:dyDescent="0.35">
      <c r="A882" s="107"/>
      <c r="B882" s="107"/>
      <c r="C882" s="107"/>
      <c r="D882" s="107"/>
      <c r="E882" s="107"/>
      <c r="F882" s="107"/>
      <c r="G882" s="107"/>
      <c r="H882" s="107"/>
      <c r="I882" s="107"/>
      <c r="J882" s="107"/>
      <c r="K882" s="107"/>
      <c r="L882" s="107"/>
      <c r="M882" s="107"/>
      <c r="N882" s="107"/>
      <c r="O882" s="107"/>
      <c r="P882" s="107"/>
      <c r="Q882" s="107"/>
      <c r="R882" s="107"/>
      <c r="S882" s="107"/>
      <c r="T882" s="107"/>
      <c r="U882" s="107"/>
      <c r="V882" s="107"/>
      <c r="W882" s="107"/>
      <c r="X882" s="107"/>
      <c r="Y882" s="107"/>
      <c r="Z882" s="107"/>
    </row>
    <row r="883" spans="1:26" ht="12.75" customHeight="1" x14ac:dyDescent="0.35">
      <c r="A883" s="107"/>
      <c r="B883" s="107"/>
      <c r="C883" s="107"/>
      <c r="D883" s="107"/>
      <c r="E883" s="107"/>
      <c r="F883" s="107"/>
      <c r="G883" s="107"/>
      <c r="H883" s="107"/>
      <c r="I883" s="107"/>
      <c r="J883" s="107"/>
      <c r="K883" s="107"/>
      <c r="L883" s="107"/>
      <c r="M883" s="107"/>
      <c r="N883" s="107"/>
      <c r="O883" s="107"/>
      <c r="P883" s="107"/>
      <c r="Q883" s="107"/>
      <c r="R883" s="107"/>
      <c r="S883" s="107"/>
      <c r="T883" s="107"/>
      <c r="U883" s="107"/>
      <c r="V883" s="107"/>
      <c r="W883" s="107"/>
      <c r="X883" s="107"/>
      <c r="Y883" s="107"/>
      <c r="Z883" s="107"/>
    </row>
    <row r="884" spans="1:26" ht="12.75" customHeight="1" x14ac:dyDescent="0.35">
      <c r="A884" s="107"/>
      <c r="B884" s="107"/>
      <c r="C884" s="107"/>
      <c r="D884" s="107"/>
      <c r="E884" s="107"/>
      <c r="F884" s="107"/>
      <c r="G884" s="107"/>
      <c r="H884" s="107"/>
      <c r="I884" s="107"/>
      <c r="J884" s="107"/>
      <c r="K884" s="107"/>
      <c r="L884" s="107"/>
      <c r="M884" s="107"/>
      <c r="N884" s="107"/>
      <c r="O884" s="107"/>
      <c r="P884" s="107"/>
      <c r="Q884" s="107"/>
      <c r="R884" s="107"/>
      <c r="S884" s="107"/>
      <c r="T884" s="107"/>
      <c r="U884" s="107"/>
      <c r="V884" s="107"/>
      <c r="W884" s="107"/>
      <c r="X884" s="107"/>
      <c r="Y884" s="107"/>
      <c r="Z884" s="107"/>
    </row>
    <row r="885" spans="1:26" ht="12.75" customHeight="1" x14ac:dyDescent="0.35">
      <c r="A885" s="107"/>
      <c r="B885" s="107"/>
      <c r="C885" s="107"/>
      <c r="D885" s="107"/>
      <c r="E885" s="107"/>
      <c r="F885" s="107"/>
      <c r="G885" s="107"/>
      <c r="H885" s="107"/>
      <c r="I885" s="107"/>
      <c r="J885" s="107"/>
      <c r="K885" s="107"/>
      <c r="L885" s="107"/>
      <c r="M885" s="107"/>
      <c r="N885" s="107"/>
      <c r="O885" s="107"/>
      <c r="P885" s="107"/>
      <c r="Q885" s="107"/>
      <c r="R885" s="107"/>
      <c r="S885" s="107"/>
      <c r="T885" s="107"/>
      <c r="U885" s="107"/>
      <c r="V885" s="107"/>
      <c r="W885" s="107"/>
      <c r="X885" s="107"/>
      <c r="Y885" s="107"/>
      <c r="Z885" s="107"/>
    </row>
    <row r="886" spans="1:26" ht="12.75" customHeight="1" x14ac:dyDescent="0.35">
      <c r="A886" s="107"/>
      <c r="B886" s="107"/>
      <c r="C886" s="107"/>
      <c r="D886" s="107"/>
      <c r="E886" s="107"/>
      <c r="F886" s="107"/>
      <c r="G886" s="107"/>
      <c r="H886" s="107"/>
      <c r="I886" s="107"/>
      <c r="J886" s="107"/>
      <c r="K886" s="107"/>
      <c r="L886" s="107"/>
      <c r="M886" s="107"/>
      <c r="N886" s="107"/>
      <c r="O886" s="107"/>
      <c r="P886" s="107"/>
      <c r="Q886" s="107"/>
      <c r="R886" s="107"/>
      <c r="S886" s="107"/>
      <c r="T886" s="107"/>
      <c r="U886" s="107"/>
      <c r="V886" s="107"/>
      <c r="W886" s="107"/>
      <c r="X886" s="107"/>
      <c r="Y886" s="107"/>
      <c r="Z886" s="107"/>
    </row>
    <row r="887" spans="1:26" ht="12.75" customHeight="1" x14ac:dyDescent="0.35">
      <c r="A887" s="107"/>
      <c r="B887" s="107"/>
      <c r="C887" s="107"/>
      <c r="D887" s="107"/>
      <c r="E887" s="107"/>
      <c r="F887" s="107"/>
      <c r="G887" s="107"/>
      <c r="H887" s="107"/>
      <c r="I887" s="107"/>
      <c r="J887" s="107"/>
      <c r="K887" s="107"/>
      <c r="L887" s="107"/>
      <c r="M887" s="107"/>
      <c r="N887" s="107"/>
      <c r="O887" s="107"/>
      <c r="P887" s="107"/>
      <c r="Q887" s="107"/>
      <c r="R887" s="107"/>
      <c r="S887" s="107"/>
      <c r="T887" s="107"/>
      <c r="U887" s="107"/>
      <c r="V887" s="107"/>
      <c r="W887" s="107"/>
      <c r="X887" s="107"/>
      <c r="Y887" s="107"/>
      <c r="Z887" s="107"/>
    </row>
    <row r="888" spans="1:26" ht="12.75" customHeight="1" x14ac:dyDescent="0.35">
      <c r="A888" s="107"/>
      <c r="B888" s="107"/>
      <c r="C888" s="107"/>
      <c r="D888" s="107"/>
      <c r="E888" s="107"/>
      <c r="F888" s="107"/>
      <c r="G888" s="107"/>
      <c r="H888" s="107"/>
      <c r="I888" s="107"/>
      <c r="J888" s="107"/>
      <c r="K888" s="107"/>
      <c r="L888" s="107"/>
      <c r="M888" s="107"/>
      <c r="N888" s="107"/>
      <c r="O888" s="107"/>
      <c r="P888" s="107"/>
      <c r="Q888" s="107"/>
      <c r="R888" s="107"/>
      <c r="S888" s="107"/>
      <c r="T888" s="107"/>
      <c r="U888" s="107"/>
      <c r="V888" s="107"/>
      <c r="W888" s="107"/>
      <c r="X888" s="107"/>
      <c r="Y888" s="107"/>
      <c r="Z888" s="107"/>
    </row>
    <row r="889" spans="1:26" ht="12.75" customHeight="1" x14ac:dyDescent="0.35">
      <c r="A889" s="107"/>
      <c r="B889" s="107"/>
      <c r="C889" s="107"/>
      <c r="D889" s="107"/>
      <c r="E889" s="107"/>
      <c r="F889" s="107"/>
      <c r="G889" s="107"/>
      <c r="H889" s="107"/>
      <c r="I889" s="107"/>
      <c r="J889" s="107"/>
      <c r="K889" s="107"/>
      <c r="L889" s="107"/>
      <c r="M889" s="107"/>
      <c r="N889" s="107"/>
      <c r="O889" s="107"/>
      <c r="P889" s="107"/>
      <c r="Q889" s="107"/>
      <c r="R889" s="107"/>
      <c r="S889" s="107"/>
      <c r="T889" s="107"/>
      <c r="U889" s="107"/>
      <c r="V889" s="107"/>
      <c r="W889" s="107"/>
      <c r="X889" s="107"/>
      <c r="Y889" s="107"/>
      <c r="Z889" s="107"/>
    </row>
    <row r="890" spans="1:26" ht="12.75" customHeight="1" x14ac:dyDescent="0.35">
      <c r="A890" s="107"/>
      <c r="B890" s="107"/>
      <c r="C890" s="107"/>
      <c r="D890" s="107"/>
      <c r="E890" s="107"/>
      <c r="F890" s="107"/>
      <c r="G890" s="107"/>
      <c r="H890" s="107"/>
      <c r="I890" s="107"/>
      <c r="J890" s="107"/>
      <c r="K890" s="107"/>
      <c r="L890" s="107"/>
      <c r="M890" s="107"/>
      <c r="N890" s="107"/>
      <c r="O890" s="107"/>
      <c r="P890" s="107"/>
      <c r="Q890" s="107"/>
      <c r="R890" s="107"/>
      <c r="S890" s="107"/>
      <c r="T890" s="107"/>
      <c r="U890" s="107"/>
      <c r="V890" s="107"/>
      <c r="W890" s="107"/>
      <c r="X890" s="107"/>
      <c r="Y890" s="107"/>
      <c r="Z890" s="107"/>
    </row>
    <row r="891" spans="1:26" ht="12.75" customHeight="1" x14ac:dyDescent="0.35">
      <c r="A891" s="107"/>
      <c r="B891" s="107"/>
      <c r="C891" s="107"/>
      <c r="D891" s="107"/>
      <c r="E891" s="107"/>
      <c r="F891" s="107"/>
      <c r="G891" s="107"/>
      <c r="H891" s="107"/>
      <c r="I891" s="107"/>
      <c r="J891" s="107"/>
      <c r="K891" s="107"/>
      <c r="L891" s="107"/>
      <c r="M891" s="107"/>
      <c r="N891" s="107"/>
      <c r="O891" s="107"/>
      <c r="P891" s="107"/>
      <c r="Q891" s="107"/>
      <c r="R891" s="107"/>
      <c r="S891" s="107"/>
      <c r="T891" s="107"/>
      <c r="U891" s="107"/>
      <c r="V891" s="107"/>
      <c r="W891" s="107"/>
      <c r="X891" s="107"/>
      <c r="Y891" s="107"/>
      <c r="Z891" s="107"/>
    </row>
    <row r="892" spans="1:26" ht="12.75" customHeight="1" x14ac:dyDescent="0.35">
      <c r="A892" s="107"/>
      <c r="B892" s="107"/>
      <c r="C892" s="107"/>
      <c r="D892" s="107"/>
      <c r="E892" s="107"/>
      <c r="F892" s="107"/>
      <c r="G892" s="107"/>
      <c r="H892" s="107"/>
      <c r="I892" s="107"/>
      <c r="J892" s="107"/>
      <c r="K892" s="107"/>
      <c r="L892" s="107"/>
      <c r="M892" s="107"/>
      <c r="N892" s="107"/>
      <c r="O892" s="107"/>
      <c r="P892" s="107"/>
      <c r="Q892" s="107"/>
      <c r="R892" s="107"/>
      <c r="S892" s="107"/>
      <c r="T892" s="107"/>
      <c r="U892" s="107"/>
      <c r="V892" s="107"/>
      <c r="W892" s="107"/>
      <c r="X892" s="107"/>
      <c r="Y892" s="107"/>
      <c r="Z892" s="107"/>
    </row>
    <row r="893" spans="1:26" ht="12.75" customHeight="1" x14ac:dyDescent="0.35">
      <c r="A893" s="107"/>
      <c r="B893" s="107"/>
      <c r="C893" s="107"/>
      <c r="D893" s="107"/>
      <c r="E893" s="107"/>
      <c r="F893" s="107"/>
      <c r="G893" s="107"/>
      <c r="H893" s="107"/>
      <c r="I893" s="107"/>
      <c r="J893" s="107"/>
      <c r="K893" s="107"/>
      <c r="L893" s="107"/>
      <c r="M893" s="107"/>
      <c r="N893" s="107"/>
      <c r="O893" s="107"/>
      <c r="P893" s="107"/>
      <c r="Q893" s="107"/>
      <c r="R893" s="107"/>
      <c r="S893" s="107"/>
      <c r="T893" s="107"/>
      <c r="U893" s="107"/>
      <c r="V893" s="107"/>
      <c r="W893" s="107"/>
      <c r="X893" s="107"/>
      <c r="Y893" s="107"/>
      <c r="Z893" s="107"/>
    </row>
    <row r="894" spans="1:26" ht="12.75" customHeight="1" x14ac:dyDescent="0.35">
      <c r="A894" s="107"/>
      <c r="B894" s="107"/>
      <c r="C894" s="107"/>
      <c r="D894" s="107"/>
      <c r="E894" s="107"/>
      <c r="F894" s="107"/>
      <c r="G894" s="107"/>
      <c r="H894" s="107"/>
      <c r="I894" s="107"/>
      <c r="J894" s="107"/>
      <c r="K894" s="107"/>
      <c r="L894" s="107"/>
      <c r="M894" s="107"/>
      <c r="N894" s="107"/>
      <c r="O894" s="107"/>
      <c r="P894" s="107"/>
      <c r="Q894" s="107"/>
      <c r="R894" s="107"/>
      <c r="S894" s="107"/>
      <c r="T894" s="107"/>
      <c r="U894" s="107"/>
      <c r="V894" s="107"/>
      <c r="W894" s="107"/>
      <c r="X894" s="107"/>
      <c r="Y894" s="107"/>
      <c r="Z894" s="107"/>
    </row>
    <row r="895" spans="1:26" ht="12.75" customHeight="1" x14ac:dyDescent="0.35">
      <c r="A895" s="107"/>
      <c r="B895" s="107"/>
      <c r="C895" s="107"/>
      <c r="D895" s="107"/>
      <c r="E895" s="107"/>
      <c r="F895" s="107"/>
      <c r="G895" s="107"/>
      <c r="H895" s="107"/>
      <c r="I895" s="107"/>
      <c r="J895" s="107"/>
      <c r="K895" s="107"/>
      <c r="L895" s="107"/>
      <c r="M895" s="107"/>
      <c r="N895" s="107"/>
      <c r="O895" s="107"/>
      <c r="P895" s="107"/>
      <c r="Q895" s="107"/>
      <c r="R895" s="107"/>
      <c r="S895" s="107"/>
      <c r="T895" s="107"/>
      <c r="U895" s="107"/>
      <c r="V895" s="107"/>
      <c r="W895" s="107"/>
      <c r="X895" s="107"/>
      <c r="Y895" s="107"/>
      <c r="Z895" s="107"/>
    </row>
    <row r="896" spans="1:26" ht="12.75" customHeight="1" x14ac:dyDescent="0.35">
      <c r="A896" s="107"/>
      <c r="B896" s="107"/>
      <c r="C896" s="107"/>
      <c r="D896" s="107"/>
      <c r="E896" s="107"/>
      <c r="F896" s="107"/>
      <c r="G896" s="107"/>
      <c r="H896" s="107"/>
      <c r="I896" s="107"/>
      <c r="J896" s="107"/>
      <c r="K896" s="107"/>
      <c r="L896" s="107"/>
      <c r="M896" s="107"/>
      <c r="N896" s="107"/>
      <c r="O896" s="107"/>
      <c r="P896" s="107"/>
      <c r="Q896" s="107"/>
      <c r="R896" s="107"/>
      <c r="S896" s="107"/>
      <c r="T896" s="107"/>
      <c r="U896" s="107"/>
      <c r="V896" s="107"/>
      <c r="W896" s="107"/>
      <c r="X896" s="107"/>
      <c r="Y896" s="107"/>
      <c r="Z896" s="107"/>
    </row>
    <row r="897" spans="1:26" ht="12.75" customHeight="1" x14ac:dyDescent="0.35">
      <c r="A897" s="107"/>
      <c r="B897" s="107"/>
      <c r="C897" s="107"/>
      <c r="D897" s="107"/>
      <c r="E897" s="107"/>
      <c r="F897" s="107"/>
      <c r="G897" s="107"/>
      <c r="H897" s="107"/>
      <c r="I897" s="107"/>
      <c r="J897" s="107"/>
      <c r="K897" s="107"/>
      <c r="L897" s="107"/>
      <c r="M897" s="107"/>
      <c r="N897" s="107"/>
      <c r="O897" s="107"/>
      <c r="P897" s="107"/>
      <c r="Q897" s="107"/>
      <c r="R897" s="107"/>
      <c r="S897" s="107"/>
      <c r="T897" s="107"/>
      <c r="U897" s="107"/>
      <c r="V897" s="107"/>
      <c r="W897" s="107"/>
      <c r="X897" s="107"/>
      <c r="Y897" s="107"/>
      <c r="Z897" s="107"/>
    </row>
    <row r="898" spans="1:26" ht="12.75" customHeight="1" x14ac:dyDescent="0.35">
      <c r="A898" s="107"/>
      <c r="B898" s="107"/>
      <c r="C898" s="107"/>
      <c r="D898" s="107"/>
      <c r="E898" s="107"/>
      <c r="F898" s="107"/>
      <c r="G898" s="107"/>
      <c r="H898" s="107"/>
      <c r="I898" s="107"/>
      <c r="J898" s="107"/>
      <c r="K898" s="107"/>
      <c r="L898" s="107"/>
      <c r="M898" s="107"/>
      <c r="N898" s="107"/>
      <c r="O898" s="107"/>
      <c r="P898" s="107"/>
      <c r="Q898" s="107"/>
      <c r="R898" s="107"/>
      <c r="S898" s="107"/>
      <c r="T898" s="107"/>
      <c r="U898" s="107"/>
      <c r="V898" s="107"/>
      <c r="W898" s="107"/>
      <c r="X898" s="107"/>
      <c r="Y898" s="107"/>
      <c r="Z898" s="107"/>
    </row>
    <row r="899" spans="1:26" ht="12.75" customHeight="1" x14ac:dyDescent="0.35">
      <c r="A899" s="107"/>
      <c r="B899" s="107"/>
      <c r="C899" s="107"/>
      <c r="D899" s="107"/>
      <c r="E899" s="107"/>
      <c r="F899" s="107"/>
      <c r="G899" s="107"/>
      <c r="H899" s="107"/>
      <c r="I899" s="107"/>
      <c r="J899" s="107"/>
      <c r="K899" s="107"/>
      <c r="L899" s="107"/>
      <c r="M899" s="107"/>
      <c r="N899" s="107"/>
      <c r="O899" s="107"/>
      <c r="P899" s="107"/>
      <c r="Q899" s="107"/>
      <c r="R899" s="107"/>
      <c r="S899" s="107"/>
      <c r="T899" s="107"/>
      <c r="U899" s="107"/>
      <c r="V899" s="107"/>
      <c r="W899" s="107"/>
      <c r="X899" s="107"/>
      <c r="Y899" s="107"/>
      <c r="Z899" s="107"/>
    </row>
    <row r="900" spans="1:26" ht="12.75" customHeight="1" x14ac:dyDescent="0.35">
      <c r="A900" s="107"/>
      <c r="B900" s="107"/>
      <c r="C900" s="107"/>
      <c r="D900" s="107"/>
      <c r="E900" s="107"/>
      <c r="F900" s="107"/>
      <c r="G900" s="107"/>
      <c r="H900" s="107"/>
      <c r="I900" s="107"/>
      <c r="J900" s="107"/>
      <c r="K900" s="107"/>
      <c r="L900" s="107"/>
      <c r="M900" s="107"/>
      <c r="N900" s="107"/>
      <c r="O900" s="107"/>
      <c r="P900" s="107"/>
      <c r="Q900" s="107"/>
      <c r="R900" s="107"/>
      <c r="S900" s="107"/>
      <c r="T900" s="107"/>
      <c r="U900" s="107"/>
      <c r="V900" s="107"/>
      <c r="W900" s="107"/>
      <c r="X900" s="107"/>
      <c r="Y900" s="107"/>
      <c r="Z900" s="107"/>
    </row>
    <row r="901" spans="1:26" ht="12.75" customHeight="1" x14ac:dyDescent="0.35">
      <c r="A901" s="107"/>
      <c r="B901" s="107"/>
      <c r="C901" s="107"/>
      <c r="D901" s="107"/>
      <c r="E901" s="107"/>
      <c r="F901" s="107"/>
      <c r="G901" s="107"/>
      <c r="H901" s="107"/>
      <c r="I901" s="107"/>
      <c r="J901" s="107"/>
      <c r="K901" s="107"/>
      <c r="L901" s="107"/>
      <c r="M901" s="107"/>
      <c r="N901" s="107"/>
      <c r="O901" s="107"/>
      <c r="P901" s="107"/>
      <c r="Q901" s="107"/>
      <c r="R901" s="107"/>
      <c r="S901" s="107"/>
      <c r="T901" s="107"/>
      <c r="U901" s="107"/>
      <c r="V901" s="107"/>
      <c r="W901" s="107"/>
      <c r="X901" s="107"/>
      <c r="Y901" s="107"/>
      <c r="Z901" s="107"/>
    </row>
    <row r="902" spans="1:26" ht="12.75" customHeight="1" x14ac:dyDescent="0.35">
      <c r="A902" s="107"/>
      <c r="B902" s="107"/>
      <c r="C902" s="107"/>
      <c r="D902" s="107"/>
      <c r="E902" s="107"/>
      <c r="F902" s="107"/>
      <c r="G902" s="107"/>
      <c r="H902" s="107"/>
      <c r="I902" s="107"/>
      <c r="J902" s="107"/>
      <c r="K902" s="107"/>
      <c r="L902" s="107"/>
      <c r="M902" s="107"/>
      <c r="N902" s="107"/>
      <c r="O902" s="107"/>
      <c r="P902" s="107"/>
      <c r="Q902" s="107"/>
      <c r="R902" s="107"/>
      <c r="S902" s="107"/>
      <c r="T902" s="107"/>
      <c r="U902" s="107"/>
      <c r="V902" s="107"/>
      <c r="W902" s="107"/>
      <c r="X902" s="107"/>
      <c r="Y902" s="107"/>
      <c r="Z902" s="107"/>
    </row>
    <row r="903" spans="1:26" ht="12.75" customHeight="1" x14ac:dyDescent="0.35">
      <c r="A903" s="107"/>
      <c r="B903" s="107"/>
      <c r="C903" s="107"/>
      <c r="D903" s="107"/>
      <c r="E903" s="107"/>
      <c r="F903" s="107"/>
      <c r="G903" s="107"/>
      <c r="H903" s="107"/>
      <c r="I903" s="107"/>
      <c r="J903" s="107"/>
      <c r="K903" s="107"/>
      <c r="L903" s="107"/>
      <c r="M903" s="107"/>
      <c r="N903" s="107"/>
      <c r="O903" s="107"/>
      <c r="P903" s="107"/>
      <c r="Q903" s="107"/>
      <c r="R903" s="107"/>
      <c r="S903" s="107"/>
      <c r="T903" s="107"/>
      <c r="U903" s="107"/>
      <c r="V903" s="107"/>
      <c r="W903" s="107"/>
      <c r="X903" s="107"/>
      <c r="Y903" s="107"/>
      <c r="Z903" s="107"/>
    </row>
    <row r="904" spans="1:26" ht="12.75" customHeight="1" x14ac:dyDescent="0.35">
      <c r="A904" s="107"/>
      <c r="B904" s="107"/>
      <c r="C904" s="107"/>
      <c r="D904" s="107"/>
      <c r="E904" s="107"/>
      <c r="F904" s="107"/>
      <c r="G904" s="107"/>
      <c r="H904" s="107"/>
      <c r="I904" s="107"/>
      <c r="J904" s="107"/>
      <c r="K904" s="107"/>
      <c r="L904" s="107"/>
      <c r="M904" s="107"/>
      <c r="N904" s="107"/>
      <c r="O904" s="107"/>
      <c r="P904" s="107"/>
      <c r="Q904" s="107"/>
      <c r="R904" s="107"/>
      <c r="S904" s="107"/>
      <c r="T904" s="107"/>
      <c r="U904" s="107"/>
      <c r="V904" s="107"/>
      <c r="W904" s="107"/>
      <c r="X904" s="107"/>
      <c r="Y904" s="107"/>
      <c r="Z904" s="107"/>
    </row>
    <row r="905" spans="1:26" ht="12.75" customHeight="1" x14ac:dyDescent="0.35">
      <c r="A905" s="107"/>
      <c r="B905" s="107"/>
      <c r="C905" s="107"/>
      <c r="D905" s="107"/>
      <c r="E905" s="107"/>
      <c r="F905" s="107"/>
      <c r="G905" s="107"/>
      <c r="H905" s="107"/>
      <c r="I905" s="107"/>
      <c r="J905" s="107"/>
      <c r="K905" s="107"/>
      <c r="L905" s="107"/>
      <c r="M905" s="107"/>
      <c r="N905" s="107"/>
      <c r="O905" s="107"/>
      <c r="P905" s="107"/>
      <c r="Q905" s="107"/>
      <c r="R905" s="107"/>
      <c r="S905" s="107"/>
      <c r="T905" s="107"/>
      <c r="U905" s="107"/>
      <c r="V905" s="107"/>
      <c r="W905" s="107"/>
      <c r="X905" s="107"/>
      <c r="Y905" s="107"/>
      <c r="Z905" s="107"/>
    </row>
    <row r="906" spans="1:26" ht="12.75" customHeight="1" x14ac:dyDescent="0.35">
      <c r="A906" s="107"/>
      <c r="B906" s="107"/>
      <c r="C906" s="107"/>
      <c r="D906" s="107"/>
      <c r="E906" s="107"/>
      <c r="F906" s="107"/>
      <c r="G906" s="107"/>
      <c r="H906" s="107"/>
      <c r="I906" s="107"/>
      <c r="J906" s="107"/>
      <c r="K906" s="107"/>
      <c r="L906" s="107"/>
      <c r="M906" s="107"/>
      <c r="N906" s="107"/>
      <c r="O906" s="107"/>
      <c r="P906" s="107"/>
      <c r="Q906" s="107"/>
      <c r="R906" s="107"/>
      <c r="S906" s="107"/>
      <c r="T906" s="107"/>
      <c r="U906" s="107"/>
      <c r="V906" s="107"/>
      <c r="W906" s="107"/>
      <c r="X906" s="107"/>
      <c r="Y906" s="107"/>
      <c r="Z906" s="107"/>
    </row>
    <row r="907" spans="1:26" ht="12.75" customHeight="1" x14ac:dyDescent="0.35">
      <c r="A907" s="107"/>
      <c r="B907" s="107"/>
      <c r="C907" s="107"/>
      <c r="D907" s="107"/>
      <c r="E907" s="107"/>
      <c r="F907" s="107"/>
      <c r="G907" s="107"/>
      <c r="H907" s="107"/>
      <c r="I907" s="107"/>
      <c r="J907" s="107"/>
      <c r="K907" s="107"/>
      <c r="L907" s="107"/>
      <c r="M907" s="107"/>
      <c r="N907" s="107"/>
      <c r="O907" s="107"/>
      <c r="P907" s="107"/>
      <c r="Q907" s="107"/>
      <c r="R907" s="107"/>
      <c r="S907" s="107"/>
      <c r="T907" s="107"/>
      <c r="U907" s="107"/>
      <c r="V907" s="107"/>
      <c r="W907" s="107"/>
      <c r="X907" s="107"/>
      <c r="Y907" s="107"/>
      <c r="Z907" s="107"/>
    </row>
    <row r="908" spans="1:26" ht="12.75" customHeight="1" x14ac:dyDescent="0.35">
      <c r="A908" s="107"/>
      <c r="B908" s="107"/>
      <c r="C908" s="107"/>
      <c r="D908" s="107"/>
      <c r="E908" s="107"/>
      <c r="F908" s="107"/>
      <c r="G908" s="107"/>
      <c r="H908" s="107"/>
      <c r="I908" s="107"/>
      <c r="J908" s="107"/>
      <c r="K908" s="107"/>
      <c r="L908" s="107"/>
      <c r="M908" s="107"/>
      <c r="N908" s="107"/>
      <c r="O908" s="107"/>
      <c r="P908" s="107"/>
      <c r="Q908" s="107"/>
      <c r="R908" s="107"/>
      <c r="S908" s="107"/>
      <c r="T908" s="107"/>
      <c r="U908" s="107"/>
      <c r="V908" s="107"/>
      <c r="W908" s="107"/>
      <c r="X908" s="107"/>
      <c r="Y908" s="107"/>
      <c r="Z908" s="107"/>
    </row>
    <row r="909" spans="1:26" ht="12.75" customHeight="1" x14ac:dyDescent="0.35">
      <c r="A909" s="107"/>
      <c r="B909" s="107"/>
      <c r="C909" s="107"/>
      <c r="D909" s="107"/>
      <c r="E909" s="107"/>
      <c r="F909" s="107"/>
      <c r="G909" s="107"/>
      <c r="H909" s="107"/>
      <c r="I909" s="107"/>
      <c r="J909" s="107"/>
      <c r="K909" s="107"/>
      <c r="L909" s="107"/>
      <c r="M909" s="107"/>
      <c r="N909" s="107"/>
      <c r="O909" s="107"/>
      <c r="P909" s="107"/>
      <c r="Q909" s="107"/>
      <c r="R909" s="107"/>
      <c r="S909" s="107"/>
      <c r="T909" s="107"/>
      <c r="U909" s="107"/>
      <c r="V909" s="107"/>
      <c r="W909" s="107"/>
      <c r="X909" s="107"/>
      <c r="Y909" s="107"/>
      <c r="Z909" s="107"/>
    </row>
    <row r="910" spans="1:26" ht="12.75" customHeight="1" x14ac:dyDescent="0.35">
      <c r="A910" s="107"/>
      <c r="B910" s="107"/>
      <c r="C910" s="107"/>
      <c r="D910" s="107"/>
      <c r="E910" s="107"/>
      <c r="F910" s="107"/>
      <c r="G910" s="107"/>
      <c r="H910" s="107"/>
      <c r="I910" s="107"/>
      <c r="J910" s="107"/>
      <c r="K910" s="107"/>
      <c r="L910" s="107"/>
      <c r="M910" s="107"/>
      <c r="N910" s="107"/>
      <c r="O910" s="107"/>
      <c r="P910" s="107"/>
      <c r="Q910" s="107"/>
      <c r="R910" s="107"/>
      <c r="S910" s="107"/>
      <c r="T910" s="107"/>
      <c r="U910" s="107"/>
      <c r="V910" s="107"/>
      <c r="W910" s="107"/>
      <c r="X910" s="107"/>
      <c r="Y910" s="107"/>
      <c r="Z910" s="107"/>
    </row>
    <row r="911" spans="1:26" ht="12.75" customHeight="1" x14ac:dyDescent="0.35">
      <c r="A911" s="107"/>
      <c r="B911" s="107"/>
      <c r="C911" s="107"/>
      <c r="D911" s="107"/>
      <c r="E911" s="107"/>
      <c r="F911" s="107"/>
      <c r="G911" s="107"/>
      <c r="H911" s="107"/>
      <c r="I911" s="107"/>
      <c r="J911" s="107"/>
      <c r="K911" s="107"/>
      <c r="L911" s="107"/>
      <c r="M911" s="107"/>
      <c r="N911" s="107"/>
      <c r="O911" s="107"/>
      <c r="P911" s="107"/>
      <c r="Q911" s="107"/>
      <c r="R911" s="107"/>
      <c r="S911" s="107"/>
      <c r="T911" s="107"/>
      <c r="U911" s="107"/>
      <c r="V911" s="107"/>
      <c r="W911" s="107"/>
      <c r="X911" s="107"/>
      <c r="Y911" s="107"/>
      <c r="Z911" s="107"/>
    </row>
    <row r="912" spans="1:26" ht="12.75" customHeight="1" x14ac:dyDescent="0.35">
      <c r="A912" s="107"/>
      <c r="B912" s="107"/>
      <c r="C912" s="107"/>
      <c r="D912" s="107"/>
      <c r="E912" s="107"/>
      <c r="F912" s="107"/>
      <c r="G912" s="107"/>
      <c r="H912" s="107"/>
      <c r="I912" s="107"/>
      <c r="J912" s="107"/>
      <c r="K912" s="107"/>
      <c r="L912" s="107"/>
      <c r="M912" s="107"/>
      <c r="N912" s="107"/>
      <c r="O912" s="107"/>
      <c r="P912" s="107"/>
      <c r="Q912" s="107"/>
      <c r="R912" s="107"/>
      <c r="S912" s="107"/>
      <c r="T912" s="107"/>
      <c r="U912" s="107"/>
      <c r="V912" s="107"/>
      <c r="W912" s="107"/>
      <c r="X912" s="107"/>
      <c r="Y912" s="107"/>
      <c r="Z912" s="107"/>
    </row>
    <row r="913" spans="1:26" ht="12.75" customHeight="1" x14ac:dyDescent="0.35">
      <c r="A913" s="107"/>
      <c r="B913" s="107"/>
      <c r="C913" s="107"/>
      <c r="D913" s="107"/>
      <c r="E913" s="107"/>
      <c r="F913" s="107"/>
      <c r="G913" s="107"/>
      <c r="H913" s="107"/>
      <c r="I913" s="107"/>
      <c r="J913" s="107"/>
      <c r="K913" s="107"/>
      <c r="L913" s="107"/>
      <c r="M913" s="107"/>
      <c r="N913" s="107"/>
      <c r="O913" s="107"/>
      <c r="P913" s="107"/>
      <c r="Q913" s="107"/>
      <c r="R913" s="107"/>
      <c r="S913" s="107"/>
      <c r="T913" s="107"/>
      <c r="U913" s="107"/>
      <c r="V913" s="107"/>
      <c r="W913" s="107"/>
      <c r="X913" s="107"/>
      <c r="Y913" s="107"/>
      <c r="Z913" s="107"/>
    </row>
    <row r="914" spans="1:26" ht="12.75" customHeight="1" x14ac:dyDescent="0.35">
      <c r="A914" s="107"/>
      <c r="B914" s="107"/>
      <c r="C914" s="107"/>
      <c r="D914" s="107"/>
      <c r="E914" s="107"/>
      <c r="F914" s="107"/>
      <c r="G914" s="107"/>
      <c r="H914" s="107"/>
      <c r="I914" s="107"/>
      <c r="J914" s="107"/>
      <c r="K914" s="107"/>
      <c r="L914" s="107"/>
      <c r="M914" s="107"/>
      <c r="N914" s="107"/>
      <c r="O914" s="107"/>
      <c r="P914" s="107"/>
      <c r="Q914" s="107"/>
      <c r="R914" s="107"/>
      <c r="S914" s="107"/>
      <c r="T914" s="107"/>
      <c r="U914" s="107"/>
      <c r="V914" s="107"/>
      <c r="W914" s="107"/>
      <c r="X914" s="107"/>
      <c r="Y914" s="107"/>
      <c r="Z914" s="107"/>
    </row>
    <row r="915" spans="1:26" ht="12.75" customHeight="1" x14ac:dyDescent="0.35">
      <c r="A915" s="107"/>
      <c r="B915" s="107"/>
      <c r="C915" s="107"/>
      <c r="D915" s="107"/>
      <c r="E915" s="107"/>
      <c r="F915" s="107"/>
      <c r="G915" s="107"/>
      <c r="H915" s="107"/>
      <c r="I915" s="107"/>
      <c r="J915" s="107"/>
      <c r="K915" s="107"/>
      <c r="L915" s="107"/>
      <c r="M915" s="107"/>
      <c r="N915" s="107"/>
      <c r="O915" s="107"/>
      <c r="P915" s="107"/>
      <c r="Q915" s="107"/>
      <c r="R915" s="107"/>
      <c r="S915" s="107"/>
      <c r="T915" s="107"/>
      <c r="U915" s="107"/>
      <c r="V915" s="107"/>
      <c r="W915" s="107"/>
      <c r="X915" s="107"/>
      <c r="Y915" s="107"/>
      <c r="Z915" s="107"/>
    </row>
    <row r="916" spans="1:26" ht="12.75" customHeight="1" x14ac:dyDescent="0.35">
      <c r="A916" s="107"/>
      <c r="B916" s="107"/>
      <c r="C916" s="107"/>
      <c r="D916" s="107"/>
      <c r="E916" s="107"/>
      <c r="F916" s="107"/>
      <c r="G916" s="107"/>
      <c r="H916" s="107"/>
      <c r="I916" s="107"/>
      <c r="J916" s="107"/>
      <c r="K916" s="107"/>
      <c r="L916" s="107"/>
      <c r="M916" s="107"/>
      <c r="N916" s="107"/>
      <c r="O916" s="107"/>
      <c r="P916" s="107"/>
      <c r="Q916" s="107"/>
      <c r="R916" s="107"/>
      <c r="S916" s="107"/>
      <c r="T916" s="107"/>
      <c r="U916" s="107"/>
      <c r="V916" s="107"/>
      <c r="W916" s="107"/>
      <c r="X916" s="107"/>
      <c r="Y916" s="107"/>
      <c r="Z916" s="107"/>
    </row>
    <row r="917" spans="1:26" ht="12.75" customHeight="1" x14ac:dyDescent="0.35">
      <c r="A917" s="107"/>
      <c r="B917" s="107"/>
      <c r="C917" s="107"/>
      <c r="D917" s="107"/>
      <c r="E917" s="107"/>
      <c r="F917" s="107"/>
      <c r="G917" s="107"/>
      <c r="H917" s="107"/>
      <c r="I917" s="107"/>
      <c r="J917" s="107"/>
      <c r="K917" s="107"/>
      <c r="L917" s="107"/>
      <c r="M917" s="107"/>
      <c r="N917" s="107"/>
      <c r="O917" s="107"/>
      <c r="P917" s="107"/>
      <c r="Q917" s="107"/>
      <c r="R917" s="107"/>
      <c r="S917" s="107"/>
      <c r="T917" s="107"/>
      <c r="U917" s="107"/>
      <c r="V917" s="107"/>
      <c r="W917" s="107"/>
      <c r="X917" s="107"/>
      <c r="Y917" s="107"/>
      <c r="Z917" s="107"/>
    </row>
    <row r="918" spans="1:26" ht="12.75" customHeight="1" x14ac:dyDescent="0.35">
      <c r="A918" s="107"/>
      <c r="B918" s="107"/>
      <c r="C918" s="107"/>
      <c r="D918" s="107"/>
      <c r="E918" s="107"/>
      <c r="F918" s="107"/>
      <c r="G918" s="107"/>
      <c r="H918" s="107"/>
      <c r="I918" s="107"/>
      <c r="J918" s="107"/>
      <c r="K918" s="107"/>
      <c r="L918" s="107"/>
      <c r="M918" s="107"/>
      <c r="N918" s="107"/>
      <c r="O918" s="107"/>
      <c r="P918" s="107"/>
      <c r="Q918" s="107"/>
      <c r="R918" s="107"/>
      <c r="S918" s="107"/>
      <c r="T918" s="107"/>
      <c r="U918" s="107"/>
      <c r="V918" s="107"/>
      <c r="W918" s="107"/>
      <c r="X918" s="107"/>
      <c r="Y918" s="107"/>
      <c r="Z918" s="107"/>
    </row>
    <row r="919" spans="1:26" ht="12.75" customHeight="1" x14ac:dyDescent="0.35">
      <c r="A919" s="107"/>
      <c r="B919" s="107"/>
      <c r="C919" s="107"/>
      <c r="D919" s="107"/>
      <c r="E919" s="107"/>
      <c r="F919" s="107"/>
      <c r="G919" s="107"/>
      <c r="H919" s="107"/>
      <c r="I919" s="107"/>
      <c r="J919" s="107"/>
      <c r="K919" s="107"/>
      <c r="L919" s="107"/>
      <c r="M919" s="107"/>
      <c r="N919" s="107"/>
      <c r="O919" s="107"/>
      <c r="P919" s="107"/>
      <c r="Q919" s="107"/>
      <c r="R919" s="107"/>
      <c r="S919" s="107"/>
      <c r="T919" s="107"/>
      <c r="U919" s="107"/>
      <c r="V919" s="107"/>
      <c r="W919" s="107"/>
      <c r="X919" s="107"/>
      <c r="Y919" s="107"/>
      <c r="Z919" s="107"/>
    </row>
    <row r="920" spans="1:26" ht="12.75" customHeight="1" x14ac:dyDescent="0.35">
      <c r="A920" s="107"/>
      <c r="B920" s="107"/>
      <c r="C920" s="107"/>
      <c r="D920" s="107"/>
      <c r="E920" s="107"/>
      <c r="F920" s="107"/>
      <c r="G920" s="107"/>
      <c r="H920" s="107"/>
      <c r="I920" s="107"/>
      <c r="J920" s="107"/>
      <c r="K920" s="107"/>
      <c r="L920" s="107"/>
      <c r="M920" s="107"/>
      <c r="N920" s="107"/>
      <c r="O920" s="107"/>
      <c r="P920" s="107"/>
      <c r="Q920" s="107"/>
      <c r="R920" s="107"/>
      <c r="S920" s="107"/>
      <c r="T920" s="107"/>
      <c r="U920" s="107"/>
      <c r="V920" s="107"/>
      <c r="W920" s="107"/>
      <c r="X920" s="107"/>
      <c r="Y920" s="107"/>
      <c r="Z920" s="107"/>
    </row>
    <row r="921" spans="1:26" ht="12.75" customHeight="1" x14ac:dyDescent="0.35">
      <c r="A921" s="107"/>
      <c r="B921" s="107"/>
      <c r="C921" s="107"/>
      <c r="D921" s="107"/>
      <c r="E921" s="107"/>
      <c r="F921" s="107"/>
      <c r="G921" s="107"/>
      <c r="H921" s="107"/>
      <c r="I921" s="107"/>
      <c r="J921" s="107"/>
      <c r="K921" s="107"/>
      <c r="L921" s="107"/>
      <c r="M921" s="107"/>
      <c r="N921" s="107"/>
      <c r="O921" s="107"/>
      <c r="P921" s="107"/>
      <c r="Q921" s="107"/>
      <c r="R921" s="107"/>
      <c r="S921" s="107"/>
      <c r="T921" s="107"/>
      <c r="U921" s="107"/>
      <c r="V921" s="107"/>
      <c r="W921" s="107"/>
      <c r="X921" s="107"/>
      <c r="Y921" s="107"/>
      <c r="Z921" s="107"/>
    </row>
    <row r="922" spans="1:26" ht="12.75" customHeight="1" x14ac:dyDescent="0.35">
      <c r="A922" s="107"/>
      <c r="B922" s="107"/>
      <c r="C922" s="107"/>
      <c r="D922" s="107"/>
      <c r="E922" s="107"/>
      <c r="F922" s="107"/>
      <c r="G922" s="107"/>
      <c r="H922" s="107"/>
      <c r="I922" s="107"/>
      <c r="J922" s="107"/>
      <c r="K922" s="107"/>
      <c r="L922" s="107"/>
      <c r="M922" s="107"/>
      <c r="N922" s="107"/>
      <c r="O922" s="107"/>
      <c r="P922" s="107"/>
      <c r="Q922" s="107"/>
      <c r="R922" s="107"/>
      <c r="S922" s="107"/>
      <c r="T922" s="107"/>
      <c r="U922" s="107"/>
      <c r="V922" s="107"/>
      <c r="W922" s="107"/>
      <c r="X922" s="107"/>
      <c r="Y922" s="107"/>
      <c r="Z922" s="107"/>
    </row>
    <row r="923" spans="1:26" ht="12.75" customHeight="1" x14ac:dyDescent="0.35">
      <c r="A923" s="107"/>
      <c r="B923" s="107"/>
      <c r="C923" s="107"/>
      <c r="D923" s="107"/>
      <c r="E923" s="107"/>
      <c r="F923" s="107"/>
      <c r="G923" s="107"/>
      <c r="H923" s="107"/>
      <c r="I923" s="107"/>
      <c r="J923" s="107"/>
      <c r="K923" s="107"/>
      <c r="L923" s="107"/>
      <c r="M923" s="107"/>
      <c r="N923" s="107"/>
      <c r="O923" s="107"/>
      <c r="P923" s="107"/>
      <c r="Q923" s="107"/>
      <c r="R923" s="107"/>
      <c r="S923" s="107"/>
      <c r="T923" s="107"/>
      <c r="U923" s="107"/>
      <c r="V923" s="107"/>
      <c r="W923" s="107"/>
      <c r="X923" s="107"/>
      <c r="Y923" s="107"/>
      <c r="Z923" s="107"/>
    </row>
    <row r="924" spans="1:26" ht="12.75" customHeight="1" x14ac:dyDescent="0.35">
      <c r="A924" s="107"/>
      <c r="B924" s="107"/>
      <c r="C924" s="107"/>
      <c r="D924" s="107"/>
      <c r="E924" s="107"/>
      <c r="F924" s="107"/>
      <c r="G924" s="107"/>
      <c r="H924" s="107"/>
      <c r="I924" s="107"/>
      <c r="J924" s="107"/>
      <c r="K924" s="107"/>
      <c r="L924" s="107"/>
      <c r="M924" s="107"/>
      <c r="N924" s="107"/>
      <c r="O924" s="107"/>
      <c r="P924" s="107"/>
      <c r="Q924" s="107"/>
      <c r="R924" s="107"/>
      <c r="S924" s="107"/>
      <c r="T924" s="107"/>
      <c r="U924" s="107"/>
      <c r="V924" s="107"/>
      <c r="W924" s="107"/>
      <c r="X924" s="107"/>
      <c r="Y924" s="107"/>
      <c r="Z924" s="107"/>
    </row>
    <row r="925" spans="1:26" ht="12.75" customHeight="1" x14ac:dyDescent="0.35">
      <c r="A925" s="107"/>
      <c r="B925" s="107"/>
      <c r="C925" s="107"/>
      <c r="D925" s="107"/>
      <c r="E925" s="107"/>
      <c r="F925" s="107"/>
      <c r="G925" s="107"/>
      <c r="H925" s="107"/>
      <c r="I925" s="107"/>
      <c r="J925" s="107"/>
      <c r="K925" s="107"/>
      <c r="L925" s="107"/>
      <c r="M925" s="107"/>
      <c r="N925" s="107"/>
      <c r="O925" s="107"/>
      <c r="P925" s="107"/>
      <c r="Q925" s="107"/>
      <c r="R925" s="107"/>
      <c r="S925" s="107"/>
      <c r="T925" s="107"/>
      <c r="U925" s="107"/>
      <c r="V925" s="107"/>
      <c r="W925" s="107"/>
      <c r="X925" s="107"/>
      <c r="Y925" s="107"/>
      <c r="Z925" s="107"/>
    </row>
    <row r="926" spans="1:26" ht="12.75" customHeight="1" x14ac:dyDescent="0.35">
      <c r="A926" s="107"/>
      <c r="B926" s="107"/>
      <c r="C926" s="107"/>
      <c r="D926" s="107"/>
      <c r="E926" s="107"/>
      <c r="F926" s="107"/>
      <c r="G926" s="107"/>
      <c r="H926" s="107"/>
      <c r="I926" s="107"/>
      <c r="J926" s="107"/>
      <c r="K926" s="107"/>
      <c r="L926" s="107"/>
      <c r="M926" s="107"/>
      <c r="N926" s="107"/>
      <c r="O926" s="107"/>
      <c r="P926" s="107"/>
      <c r="Q926" s="107"/>
      <c r="R926" s="107"/>
      <c r="S926" s="107"/>
      <c r="T926" s="107"/>
      <c r="U926" s="107"/>
      <c r="V926" s="107"/>
      <c r="W926" s="107"/>
      <c r="X926" s="107"/>
      <c r="Y926" s="107"/>
      <c r="Z926" s="107"/>
    </row>
    <row r="927" spans="1:26" ht="12.75" customHeight="1" x14ac:dyDescent="0.35">
      <c r="A927" s="107"/>
      <c r="B927" s="107"/>
      <c r="C927" s="107"/>
      <c r="D927" s="107"/>
      <c r="E927" s="107"/>
      <c r="F927" s="107"/>
      <c r="G927" s="107"/>
      <c r="H927" s="107"/>
      <c r="I927" s="107"/>
      <c r="J927" s="107"/>
      <c r="K927" s="107"/>
      <c r="L927" s="107"/>
      <c r="M927" s="107"/>
      <c r="N927" s="107"/>
      <c r="O927" s="107"/>
      <c r="P927" s="107"/>
      <c r="Q927" s="107"/>
      <c r="R927" s="107"/>
      <c r="S927" s="107"/>
      <c r="T927" s="107"/>
      <c r="U927" s="107"/>
      <c r="V927" s="107"/>
      <c r="W927" s="107"/>
      <c r="X927" s="107"/>
      <c r="Y927" s="107"/>
      <c r="Z927" s="107"/>
    </row>
    <row r="928" spans="1:26" ht="12.75" customHeight="1" x14ac:dyDescent="0.35">
      <c r="A928" s="107"/>
      <c r="B928" s="107"/>
      <c r="C928" s="107"/>
      <c r="D928" s="107"/>
      <c r="E928" s="107"/>
      <c r="F928" s="107"/>
      <c r="G928" s="107"/>
      <c r="H928" s="107"/>
      <c r="I928" s="107"/>
      <c r="J928" s="107"/>
      <c r="K928" s="107"/>
      <c r="L928" s="107"/>
      <c r="M928" s="107"/>
      <c r="N928" s="107"/>
      <c r="O928" s="107"/>
      <c r="P928" s="107"/>
      <c r="Q928" s="107"/>
      <c r="R928" s="107"/>
      <c r="S928" s="107"/>
      <c r="T928" s="107"/>
      <c r="U928" s="107"/>
      <c r="V928" s="107"/>
      <c r="W928" s="107"/>
      <c r="X928" s="107"/>
      <c r="Y928" s="107"/>
      <c r="Z928" s="107"/>
    </row>
    <row r="929" spans="1:26" ht="12.75" customHeight="1" x14ac:dyDescent="0.35">
      <c r="A929" s="107"/>
      <c r="B929" s="107"/>
      <c r="C929" s="107"/>
      <c r="D929" s="107"/>
      <c r="E929" s="107"/>
      <c r="F929" s="107"/>
      <c r="G929" s="107"/>
      <c r="H929" s="107"/>
      <c r="I929" s="107"/>
      <c r="J929" s="107"/>
      <c r="K929" s="107"/>
      <c r="L929" s="107"/>
      <c r="M929" s="107"/>
      <c r="N929" s="107"/>
      <c r="O929" s="107"/>
      <c r="P929" s="107"/>
      <c r="Q929" s="107"/>
      <c r="R929" s="107"/>
      <c r="S929" s="107"/>
      <c r="T929" s="107"/>
      <c r="U929" s="107"/>
      <c r="V929" s="107"/>
      <c r="W929" s="107"/>
      <c r="X929" s="107"/>
      <c r="Y929" s="107"/>
      <c r="Z929" s="107"/>
    </row>
    <row r="930" spans="1:26" ht="12.75" customHeight="1" x14ac:dyDescent="0.35">
      <c r="A930" s="107"/>
      <c r="B930" s="107"/>
      <c r="C930" s="107"/>
      <c r="D930" s="107"/>
      <c r="E930" s="107"/>
      <c r="F930" s="107"/>
      <c r="G930" s="107"/>
      <c r="H930" s="107"/>
      <c r="I930" s="107"/>
      <c r="J930" s="107"/>
      <c r="K930" s="107"/>
      <c r="L930" s="107"/>
      <c r="M930" s="107"/>
      <c r="N930" s="107"/>
      <c r="O930" s="107"/>
      <c r="P930" s="107"/>
      <c r="Q930" s="107"/>
      <c r="R930" s="107"/>
      <c r="S930" s="107"/>
      <c r="T930" s="107"/>
      <c r="U930" s="107"/>
      <c r="V930" s="107"/>
      <c r="W930" s="107"/>
      <c r="X930" s="107"/>
      <c r="Y930" s="107"/>
      <c r="Z930" s="107"/>
    </row>
    <row r="931" spans="1:26" ht="12.75" customHeight="1" x14ac:dyDescent="0.35">
      <c r="A931" s="107"/>
      <c r="B931" s="107"/>
      <c r="C931" s="107"/>
      <c r="D931" s="107"/>
      <c r="E931" s="107"/>
      <c r="F931" s="107"/>
      <c r="G931" s="107"/>
      <c r="H931" s="107"/>
      <c r="I931" s="107"/>
      <c r="J931" s="107"/>
      <c r="K931" s="107"/>
      <c r="L931" s="107"/>
      <c r="M931" s="107"/>
      <c r="N931" s="107"/>
      <c r="O931" s="107"/>
      <c r="P931" s="107"/>
      <c r="Q931" s="107"/>
      <c r="R931" s="107"/>
      <c r="S931" s="107"/>
      <c r="T931" s="107"/>
      <c r="U931" s="107"/>
      <c r="V931" s="107"/>
      <c r="W931" s="107"/>
      <c r="X931" s="107"/>
      <c r="Y931" s="107"/>
      <c r="Z931" s="107"/>
    </row>
    <row r="932" spans="1:26" ht="12.75" customHeight="1" x14ac:dyDescent="0.35">
      <c r="A932" s="107"/>
      <c r="B932" s="107"/>
      <c r="C932" s="107"/>
      <c r="D932" s="107"/>
      <c r="E932" s="107"/>
      <c r="F932" s="107"/>
      <c r="G932" s="107"/>
      <c r="H932" s="107"/>
      <c r="I932" s="107"/>
      <c r="J932" s="107"/>
      <c r="K932" s="107"/>
      <c r="L932" s="107"/>
      <c r="M932" s="107"/>
      <c r="N932" s="107"/>
      <c r="O932" s="107"/>
      <c r="P932" s="107"/>
      <c r="Q932" s="107"/>
      <c r="R932" s="107"/>
      <c r="S932" s="107"/>
      <c r="T932" s="107"/>
      <c r="U932" s="107"/>
      <c r="V932" s="107"/>
      <c r="W932" s="107"/>
      <c r="X932" s="107"/>
      <c r="Y932" s="107"/>
      <c r="Z932" s="107"/>
    </row>
    <row r="933" spans="1:26" ht="12.75" customHeight="1" x14ac:dyDescent="0.35">
      <c r="A933" s="107"/>
      <c r="B933" s="107"/>
      <c r="C933" s="107"/>
      <c r="D933" s="107"/>
      <c r="E933" s="107"/>
      <c r="F933" s="107"/>
      <c r="G933" s="107"/>
      <c r="H933" s="107"/>
      <c r="I933" s="107"/>
      <c r="J933" s="107"/>
      <c r="K933" s="107"/>
      <c r="L933" s="107"/>
      <c r="M933" s="107"/>
      <c r="N933" s="107"/>
      <c r="O933" s="107"/>
      <c r="P933" s="107"/>
      <c r="Q933" s="107"/>
      <c r="R933" s="107"/>
      <c r="S933" s="107"/>
      <c r="T933" s="107"/>
      <c r="U933" s="107"/>
      <c r="V933" s="107"/>
      <c r="W933" s="107"/>
      <c r="X933" s="107"/>
      <c r="Y933" s="107"/>
      <c r="Z933" s="107"/>
    </row>
    <row r="934" spans="1:26" ht="12.75" customHeight="1" x14ac:dyDescent="0.35">
      <c r="A934" s="107"/>
      <c r="B934" s="107"/>
      <c r="C934" s="107"/>
      <c r="D934" s="107"/>
      <c r="E934" s="107"/>
      <c r="F934" s="107"/>
      <c r="G934" s="107"/>
      <c r="H934" s="107"/>
      <c r="I934" s="107"/>
      <c r="J934" s="107"/>
      <c r="K934" s="107"/>
      <c r="L934" s="107"/>
      <c r="M934" s="107"/>
      <c r="N934" s="107"/>
      <c r="O934" s="107"/>
      <c r="P934" s="107"/>
      <c r="Q934" s="107"/>
      <c r="R934" s="107"/>
      <c r="S934" s="107"/>
      <c r="T934" s="107"/>
      <c r="U934" s="107"/>
      <c r="V934" s="107"/>
      <c r="W934" s="107"/>
      <c r="X934" s="107"/>
      <c r="Y934" s="107"/>
      <c r="Z934" s="107"/>
    </row>
    <row r="935" spans="1:26" ht="12.75" customHeight="1" x14ac:dyDescent="0.35">
      <c r="A935" s="107"/>
      <c r="B935" s="107"/>
      <c r="C935" s="107"/>
      <c r="D935" s="107"/>
      <c r="E935" s="107"/>
      <c r="F935" s="107"/>
      <c r="G935" s="107"/>
      <c r="H935" s="107"/>
      <c r="I935" s="107"/>
      <c r="J935" s="107"/>
      <c r="K935" s="107"/>
      <c r="L935" s="107"/>
      <c r="M935" s="107"/>
      <c r="N935" s="107"/>
      <c r="O935" s="107"/>
      <c r="P935" s="107"/>
      <c r="Q935" s="107"/>
      <c r="R935" s="107"/>
      <c r="S935" s="107"/>
      <c r="T935" s="107"/>
      <c r="U935" s="107"/>
      <c r="V935" s="107"/>
      <c r="W935" s="107"/>
      <c r="X935" s="107"/>
      <c r="Y935" s="107"/>
      <c r="Z935" s="107"/>
    </row>
    <row r="936" spans="1:26" ht="12.75" customHeight="1" x14ac:dyDescent="0.35">
      <c r="A936" s="107"/>
      <c r="B936" s="107"/>
      <c r="C936" s="107"/>
      <c r="D936" s="107"/>
      <c r="E936" s="107"/>
      <c r="F936" s="107"/>
      <c r="G936" s="107"/>
      <c r="H936" s="107"/>
      <c r="I936" s="107"/>
      <c r="J936" s="107"/>
      <c r="K936" s="107"/>
      <c r="L936" s="107"/>
      <c r="M936" s="107"/>
      <c r="N936" s="107"/>
      <c r="O936" s="107"/>
      <c r="P936" s="107"/>
      <c r="Q936" s="107"/>
      <c r="R936" s="107"/>
      <c r="S936" s="107"/>
      <c r="T936" s="107"/>
      <c r="U936" s="107"/>
      <c r="V936" s="107"/>
      <c r="W936" s="107"/>
      <c r="X936" s="107"/>
      <c r="Y936" s="107"/>
      <c r="Z936" s="107"/>
    </row>
    <row r="937" spans="1:26" ht="12.75" customHeight="1" x14ac:dyDescent="0.35">
      <c r="A937" s="107"/>
      <c r="B937" s="107"/>
      <c r="C937" s="107"/>
      <c r="D937" s="107"/>
      <c r="E937" s="107"/>
      <c r="F937" s="107"/>
      <c r="G937" s="107"/>
      <c r="H937" s="107"/>
      <c r="I937" s="107"/>
      <c r="J937" s="107"/>
      <c r="K937" s="107"/>
      <c r="L937" s="107"/>
      <c r="M937" s="107"/>
      <c r="N937" s="107"/>
      <c r="O937" s="107"/>
      <c r="P937" s="107"/>
      <c r="Q937" s="107"/>
      <c r="R937" s="107"/>
      <c r="S937" s="107"/>
      <c r="T937" s="107"/>
      <c r="U937" s="107"/>
      <c r="V937" s="107"/>
      <c r="W937" s="107"/>
      <c r="X937" s="107"/>
      <c r="Y937" s="107"/>
      <c r="Z937" s="107"/>
    </row>
    <row r="938" spans="1:26" ht="12.75" customHeight="1" x14ac:dyDescent="0.35">
      <c r="A938" s="107"/>
      <c r="B938" s="107"/>
      <c r="C938" s="107"/>
      <c r="D938" s="107"/>
      <c r="E938" s="107"/>
      <c r="F938" s="107"/>
      <c r="G938" s="107"/>
      <c r="H938" s="107"/>
      <c r="I938" s="107"/>
      <c r="J938" s="107"/>
      <c r="K938" s="107"/>
      <c r="L938" s="107"/>
      <c r="M938" s="107"/>
      <c r="N938" s="107"/>
      <c r="O938" s="107"/>
      <c r="P938" s="107"/>
      <c r="Q938" s="107"/>
      <c r="R938" s="107"/>
      <c r="S938" s="107"/>
      <c r="T938" s="107"/>
      <c r="U938" s="107"/>
      <c r="V938" s="107"/>
      <c r="W938" s="107"/>
      <c r="X938" s="107"/>
      <c r="Y938" s="107"/>
      <c r="Z938" s="107"/>
    </row>
    <row r="939" spans="1:26" ht="12.75" customHeight="1" x14ac:dyDescent="0.35">
      <c r="A939" s="107"/>
      <c r="B939" s="107"/>
      <c r="C939" s="107"/>
      <c r="D939" s="107"/>
      <c r="E939" s="107"/>
      <c r="F939" s="107"/>
      <c r="G939" s="107"/>
      <c r="H939" s="107"/>
      <c r="I939" s="107"/>
      <c r="J939" s="107"/>
      <c r="K939" s="107"/>
      <c r="L939" s="107"/>
      <c r="M939" s="107"/>
      <c r="N939" s="107"/>
      <c r="O939" s="107"/>
      <c r="P939" s="107"/>
      <c r="Q939" s="107"/>
      <c r="R939" s="107"/>
      <c r="S939" s="107"/>
      <c r="T939" s="107"/>
      <c r="U939" s="107"/>
      <c r="V939" s="107"/>
      <c r="W939" s="107"/>
      <c r="X939" s="107"/>
      <c r="Y939" s="107"/>
      <c r="Z939" s="107"/>
    </row>
    <row r="940" spans="1:26" ht="12.75" customHeight="1" x14ac:dyDescent="0.35">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row>
    <row r="941" spans="1:26" ht="12.75" customHeight="1" x14ac:dyDescent="0.35">
      <c r="A941" s="107"/>
      <c r="B941" s="107"/>
      <c r="C941" s="107"/>
      <c r="D941" s="107"/>
      <c r="E941" s="107"/>
      <c r="F941" s="107"/>
      <c r="G941" s="107"/>
      <c r="H941" s="107"/>
      <c r="I941" s="107"/>
      <c r="J941" s="107"/>
      <c r="K941" s="107"/>
      <c r="L941" s="107"/>
      <c r="M941" s="107"/>
      <c r="N941" s="107"/>
      <c r="O941" s="107"/>
      <c r="P941" s="107"/>
      <c r="Q941" s="107"/>
      <c r="R941" s="107"/>
      <c r="S941" s="107"/>
      <c r="T941" s="107"/>
      <c r="U941" s="107"/>
      <c r="V941" s="107"/>
      <c r="W941" s="107"/>
      <c r="X941" s="107"/>
      <c r="Y941" s="107"/>
      <c r="Z941" s="107"/>
    </row>
    <row r="942" spans="1:26" ht="12.75" customHeight="1" x14ac:dyDescent="0.35">
      <c r="A942" s="107"/>
      <c r="B942" s="107"/>
      <c r="C942" s="107"/>
      <c r="D942" s="107"/>
      <c r="E942" s="107"/>
      <c r="F942" s="107"/>
      <c r="G942" s="107"/>
      <c r="H942" s="107"/>
      <c r="I942" s="107"/>
      <c r="J942" s="107"/>
      <c r="K942" s="107"/>
      <c r="L942" s="107"/>
      <c r="M942" s="107"/>
      <c r="N942" s="107"/>
      <c r="O942" s="107"/>
      <c r="P942" s="107"/>
      <c r="Q942" s="107"/>
      <c r="R942" s="107"/>
      <c r="S942" s="107"/>
      <c r="T942" s="107"/>
      <c r="U942" s="107"/>
      <c r="V942" s="107"/>
      <c r="W942" s="107"/>
      <c r="X942" s="107"/>
      <c r="Y942" s="107"/>
      <c r="Z942" s="107"/>
    </row>
    <row r="943" spans="1:26" ht="12.75" customHeight="1" x14ac:dyDescent="0.35">
      <c r="A943" s="107"/>
      <c r="B943" s="107"/>
      <c r="C943" s="107"/>
      <c r="D943" s="107"/>
      <c r="E943" s="107"/>
      <c r="F943" s="107"/>
      <c r="G943" s="107"/>
      <c r="H943" s="107"/>
      <c r="I943" s="107"/>
      <c r="J943" s="107"/>
      <c r="K943" s="107"/>
      <c r="L943" s="107"/>
      <c r="M943" s="107"/>
      <c r="N943" s="107"/>
      <c r="O943" s="107"/>
      <c r="P943" s="107"/>
      <c r="Q943" s="107"/>
      <c r="R943" s="107"/>
      <c r="S943" s="107"/>
      <c r="T943" s="107"/>
      <c r="U943" s="107"/>
      <c r="V943" s="107"/>
      <c r="W943" s="107"/>
      <c r="X943" s="107"/>
      <c r="Y943" s="107"/>
      <c r="Z943" s="107"/>
    </row>
    <row r="944" spans="1:26" ht="12.75" customHeight="1" x14ac:dyDescent="0.35">
      <c r="A944" s="107"/>
      <c r="B944" s="107"/>
      <c r="C944" s="107"/>
      <c r="D944" s="107"/>
      <c r="E944" s="107"/>
      <c r="F944" s="107"/>
      <c r="G944" s="107"/>
      <c r="H944" s="107"/>
      <c r="I944" s="107"/>
      <c r="J944" s="107"/>
      <c r="K944" s="107"/>
      <c r="L944" s="107"/>
      <c r="M944" s="107"/>
      <c r="N944" s="107"/>
      <c r="O944" s="107"/>
      <c r="P944" s="107"/>
      <c r="Q944" s="107"/>
      <c r="R944" s="107"/>
      <c r="S944" s="107"/>
      <c r="T944" s="107"/>
      <c r="U944" s="107"/>
      <c r="V944" s="107"/>
      <c r="W944" s="107"/>
      <c r="X944" s="107"/>
      <c r="Y944" s="107"/>
      <c r="Z944" s="107"/>
    </row>
    <row r="945" spans="1:26" ht="12.75" customHeight="1" x14ac:dyDescent="0.35">
      <c r="A945" s="107"/>
      <c r="B945" s="107"/>
      <c r="C945" s="107"/>
      <c r="D945" s="107"/>
      <c r="E945" s="107"/>
      <c r="F945" s="107"/>
      <c r="G945" s="107"/>
      <c r="H945" s="107"/>
      <c r="I945" s="107"/>
      <c r="J945" s="107"/>
      <c r="K945" s="107"/>
      <c r="L945" s="107"/>
      <c r="M945" s="107"/>
      <c r="N945" s="107"/>
      <c r="O945" s="107"/>
      <c r="P945" s="107"/>
      <c r="Q945" s="107"/>
      <c r="R945" s="107"/>
      <c r="S945" s="107"/>
      <c r="T945" s="107"/>
      <c r="U945" s="107"/>
      <c r="V945" s="107"/>
      <c r="W945" s="107"/>
      <c r="X945" s="107"/>
      <c r="Y945" s="107"/>
      <c r="Z945" s="107"/>
    </row>
    <row r="946" spans="1:26" ht="12.75" customHeight="1" x14ac:dyDescent="0.35">
      <c r="A946" s="107"/>
      <c r="B946" s="107"/>
      <c r="C946" s="107"/>
      <c r="D946" s="107"/>
      <c r="E946" s="107"/>
      <c r="F946" s="107"/>
      <c r="G946" s="107"/>
      <c r="H946" s="107"/>
      <c r="I946" s="107"/>
      <c r="J946" s="107"/>
      <c r="K946" s="107"/>
      <c r="L946" s="107"/>
      <c r="M946" s="107"/>
      <c r="N946" s="107"/>
      <c r="O946" s="107"/>
      <c r="P946" s="107"/>
      <c r="Q946" s="107"/>
      <c r="R946" s="107"/>
      <c r="S946" s="107"/>
      <c r="T946" s="107"/>
      <c r="U946" s="107"/>
      <c r="V946" s="107"/>
      <c r="W946" s="107"/>
      <c r="X946" s="107"/>
      <c r="Y946" s="107"/>
      <c r="Z946" s="107"/>
    </row>
    <row r="947" spans="1:26" ht="12.75" customHeight="1" x14ac:dyDescent="0.35">
      <c r="A947" s="107"/>
      <c r="B947" s="107"/>
      <c r="C947" s="107"/>
      <c r="D947" s="107"/>
      <c r="E947" s="107"/>
      <c r="F947" s="107"/>
      <c r="G947" s="107"/>
      <c r="H947" s="107"/>
      <c r="I947" s="107"/>
      <c r="J947" s="107"/>
      <c r="K947" s="107"/>
      <c r="L947" s="107"/>
      <c r="M947" s="107"/>
      <c r="N947" s="107"/>
      <c r="O947" s="107"/>
      <c r="P947" s="107"/>
      <c r="Q947" s="107"/>
      <c r="R947" s="107"/>
      <c r="S947" s="107"/>
      <c r="T947" s="107"/>
      <c r="U947" s="107"/>
      <c r="V947" s="107"/>
      <c r="W947" s="107"/>
      <c r="X947" s="107"/>
      <c r="Y947" s="107"/>
      <c r="Z947" s="107"/>
    </row>
    <row r="948" spans="1:26" ht="12.75" customHeight="1" x14ac:dyDescent="0.35">
      <c r="A948" s="107"/>
      <c r="B948" s="107"/>
      <c r="C948" s="107"/>
      <c r="D948" s="107"/>
      <c r="E948" s="107"/>
      <c r="F948" s="107"/>
      <c r="G948" s="107"/>
      <c r="H948" s="107"/>
      <c r="I948" s="107"/>
      <c r="J948" s="107"/>
      <c r="K948" s="107"/>
      <c r="L948" s="107"/>
      <c r="M948" s="107"/>
      <c r="N948" s="107"/>
      <c r="O948" s="107"/>
      <c r="P948" s="107"/>
      <c r="Q948" s="107"/>
      <c r="R948" s="107"/>
      <c r="S948" s="107"/>
      <c r="T948" s="107"/>
      <c r="U948" s="107"/>
      <c r="V948" s="107"/>
      <c r="W948" s="107"/>
      <c r="X948" s="107"/>
      <c r="Y948" s="107"/>
      <c r="Z948" s="107"/>
    </row>
    <row r="949" spans="1:26" ht="12.75" customHeight="1" x14ac:dyDescent="0.35">
      <c r="A949" s="107"/>
      <c r="B949" s="107"/>
      <c r="C949" s="107"/>
      <c r="D949" s="107"/>
      <c r="E949" s="107"/>
      <c r="F949" s="107"/>
      <c r="G949" s="107"/>
      <c r="H949" s="107"/>
      <c r="I949" s="107"/>
      <c r="J949" s="107"/>
      <c r="K949" s="107"/>
      <c r="L949" s="107"/>
      <c r="M949" s="107"/>
      <c r="N949" s="107"/>
      <c r="O949" s="107"/>
      <c r="P949" s="107"/>
      <c r="Q949" s="107"/>
      <c r="R949" s="107"/>
      <c r="S949" s="107"/>
      <c r="T949" s="107"/>
      <c r="U949" s="107"/>
      <c r="V949" s="107"/>
      <c r="W949" s="107"/>
      <c r="X949" s="107"/>
      <c r="Y949" s="107"/>
      <c r="Z949" s="107"/>
    </row>
    <row r="950" spans="1:26" ht="12.75" customHeight="1" x14ac:dyDescent="0.35">
      <c r="A950" s="107"/>
      <c r="B950" s="107"/>
      <c r="C950" s="107"/>
      <c r="D950" s="107"/>
      <c r="E950" s="107"/>
      <c r="F950" s="107"/>
      <c r="G950" s="107"/>
      <c r="H950" s="107"/>
      <c r="I950" s="107"/>
      <c r="J950" s="107"/>
      <c r="K950" s="107"/>
      <c r="L950" s="107"/>
      <c r="M950" s="107"/>
      <c r="N950" s="107"/>
      <c r="O950" s="107"/>
      <c r="P950" s="107"/>
      <c r="Q950" s="107"/>
      <c r="R950" s="107"/>
      <c r="S950" s="107"/>
      <c r="T950" s="107"/>
      <c r="U950" s="107"/>
      <c r="V950" s="107"/>
      <c r="W950" s="107"/>
      <c r="X950" s="107"/>
      <c r="Y950" s="107"/>
      <c r="Z950" s="107"/>
    </row>
    <row r="951" spans="1:26" ht="12.75" customHeight="1" x14ac:dyDescent="0.35">
      <c r="A951" s="107"/>
      <c r="B951" s="107"/>
      <c r="C951" s="107"/>
      <c r="D951" s="107"/>
      <c r="E951" s="107"/>
      <c r="F951" s="107"/>
      <c r="G951" s="107"/>
      <c r="H951" s="107"/>
      <c r="I951" s="107"/>
      <c r="J951" s="107"/>
      <c r="K951" s="107"/>
      <c r="L951" s="107"/>
      <c r="M951" s="107"/>
      <c r="N951" s="107"/>
      <c r="O951" s="107"/>
      <c r="P951" s="107"/>
      <c r="Q951" s="107"/>
      <c r="R951" s="107"/>
      <c r="S951" s="107"/>
      <c r="T951" s="107"/>
      <c r="U951" s="107"/>
      <c r="V951" s="107"/>
      <c r="W951" s="107"/>
      <c r="X951" s="107"/>
      <c r="Y951" s="107"/>
      <c r="Z951" s="107"/>
    </row>
    <row r="952" spans="1:26" ht="12.75" customHeight="1" x14ac:dyDescent="0.35">
      <c r="A952" s="107"/>
      <c r="B952" s="107"/>
      <c r="C952" s="107"/>
      <c r="D952" s="107"/>
      <c r="E952" s="107"/>
      <c r="F952" s="107"/>
      <c r="G952" s="107"/>
      <c r="H952" s="107"/>
      <c r="I952" s="107"/>
      <c r="J952" s="107"/>
      <c r="K952" s="107"/>
      <c r="L952" s="107"/>
      <c r="M952" s="107"/>
      <c r="N952" s="107"/>
      <c r="O952" s="107"/>
      <c r="P952" s="107"/>
      <c r="Q952" s="107"/>
      <c r="R952" s="107"/>
      <c r="S952" s="107"/>
      <c r="T952" s="107"/>
      <c r="U952" s="107"/>
      <c r="V952" s="107"/>
      <c r="W952" s="107"/>
      <c r="X952" s="107"/>
      <c r="Y952" s="107"/>
      <c r="Z952" s="107"/>
    </row>
    <row r="953" spans="1:26" ht="12.75" customHeight="1" x14ac:dyDescent="0.35">
      <c r="A953" s="107"/>
      <c r="B953" s="107"/>
      <c r="C953" s="107"/>
      <c r="D953" s="107"/>
      <c r="E953" s="107"/>
      <c r="F953" s="107"/>
      <c r="G953" s="107"/>
      <c r="H953" s="107"/>
      <c r="I953" s="107"/>
      <c r="J953" s="107"/>
      <c r="K953" s="107"/>
      <c r="L953" s="107"/>
      <c r="M953" s="107"/>
      <c r="N953" s="107"/>
      <c r="O953" s="107"/>
      <c r="P953" s="107"/>
      <c r="Q953" s="107"/>
      <c r="R953" s="107"/>
      <c r="S953" s="107"/>
      <c r="T953" s="107"/>
      <c r="U953" s="107"/>
      <c r="V953" s="107"/>
      <c r="W953" s="107"/>
      <c r="X953" s="107"/>
      <c r="Y953" s="107"/>
      <c r="Z953" s="107"/>
    </row>
    <row r="954" spans="1:26" ht="12.75" customHeight="1" x14ac:dyDescent="0.35">
      <c r="A954" s="107"/>
      <c r="B954" s="107"/>
      <c r="C954" s="107"/>
      <c r="D954" s="107"/>
      <c r="E954" s="107"/>
      <c r="F954" s="107"/>
      <c r="G954" s="107"/>
      <c r="H954" s="107"/>
      <c r="I954" s="107"/>
      <c r="J954" s="107"/>
      <c r="K954" s="107"/>
      <c r="L954" s="107"/>
      <c r="M954" s="107"/>
      <c r="N954" s="107"/>
      <c r="O954" s="107"/>
      <c r="P954" s="107"/>
      <c r="Q954" s="107"/>
      <c r="R954" s="107"/>
      <c r="S954" s="107"/>
      <c r="T954" s="107"/>
      <c r="U954" s="107"/>
      <c r="V954" s="107"/>
      <c r="W954" s="107"/>
      <c r="X954" s="107"/>
      <c r="Y954" s="107"/>
      <c r="Z954" s="107"/>
    </row>
    <row r="955" spans="1:26" ht="12.75" customHeight="1" x14ac:dyDescent="0.35">
      <c r="A955" s="107"/>
      <c r="B955" s="107"/>
      <c r="C955" s="107"/>
      <c r="D955" s="107"/>
      <c r="E955" s="107"/>
      <c r="F955" s="107"/>
      <c r="G955" s="107"/>
      <c r="H955" s="107"/>
      <c r="I955" s="107"/>
      <c r="J955" s="107"/>
      <c r="K955" s="107"/>
      <c r="L955" s="107"/>
      <c r="M955" s="107"/>
      <c r="N955" s="107"/>
      <c r="O955" s="107"/>
      <c r="P955" s="107"/>
      <c r="Q955" s="107"/>
      <c r="R955" s="107"/>
      <c r="S955" s="107"/>
      <c r="T955" s="107"/>
      <c r="U955" s="107"/>
      <c r="V955" s="107"/>
      <c r="W955" s="107"/>
      <c r="X955" s="107"/>
      <c r="Y955" s="107"/>
      <c r="Z955" s="107"/>
    </row>
    <row r="956" spans="1:26" ht="12.75" customHeight="1" x14ac:dyDescent="0.35">
      <c r="A956" s="107"/>
      <c r="B956" s="107"/>
      <c r="C956" s="107"/>
      <c r="D956" s="107"/>
      <c r="E956" s="107"/>
      <c r="F956" s="107"/>
      <c r="G956" s="107"/>
      <c r="H956" s="107"/>
      <c r="I956" s="107"/>
      <c r="J956" s="107"/>
      <c r="K956" s="107"/>
      <c r="L956" s="107"/>
      <c r="M956" s="107"/>
      <c r="N956" s="107"/>
      <c r="O956" s="107"/>
      <c r="P956" s="107"/>
      <c r="Q956" s="107"/>
      <c r="R956" s="107"/>
      <c r="S956" s="107"/>
      <c r="T956" s="107"/>
      <c r="U956" s="107"/>
      <c r="V956" s="107"/>
      <c r="W956" s="107"/>
      <c r="X956" s="107"/>
      <c r="Y956" s="107"/>
      <c r="Z956" s="107"/>
    </row>
    <row r="957" spans="1:26" ht="12.75" customHeight="1" x14ac:dyDescent="0.35">
      <c r="A957" s="107"/>
      <c r="B957" s="107"/>
      <c r="C957" s="107"/>
      <c r="D957" s="107"/>
      <c r="E957" s="107"/>
      <c r="F957" s="107"/>
      <c r="G957" s="107"/>
      <c r="H957" s="107"/>
      <c r="I957" s="107"/>
      <c r="J957" s="107"/>
      <c r="K957" s="107"/>
      <c r="L957" s="107"/>
      <c r="M957" s="107"/>
      <c r="N957" s="107"/>
      <c r="O957" s="107"/>
      <c r="P957" s="107"/>
      <c r="Q957" s="107"/>
      <c r="R957" s="107"/>
      <c r="S957" s="107"/>
      <c r="T957" s="107"/>
      <c r="U957" s="107"/>
      <c r="V957" s="107"/>
      <c r="W957" s="107"/>
      <c r="X957" s="107"/>
      <c r="Y957" s="107"/>
      <c r="Z957" s="107"/>
    </row>
    <row r="958" spans="1:26" ht="12.75" customHeight="1" x14ac:dyDescent="0.35">
      <c r="A958" s="107"/>
      <c r="B958" s="107"/>
      <c r="C958" s="107"/>
      <c r="D958" s="107"/>
      <c r="E958" s="107"/>
      <c r="F958" s="107"/>
      <c r="G958" s="107"/>
      <c r="H958" s="107"/>
      <c r="I958" s="107"/>
      <c r="J958" s="107"/>
      <c r="K958" s="107"/>
      <c r="L958" s="107"/>
      <c r="M958" s="107"/>
      <c r="N958" s="107"/>
      <c r="O958" s="107"/>
      <c r="P958" s="107"/>
      <c r="Q958" s="107"/>
      <c r="R958" s="107"/>
      <c r="S958" s="107"/>
      <c r="T958" s="107"/>
      <c r="U958" s="107"/>
      <c r="V958" s="107"/>
      <c r="W958" s="107"/>
      <c r="X958" s="107"/>
      <c r="Y958" s="107"/>
      <c r="Z958" s="107"/>
    </row>
    <row r="959" spans="1:26" ht="12.75" customHeight="1" x14ac:dyDescent="0.35">
      <c r="A959" s="107"/>
      <c r="B959" s="107"/>
      <c r="C959" s="107"/>
      <c r="D959" s="107"/>
      <c r="E959" s="107"/>
      <c r="F959" s="107"/>
      <c r="G959" s="107"/>
      <c r="H959" s="107"/>
      <c r="I959" s="107"/>
      <c r="J959" s="107"/>
      <c r="K959" s="107"/>
      <c r="L959" s="107"/>
      <c r="M959" s="107"/>
      <c r="N959" s="107"/>
      <c r="O959" s="107"/>
      <c r="P959" s="107"/>
      <c r="Q959" s="107"/>
      <c r="R959" s="107"/>
      <c r="S959" s="107"/>
      <c r="T959" s="107"/>
      <c r="U959" s="107"/>
      <c r="V959" s="107"/>
      <c r="W959" s="107"/>
      <c r="X959" s="107"/>
      <c r="Y959" s="107"/>
      <c r="Z959" s="107"/>
    </row>
    <row r="960" spans="1:26" ht="12.75" customHeight="1" x14ac:dyDescent="0.35">
      <c r="A960" s="107"/>
      <c r="B960" s="107"/>
      <c r="C960" s="107"/>
      <c r="D960" s="107"/>
      <c r="E960" s="107"/>
      <c r="F960" s="107"/>
      <c r="G960" s="107"/>
      <c r="H960" s="107"/>
      <c r="I960" s="107"/>
      <c r="J960" s="107"/>
      <c r="K960" s="107"/>
      <c r="L960" s="107"/>
      <c r="M960" s="107"/>
      <c r="N960" s="107"/>
      <c r="O960" s="107"/>
      <c r="P960" s="107"/>
      <c r="Q960" s="107"/>
      <c r="R960" s="107"/>
      <c r="S960" s="107"/>
      <c r="T960" s="107"/>
      <c r="U960" s="107"/>
      <c r="V960" s="107"/>
      <c r="W960" s="107"/>
      <c r="X960" s="107"/>
      <c r="Y960" s="107"/>
      <c r="Z960" s="107"/>
    </row>
    <row r="961" spans="1:26" ht="12.75" customHeight="1" x14ac:dyDescent="0.35">
      <c r="A961" s="107"/>
      <c r="B961" s="107"/>
      <c r="C961" s="107"/>
      <c r="D961" s="107"/>
      <c r="E961" s="107"/>
      <c r="F961" s="107"/>
      <c r="G961" s="107"/>
      <c r="H961" s="107"/>
      <c r="I961" s="107"/>
      <c r="J961" s="107"/>
      <c r="K961" s="107"/>
      <c r="L961" s="107"/>
      <c r="M961" s="107"/>
      <c r="N961" s="107"/>
      <c r="O961" s="107"/>
      <c r="P961" s="107"/>
      <c r="Q961" s="107"/>
      <c r="R961" s="107"/>
      <c r="S961" s="107"/>
      <c r="T961" s="107"/>
      <c r="U961" s="107"/>
      <c r="V961" s="107"/>
      <c r="W961" s="107"/>
      <c r="X961" s="107"/>
      <c r="Y961" s="107"/>
      <c r="Z961" s="107"/>
    </row>
    <row r="962" spans="1:26" ht="12.75" customHeight="1" x14ac:dyDescent="0.35">
      <c r="A962" s="107"/>
      <c r="B962" s="107"/>
      <c r="C962" s="107"/>
      <c r="D962" s="107"/>
      <c r="E962" s="107"/>
      <c r="F962" s="107"/>
      <c r="G962" s="107"/>
      <c r="H962" s="107"/>
      <c r="I962" s="107"/>
      <c r="J962" s="107"/>
      <c r="K962" s="107"/>
      <c r="L962" s="107"/>
      <c r="M962" s="107"/>
      <c r="N962" s="107"/>
      <c r="O962" s="107"/>
      <c r="P962" s="107"/>
      <c r="Q962" s="107"/>
      <c r="R962" s="107"/>
      <c r="S962" s="107"/>
      <c r="T962" s="107"/>
      <c r="U962" s="107"/>
      <c r="V962" s="107"/>
      <c r="W962" s="107"/>
      <c r="X962" s="107"/>
      <c r="Y962" s="107"/>
      <c r="Z962" s="107"/>
    </row>
    <row r="963" spans="1:26" ht="12.75" customHeight="1" x14ac:dyDescent="0.35">
      <c r="A963" s="107"/>
      <c r="B963" s="107"/>
      <c r="C963" s="107"/>
      <c r="D963" s="107"/>
      <c r="E963" s="107"/>
      <c r="F963" s="107"/>
      <c r="G963" s="107"/>
      <c r="H963" s="107"/>
      <c r="I963" s="107"/>
      <c r="J963" s="107"/>
      <c r="K963" s="107"/>
      <c r="L963" s="107"/>
      <c r="M963" s="107"/>
      <c r="N963" s="107"/>
      <c r="O963" s="107"/>
      <c r="P963" s="107"/>
      <c r="Q963" s="107"/>
      <c r="R963" s="107"/>
      <c r="S963" s="107"/>
      <c r="T963" s="107"/>
      <c r="U963" s="107"/>
      <c r="V963" s="107"/>
      <c r="W963" s="107"/>
      <c r="X963" s="107"/>
      <c r="Y963" s="107"/>
      <c r="Z963" s="107"/>
    </row>
    <row r="964" spans="1:26" ht="12.75" customHeight="1" x14ac:dyDescent="0.35">
      <c r="A964" s="107"/>
      <c r="B964" s="107"/>
      <c r="C964" s="107"/>
      <c r="D964" s="107"/>
      <c r="E964" s="107"/>
      <c r="F964" s="107"/>
      <c r="G964" s="107"/>
      <c r="H964" s="107"/>
      <c r="I964" s="107"/>
      <c r="J964" s="107"/>
      <c r="K964" s="107"/>
      <c r="L964" s="107"/>
      <c r="M964" s="107"/>
      <c r="N964" s="107"/>
      <c r="O964" s="107"/>
      <c r="P964" s="107"/>
      <c r="Q964" s="107"/>
      <c r="R964" s="107"/>
      <c r="S964" s="107"/>
      <c r="T964" s="107"/>
      <c r="U964" s="107"/>
      <c r="V964" s="107"/>
      <c r="W964" s="107"/>
      <c r="X964" s="107"/>
      <c r="Y964" s="107"/>
      <c r="Z964" s="107"/>
    </row>
    <row r="965" spans="1:26" ht="12.75" customHeight="1" x14ac:dyDescent="0.35">
      <c r="A965" s="107"/>
      <c r="B965" s="107"/>
      <c r="C965" s="107"/>
      <c r="D965" s="107"/>
      <c r="E965" s="107"/>
      <c r="F965" s="107"/>
      <c r="G965" s="107"/>
      <c r="H965" s="107"/>
      <c r="I965" s="107"/>
      <c r="J965" s="107"/>
      <c r="K965" s="107"/>
      <c r="L965" s="107"/>
      <c r="M965" s="107"/>
      <c r="N965" s="107"/>
      <c r="O965" s="107"/>
      <c r="P965" s="107"/>
      <c r="Q965" s="107"/>
      <c r="R965" s="107"/>
      <c r="S965" s="107"/>
      <c r="T965" s="107"/>
      <c r="U965" s="107"/>
      <c r="V965" s="107"/>
      <c r="W965" s="107"/>
      <c r="X965" s="107"/>
      <c r="Y965" s="107"/>
      <c r="Z965" s="107"/>
    </row>
    <row r="966" spans="1:26" ht="12.75" customHeight="1" x14ac:dyDescent="0.35">
      <c r="A966" s="107"/>
      <c r="B966" s="107"/>
      <c r="C966" s="107"/>
      <c r="D966" s="107"/>
      <c r="E966" s="107"/>
      <c r="F966" s="107"/>
      <c r="G966" s="107"/>
      <c r="H966" s="107"/>
      <c r="I966" s="107"/>
      <c r="J966" s="107"/>
      <c r="K966" s="107"/>
      <c r="L966" s="107"/>
      <c r="M966" s="107"/>
      <c r="N966" s="107"/>
      <c r="O966" s="107"/>
      <c r="P966" s="107"/>
      <c r="Q966" s="107"/>
      <c r="R966" s="107"/>
      <c r="S966" s="107"/>
      <c r="T966" s="107"/>
      <c r="U966" s="107"/>
      <c r="V966" s="107"/>
      <c r="W966" s="107"/>
      <c r="X966" s="107"/>
      <c r="Y966" s="107"/>
      <c r="Z966" s="107"/>
    </row>
    <row r="967" spans="1:26" ht="12.75" customHeight="1" x14ac:dyDescent="0.35">
      <c r="A967" s="107"/>
      <c r="B967" s="107"/>
      <c r="C967" s="107"/>
      <c r="D967" s="107"/>
      <c r="E967" s="107"/>
      <c r="F967" s="107"/>
      <c r="G967" s="107"/>
      <c r="H967" s="107"/>
      <c r="I967" s="107"/>
      <c r="J967" s="107"/>
      <c r="K967" s="107"/>
      <c r="L967" s="107"/>
      <c r="M967" s="107"/>
      <c r="N967" s="107"/>
      <c r="O967" s="107"/>
      <c r="P967" s="107"/>
      <c r="Q967" s="107"/>
      <c r="R967" s="107"/>
      <c r="S967" s="107"/>
      <c r="T967" s="107"/>
      <c r="U967" s="107"/>
      <c r="V967" s="107"/>
      <c r="W967" s="107"/>
      <c r="X967" s="107"/>
      <c r="Y967" s="107"/>
      <c r="Z967" s="107"/>
    </row>
    <row r="968" spans="1:26" ht="12.75" customHeight="1" x14ac:dyDescent="0.35">
      <c r="A968" s="107"/>
      <c r="B968" s="107"/>
      <c r="C968" s="107"/>
      <c r="D968" s="107"/>
      <c r="E968" s="107"/>
      <c r="F968" s="107"/>
      <c r="G968" s="107"/>
      <c r="H968" s="107"/>
      <c r="I968" s="107"/>
      <c r="J968" s="107"/>
      <c r="K968" s="107"/>
      <c r="L968" s="107"/>
      <c r="M968" s="107"/>
      <c r="N968" s="107"/>
      <c r="O968" s="107"/>
      <c r="P968" s="107"/>
      <c r="Q968" s="107"/>
      <c r="R968" s="107"/>
      <c r="S968" s="107"/>
      <c r="T968" s="107"/>
      <c r="U968" s="107"/>
      <c r="V968" s="107"/>
      <c r="W968" s="107"/>
      <c r="X968" s="107"/>
      <c r="Y968" s="107"/>
      <c r="Z968" s="107"/>
    </row>
    <row r="969" spans="1:26" ht="12.75" customHeight="1" x14ac:dyDescent="0.35">
      <c r="A969" s="107"/>
      <c r="B969" s="107"/>
      <c r="C969" s="107"/>
      <c r="D969" s="107"/>
      <c r="E969" s="107"/>
      <c r="F969" s="107"/>
      <c r="G969" s="107"/>
      <c r="H969" s="107"/>
      <c r="I969" s="107"/>
      <c r="J969" s="107"/>
      <c r="K969" s="107"/>
      <c r="L969" s="107"/>
      <c r="M969" s="107"/>
      <c r="N969" s="107"/>
      <c r="O969" s="107"/>
      <c r="P969" s="107"/>
      <c r="Q969" s="107"/>
      <c r="R969" s="107"/>
      <c r="S969" s="107"/>
      <c r="T969" s="107"/>
      <c r="U969" s="107"/>
      <c r="V969" s="107"/>
      <c r="W969" s="107"/>
      <c r="X969" s="107"/>
      <c r="Y969" s="107"/>
      <c r="Z969" s="107"/>
    </row>
    <row r="970" spans="1:26" ht="12.75" customHeight="1" x14ac:dyDescent="0.35">
      <c r="A970" s="107"/>
      <c r="B970" s="107"/>
      <c r="C970" s="107"/>
      <c r="D970" s="107"/>
      <c r="E970" s="107"/>
      <c r="F970" s="107"/>
      <c r="G970" s="107"/>
      <c r="H970" s="107"/>
      <c r="I970" s="107"/>
      <c r="J970" s="107"/>
      <c r="K970" s="107"/>
      <c r="L970" s="107"/>
      <c r="M970" s="107"/>
      <c r="N970" s="107"/>
      <c r="O970" s="107"/>
      <c r="P970" s="107"/>
      <c r="Q970" s="107"/>
      <c r="R970" s="107"/>
      <c r="S970" s="107"/>
      <c r="T970" s="107"/>
      <c r="U970" s="107"/>
      <c r="V970" s="107"/>
      <c r="W970" s="107"/>
      <c r="X970" s="107"/>
      <c r="Y970" s="107"/>
      <c r="Z970" s="107"/>
    </row>
    <row r="971" spans="1:26" ht="12.75" customHeight="1" x14ac:dyDescent="0.35">
      <c r="A971" s="107"/>
      <c r="B971" s="107"/>
      <c r="C971" s="107"/>
      <c r="D971" s="107"/>
      <c r="E971" s="107"/>
      <c r="F971" s="107"/>
      <c r="G971" s="107"/>
      <c r="H971" s="107"/>
      <c r="I971" s="107"/>
      <c r="J971" s="107"/>
      <c r="K971" s="107"/>
      <c r="L971" s="107"/>
      <c r="M971" s="107"/>
      <c r="N971" s="107"/>
      <c r="O971" s="107"/>
      <c r="P971" s="107"/>
      <c r="Q971" s="107"/>
      <c r="R971" s="107"/>
      <c r="S971" s="107"/>
      <c r="T971" s="107"/>
      <c r="U971" s="107"/>
      <c r="V971" s="107"/>
      <c r="W971" s="107"/>
      <c r="X971" s="107"/>
      <c r="Y971" s="107"/>
      <c r="Z971" s="107"/>
    </row>
    <row r="972" spans="1:26" ht="12.75" customHeight="1" x14ac:dyDescent="0.35">
      <c r="A972" s="107"/>
      <c r="B972" s="107"/>
      <c r="C972" s="107"/>
      <c r="D972" s="107"/>
      <c r="E972" s="107"/>
      <c r="F972" s="107"/>
      <c r="G972" s="107"/>
      <c r="H972" s="107"/>
      <c r="I972" s="107"/>
      <c r="J972" s="107"/>
      <c r="K972" s="107"/>
      <c r="L972" s="107"/>
      <c r="M972" s="107"/>
      <c r="N972" s="107"/>
      <c r="O972" s="107"/>
      <c r="P972" s="107"/>
      <c r="Q972" s="107"/>
      <c r="R972" s="107"/>
      <c r="S972" s="107"/>
      <c r="T972" s="107"/>
      <c r="U972" s="107"/>
      <c r="V972" s="107"/>
      <c r="W972" s="107"/>
      <c r="X972" s="107"/>
      <c r="Y972" s="107"/>
      <c r="Z972" s="107"/>
    </row>
    <row r="973" spans="1:26" ht="12.75" customHeight="1" x14ac:dyDescent="0.35">
      <c r="A973" s="107"/>
      <c r="B973" s="107"/>
      <c r="C973" s="107"/>
      <c r="D973" s="107"/>
      <c r="E973" s="107"/>
      <c r="F973" s="107"/>
      <c r="G973" s="107"/>
      <c r="H973" s="107"/>
      <c r="I973" s="107"/>
      <c r="J973" s="107"/>
      <c r="K973" s="107"/>
      <c r="L973" s="107"/>
      <c r="M973" s="107"/>
      <c r="N973" s="107"/>
      <c r="O973" s="107"/>
      <c r="P973" s="107"/>
      <c r="Q973" s="107"/>
      <c r="R973" s="107"/>
      <c r="S973" s="107"/>
      <c r="T973" s="107"/>
      <c r="U973" s="107"/>
      <c r="V973" s="107"/>
      <c r="W973" s="107"/>
      <c r="X973" s="107"/>
      <c r="Y973" s="107"/>
      <c r="Z973" s="107"/>
    </row>
    <row r="974" spans="1:26" ht="12.75" customHeight="1" x14ac:dyDescent="0.35">
      <c r="A974" s="107"/>
      <c r="B974" s="107"/>
      <c r="C974" s="107"/>
      <c r="D974" s="107"/>
      <c r="E974" s="107"/>
      <c r="F974" s="107"/>
      <c r="G974" s="107"/>
      <c r="H974" s="107"/>
      <c r="I974" s="107"/>
      <c r="J974" s="107"/>
      <c r="K974" s="107"/>
      <c r="L974" s="107"/>
      <c r="M974" s="107"/>
      <c r="N974" s="107"/>
      <c r="O974" s="107"/>
      <c r="P974" s="107"/>
      <c r="Q974" s="107"/>
      <c r="R974" s="107"/>
      <c r="S974" s="107"/>
      <c r="T974" s="107"/>
      <c r="U974" s="107"/>
      <c r="V974" s="107"/>
      <c r="W974" s="107"/>
      <c r="X974" s="107"/>
      <c r="Y974" s="107"/>
      <c r="Z974" s="107"/>
    </row>
    <row r="975" spans="1:26" ht="12.75" customHeight="1" x14ac:dyDescent="0.35">
      <c r="A975" s="107"/>
      <c r="B975" s="107"/>
      <c r="C975" s="107"/>
      <c r="D975" s="107"/>
      <c r="E975" s="107"/>
      <c r="F975" s="107"/>
      <c r="G975" s="107"/>
      <c r="H975" s="107"/>
      <c r="I975" s="107"/>
      <c r="J975" s="107"/>
      <c r="K975" s="107"/>
      <c r="L975" s="107"/>
      <c r="M975" s="107"/>
      <c r="N975" s="107"/>
      <c r="O975" s="107"/>
      <c r="P975" s="107"/>
      <c r="Q975" s="107"/>
      <c r="R975" s="107"/>
      <c r="S975" s="107"/>
      <c r="T975" s="107"/>
      <c r="U975" s="107"/>
      <c r="V975" s="107"/>
      <c r="W975" s="107"/>
      <c r="X975" s="107"/>
      <c r="Y975" s="107"/>
      <c r="Z975" s="107"/>
    </row>
    <row r="976" spans="1:26" ht="12.75" customHeight="1" x14ac:dyDescent="0.35">
      <c r="A976" s="107"/>
      <c r="B976" s="107"/>
      <c r="C976" s="107"/>
      <c r="D976" s="107"/>
      <c r="E976" s="107"/>
      <c r="F976" s="107"/>
      <c r="G976" s="107"/>
      <c r="H976" s="107"/>
      <c r="I976" s="107"/>
      <c r="J976" s="107"/>
      <c r="K976" s="107"/>
      <c r="L976" s="107"/>
      <c r="M976" s="107"/>
      <c r="N976" s="107"/>
      <c r="O976" s="107"/>
      <c r="P976" s="107"/>
      <c r="Q976" s="107"/>
      <c r="R976" s="107"/>
      <c r="S976" s="107"/>
      <c r="T976" s="107"/>
      <c r="U976" s="107"/>
      <c r="V976" s="107"/>
      <c r="W976" s="107"/>
      <c r="X976" s="107"/>
      <c r="Y976" s="107"/>
      <c r="Z976" s="107"/>
    </row>
    <row r="977" spans="1:26" ht="12.75" customHeight="1" x14ac:dyDescent="0.35">
      <c r="A977" s="107"/>
      <c r="B977" s="107"/>
      <c r="C977" s="107"/>
      <c r="D977" s="107"/>
      <c r="E977" s="107"/>
      <c r="F977" s="107"/>
      <c r="G977" s="107"/>
      <c r="H977" s="107"/>
      <c r="I977" s="107"/>
      <c r="J977" s="107"/>
      <c r="K977" s="107"/>
      <c r="L977" s="107"/>
      <c r="M977" s="107"/>
      <c r="N977" s="107"/>
      <c r="O977" s="107"/>
      <c r="P977" s="107"/>
      <c r="Q977" s="107"/>
      <c r="R977" s="107"/>
      <c r="S977" s="107"/>
      <c r="T977" s="107"/>
      <c r="U977" s="107"/>
      <c r="V977" s="107"/>
      <c r="W977" s="107"/>
      <c r="X977" s="107"/>
      <c r="Y977" s="107"/>
      <c r="Z977" s="107"/>
    </row>
    <row r="978" spans="1:26" ht="12.75" customHeight="1" x14ac:dyDescent="0.35">
      <c r="A978" s="107"/>
      <c r="B978" s="107"/>
      <c r="C978" s="107"/>
      <c r="D978" s="107"/>
      <c r="E978" s="107"/>
      <c r="F978" s="107"/>
      <c r="G978" s="107"/>
      <c r="H978" s="107"/>
      <c r="I978" s="107"/>
      <c r="J978" s="107"/>
      <c r="K978" s="107"/>
      <c r="L978" s="107"/>
      <c r="M978" s="107"/>
      <c r="N978" s="107"/>
      <c r="O978" s="107"/>
      <c r="P978" s="107"/>
      <c r="Q978" s="107"/>
      <c r="R978" s="107"/>
      <c r="S978" s="107"/>
      <c r="T978" s="107"/>
      <c r="U978" s="107"/>
      <c r="V978" s="107"/>
      <c r="W978" s="107"/>
      <c r="X978" s="107"/>
      <c r="Y978" s="107"/>
      <c r="Z978" s="107"/>
    </row>
    <row r="979" spans="1:26" ht="12.75" customHeight="1" x14ac:dyDescent="0.35">
      <c r="A979" s="107"/>
      <c r="B979" s="107"/>
      <c r="C979" s="107"/>
      <c r="D979" s="107"/>
      <c r="E979" s="107"/>
      <c r="F979" s="107"/>
      <c r="G979" s="107"/>
      <c r="H979" s="107"/>
      <c r="I979" s="107"/>
      <c r="J979" s="107"/>
      <c r="K979" s="107"/>
      <c r="L979" s="107"/>
      <c r="M979" s="107"/>
      <c r="N979" s="107"/>
      <c r="O979" s="107"/>
      <c r="P979" s="107"/>
      <c r="Q979" s="107"/>
      <c r="R979" s="107"/>
      <c r="S979" s="107"/>
      <c r="T979" s="107"/>
      <c r="U979" s="107"/>
      <c r="V979" s="107"/>
      <c r="W979" s="107"/>
      <c r="X979" s="107"/>
      <c r="Y979" s="107"/>
      <c r="Z979" s="107"/>
    </row>
    <row r="980" spans="1:26" ht="12.75" customHeight="1" x14ac:dyDescent="0.35">
      <c r="A980" s="107"/>
      <c r="B980" s="107"/>
      <c r="C980" s="107"/>
      <c r="D980" s="107"/>
      <c r="E980" s="107"/>
      <c r="F980" s="107"/>
      <c r="G980" s="107"/>
      <c r="H980" s="107"/>
      <c r="I980" s="107"/>
      <c r="J980" s="107"/>
      <c r="K980" s="107"/>
      <c r="L980" s="107"/>
      <c r="M980" s="107"/>
      <c r="N980" s="107"/>
      <c r="O980" s="107"/>
      <c r="P980" s="107"/>
      <c r="Q980" s="107"/>
      <c r="R980" s="107"/>
      <c r="S980" s="107"/>
      <c r="T980" s="107"/>
      <c r="U980" s="107"/>
      <c r="V980" s="107"/>
      <c r="W980" s="107"/>
      <c r="X980" s="107"/>
      <c r="Y980" s="107"/>
      <c r="Z980" s="107"/>
    </row>
    <row r="981" spans="1:26" ht="12.75" customHeight="1" x14ac:dyDescent="0.35">
      <c r="A981" s="107"/>
      <c r="B981" s="107"/>
      <c r="C981" s="107"/>
      <c r="D981" s="107"/>
      <c r="E981" s="107"/>
      <c r="F981" s="107"/>
      <c r="G981" s="107"/>
      <c r="H981" s="107"/>
      <c r="I981" s="107"/>
      <c r="J981" s="107"/>
      <c r="K981" s="107"/>
      <c r="L981" s="107"/>
      <c r="M981" s="107"/>
      <c r="N981" s="107"/>
      <c r="O981" s="107"/>
      <c r="P981" s="107"/>
      <c r="Q981" s="107"/>
      <c r="R981" s="107"/>
      <c r="S981" s="107"/>
      <c r="T981" s="107"/>
      <c r="U981" s="107"/>
      <c r="V981" s="107"/>
      <c r="W981" s="107"/>
      <c r="X981" s="107"/>
      <c r="Y981" s="107"/>
      <c r="Z981" s="107"/>
    </row>
    <row r="982" spans="1:26" ht="12.75" customHeight="1" x14ac:dyDescent="0.35">
      <c r="A982" s="107"/>
      <c r="B982" s="107"/>
      <c r="C982" s="107"/>
      <c r="D982" s="107"/>
      <c r="E982" s="107"/>
      <c r="F982" s="107"/>
      <c r="G982" s="107"/>
      <c r="H982" s="107"/>
      <c r="I982" s="107"/>
      <c r="J982" s="107"/>
      <c r="K982" s="107"/>
      <c r="L982" s="107"/>
      <c r="M982" s="107"/>
      <c r="N982" s="107"/>
      <c r="O982" s="107"/>
      <c r="P982" s="107"/>
      <c r="Q982" s="107"/>
      <c r="R982" s="107"/>
      <c r="S982" s="107"/>
      <c r="T982" s="107"/>
      <c r="U982" s="107"/>
      <c r="V982" s="107"/>
      <c r="W982" s="107"/>
      <c r="X982" s="107"/>
      <c r="Y982" s="107"/>
      <c r="Z982" s="107"/>
    </row>
    <row r="983" spans="1:26" ht="12.75" customHeight="1" x14ac:dyDescent="0.35">
      <c r="A983" s="107"/>
      <c r="B983" s="107"/>
      <c r="C983" s="107"/>
      <c r="D983" s="107"/>
      <c r="E983" s="107"/>
      <c r="F983" s="107"/>
      <c r="G983" s="107"/>
      <c r="H983" s="107"/>
      <c r="I983" s="107"/>
      <c r="J983" s="107"/>
      <c r="K983" s="107"/>
      <c r="L983" s="107"/>
      <c r="M983" s="107"/>
      <c r="N983" s="107"/>
      <c r="O983" s="107"/>
      <c r="P983" s="107"/>
      <c r="Q983" s="107"/>
      <c r="R983" s="107"/>
      <c r="S983" s="107"/>
      <c r="T983" s="107"/>
      <c r="U983" s="107"/>
      <c r="V983" s="107"/>
      <c r="W983" s="107"/>
      <c r="X983" s="107"/>
      <c r="Y983" s="107"/>
      <c r="Z983" s="107"/>
    </row>
    <row r="984" spans="1:26" ht="12.75" customHeight="1" x14ac:dyDescent="0.35">
      <c r="A984" s="107"/>
      <c r="B984" s="107"/>
      <c r="C984" s="107"/>
      <c r="D984" s="107"/>
      <c r="E984" s="107"/>
      <c r="F984" s="107"/>
      <c r="G984" s="107"/>
      <c r="H984" s="107"/>
      <c r="I984" s="107"/>
      <c r="J984" s="107"/>
      <c r="K984" s="107"/>
      <c r="L984" s="107"/>
      <c r="M984" s="107"/>
      <c r="N984" s="107"/>
      <c r="O984" s="107"/>
      <c r="P984" s="107"/>
      <c r="Q984" s="107"/>
      <c r="R984" s="107"/>
      <c r="S984" s="107"/>
      <c r="T984" s="107"/>
      <c r="U984" s="107"/>
      <c r="V984" s="107"/>
      <c r="W984" s="107"/>
      <c r="X984" s="107"/>
      <c r="Y984" s="107"/>
      <c r="Z984" s="107"/>
    </row>
    <row r="985" spans="1:26" ht="12.75" customHeight="1" x14ac:dyDescent="0.35">
      <c r="A985" s="107"/>
      <c r="B985" s="107"/>
      <c r="C985" s="107"/>
      <c r="D985" s="107"/>
      <c r="E985" s="107"/>
      <c r="F985" s="107"/>
      <c r="G985" s="107"/>
      <c r="H985" s="107"/>
      <c r="I985" s="107"/>
      <c r="J985" s="107"/>
      <c r="K985" s="107"/>
      <c r="L985" s="107"/>
      <c r="M985" s="107"/>
      <c r="N985" s="107"/>
      <c r="O985" s="107"/>
      <c r="P985" s="107"/>
      <c r="Q985" s="107"/>
      <c r="R985" s="107"/>
      <c r="S985" s="107"/>
      <c r="T985" s="107"/>
      <c r="U985" s="107"/>
      <c r="V985" s="107"/>
      <c r="W985" s="107"/>
      <c r="X985" s="107"/>
      <c r="Y985" s="107"/>
      <c r="Z985" s="107"/>
    </row>
    <row r="986" spans="1:26" ht="12.75" customHeight="1" x14ac:dyDescent="0.35">
      <c r="A986" s="107"/>
      <c r="B986" s="107"/>
      <c r="C986" s="107"/>
      <c r="D986" s="107"/>
      <c r="E986" s="107"/>
      <c r="F986" s="107"/>
      <c r="G986" s="107"/>
      <c r="H986" s="107"/>
      <c r="I986" s="107"/>
      <c r="J986" s="107"/>
      <c r="K986" s="107"/>
      <c r="L986" s="107"/>
      <c r="M986" s="107"/>
      <c r="N986" s="107"/>
      <c r="O986" s="107"/>
      <c r="P986" s="107"/>
      <c r="Q986" s="107"/>
      <c r="R986" s="107"/>
      <c r="S986" s="107"/>
      <c r="T986" s="107"/>
      <c r="U986" s="107"/>
      <c r="V986" s="107"/>
      <c r="W986" s="107"/>
      <c r="X986" s="107"/>
      <c r="Y986" s="107"/>
      <c r="Z986" s="107"/>
    </row>
    <row r="987" spans="1:26" ht="12.75" customHeight="1" x14ac:dyDescent="0.35">
      <c r="A987" s="107"/>
      <c r="B987" s="107"/>
      <c r="C987" s="107"/>
      <c r="D987" s="107"/>
      <c r="E987" s="107"/>
      <c r="F987" s="107"/>
      <c r="G987" s="107"/>
      <c r="H987" s="107"/>
      <c r="I987" s="107"/>
      <c r="J987" s="107"/>
      <c r="K987" s="107"/>
      <c r="L987" s="107"/>
      <c r="M987" s="107"/>
      <c r="N987" s="107"/>
      <c r="O987" s="107"/>
      <c r="P987" s="107"/>
      <c r="Q987" s="107"/>
      <c r="R987" s="107"/>
      <c r="S987" s="107"/>
      <c r="T987" s="107"/>
      <c r="U987" s="107"/>
      <c r="V987" s="107"/>
      <c r="W987" s="107"/>
      <c r="X987" s="107"/>
      <c r="Y987" s="107"/>
      <c r="Z987" s="107"/>
    </row>
    <row r="988" spans="1:26" ht="12.75" customHeight="1" x14ac:dyDescent="0.35">
      <c r="A988" s="107"/>
      <c r="B988" s="107"/>
      <c r="C988" s="107"/>
      <c r="D988" s="107"/>
      <c r="E988" s="107"/>
      <c r="F988" s="107"/>
      <c r="G988" s="107"/>
      <c r="H988" s="107"/>
      <c r="I988" s="107"/>
      <c r="J988" s="107"/>
      <c r="K988" s="107"/>
      <c r="L988" s="107"/>
      <c r="M988" s="107"/>
      <c r="N988" s="107"/>
      <c r="O988" s="107"/>
      <c r="P988" s="107"/>
      <c r="Q988" s="107"/>
      <c r="R988" s="107"/>
      <c r="S988" s="107"/>
      <c r="T988" s="107"/>
      <c r="U988" s="107"/>
      <c r="V988" s="107"/>
      <c r="W988" s="107"/>
      <c r="X988" s="107"/>
      <c r="Y988" s="107"/>
      <c r="Z988" s="107"/>
    </row>
    <row r="989" spans="1:26" ht="12.75" customHeight="1" x14ac:dyDescent="0.35">
      <c r="A989" s="107"/>
      <c r="B989" s="107"/>
      <c r="C989" s="107"/>
      <c r="D989" s="107"/>
      <c r="E989" s="107"/>
      <c r="F989" s="107"/>
      <c r="G989" s="107"/>
      <c r="H989" s="107"/>
      <c r="I989" s="107"/>
      <c r="J989" s="107"/>
      <c r="K989" s="107"/>
      <c r="L989" s="107"/>
      <c r="M989" s="107"/>
      <c r="N989" s="107"/>
      <c r="O989" s="107"/>
      <c r="P989" s="107"/>
      <c r="Q989" s="107"/>
      <c r="R989" s="107"/>
      <c r="S989" s="107"/>
      <c r="T989" s="107"/>
      <c r="U989" s="107"/>
      <c r="V989" s="107"/>
      <c r="W989" s="107"/>
      <c r="X989" s="107"/>
      <c r="Y989" s="107"/>
      <c r="Z989" s="107"/>
    </row>
    <row r="990" spans="1:26" ht="12.75" customHeight="1" x14ac:dyDescent="0.35">
      <c r="A990" s="107"/>
      <c r="B990" s="107"/>
      <c r="C990" s="107"/>
      <c r="D990" s="107"/>
      <c r="E990" s="107"/>
      <c r="F990" s="107"/>
      <c r="G990" s="107"/>
      <c r="H990" s="107"/>
      <c r="I990" s="107"/>
      <c r="J990" s="107"/>
      <c r="K990" s="107"/>
      <c r="L990" s="107"/>
      <c r="M990" s="107"/>
      <c r="N990" s="107"/>
      <c r="O990" s="107"/>
      <c r="P990" s="107"/>
      <c r="Q990" s="107"/>
      <c r="R990" s="107"/>
      <c r="S990" s="107"/>
      <c r="T990" s="107"/>
      <c r="U990" s="107"/>
      <c r="V990" s="107"/>
      <c r="W990" s="107"/>
      <c r="X990" s="107"/>
      <c r="Y990" s="107"/>
      <c r="Z990" s="107"/>
    </row>
    <row r="991" spans="1:26" ht="12.75" customHeight="1" x14ac:dyDescent="0.35">
      <c r="A991" s="107"/>
      <c r="B991" s="107"/>
      <c r="C991" s="107"/>
      <c r="D991" s="107"/>
      <c r="E991" s="107"/>
      <c r="F991" s="107"/>
      <c r="G991" s="107"/>
      <c r="H991" s="107"/>
      <c r="I991" s="107"/>
      <c r="J991" s="107"/>
      <c r="K991" s="107"/>
      <c r="L991" s="107"/>
      <c r="M991" s="107"/>
      <c r="N991" s="107"/>
      <c r="O991" s="107"/>
      <c r="P991" s="107"/>
      <c r="Q991" s="107"/>
      <c r="R991" s="107"/>
      <c r="S991" s="107"/>
      <c r="T991" s="107"/>
      <c r="U991" s="107"/>
      <c r="V991" s="107"/>
      <c r="W991" s="107"/>
      <c r="X991" s="107"/>
      <c r="Y991" s="107"/>
      <c r="Z991" s="107"/>
    </row>
    <row r="992" spans="1:26" ht="12.75" customHeight="1" x14ac:dyDescent="0.35">
      <c r="A992" s="107"/>
      <c r="B992" s="107"/>
      <c r="C992" s="107"/>
      <c r="D992" s="107"/>
      <c r="E992" s="107"/>
      <c r="F992" s="107"/>
      <c r="G992" s="107"/>
      <c r="H992" s="107"/>
      <c r="I992" s="107"/>
      <c r="J992" s="107"/>
      <c r="K992" s="107"/>
      <c r="L992" s="107"/>
      <c r="M992" s="107"/>
      <c r="N992" s="107"/>
      <c r="O992" s="107"/>
      <c r="P992" s="107"/>
      <c r="Q992" s="107"/>
      <c r="R992" s="107"/>
      <c r="S992" s="107"/>
      <c r="T992" s="107"/>
      <c r="U992" s="107"/>
      <c r="V992" s="107"/>
      <c r="W992" s="107"/>
      <c r="X992" s="107"/>
      <c r="Y992" s="107"/>
      <c r="Z992" s="107"/>
    </row>
    <row r="993" spans="1:26" ht="12.75" customHeight="1" x14ac:dyDescent="0.35">
      <c r="A993" s="107"/>
      <c r="B993" s="107"/>
      <c r="C993" s="107"/>
      <c r="D993" s="107"/>
      <c r="E993" s="107"/>
      <c r="F993" s="107"/>
      <c r="G993" s="107"/>
      <c r="H993" s="107"/>
      <c r="I993" s="107"/>
      <c r="J993" s="107"/>
      <c r="K993" s="107"/>
      <c r="L993" s="107"/>
      <c r="M993" s="107"/>
      <c r="N993" s="107"/>
      <c r="O993" s="107"/>
      <c r="P993" s="107"/>
      <c r="Q993" s="107"/>
      <c r="R993" s="107"/>
      <c r="S993" s="107"/>
      <c r="T993" s="107"/>
      <c r="U993" s="107"/>
      <c r="V993" s="107"/>
      <c r="W993" s="107"/>
      <c r="X993" s="107"/>
      <c r="Y993" s="107"/>
      <c r="Z993" s="107"/>
    </row>
    <row r="994" spans="1:26" ht="12.75" customHeight="1" x14ac:dyDescent="0.35">
      <c r="A994" s="107"/>
      <c r="B994" s="107"/>
      <c r="C994" s="107"/>
      <c r="D994" s="107"/>
      <c r="E994" s="107"/>
      <c r="F994" s="107"/>
      <c r="G994" s="107"/>
      <c r="H994" s="107"/>
      <c r="I994" s="107"/>
      <c r="J994" s="107"/>
      <c r="K994" s="107"/>
      <c r="L994" s="107"/>
      <c r="M994" s="107"/>
      <c r="N994" s="107"/>
      <c r="O994" s="107"/>
      <c r="P994" s="107"/>
      <c r="Q994" s="107"/>
      <c r="R994" s="107"/>
      <c r="S994" s="107"/>
      <c r="T994" s="107"/>
      <c r="U994" s="107"/>
      <c r="V994" s="107"/>
      <c r="W994" s="107"/>
      <c r="X994" s="107"/>
      <c r="Y994" s="107"/>
      <c r="Z994" s="107"/>
    </row>
    <row r="995" spans="1:26" ht="12.75" customHeight="1" x14ac:dyDescent="0.35">
      <c r="A995" s="107"/>
      <c r="B995" s="107"/>
      <c r="C995" s="107"/>
      <c r="D995" s="107"/>
      <c r="E995" s="107"/>
      <c r="F995" s="107"/>
      <c r="G995" s="107"/>
      <c r="H995" s="107"/>
      <c r="I995" s="107"/>
      <c r="J995" s="107"/>
      <c r="K995" s="107"/>
      <c r="L995" s="107"/>
      <c r="M995" s="107"/>
      <c r="N995" s="107"/>
      <c r="O995" s="107"/>
      <c r="P995" s="107"/>
      <c r="Q995" s="107"/>
      <c r="R995" s="107"/>
      <c r="S995" s="107"/>
      <c r="T995" s="107"/>
      <c r="U995" s="107"/>
      <c r="V995" s="107"/>
      <c r="W995" s="107"/>
      <c r="X995" s="107"/>
      <c r="Y995" s="107"/>
      <c r="Z995" s="107"/>
    </row>
    <row r="996" spans="1:26" ht="12.75" customHeight="1" x14ac:dyDescent="0.35">
      <c r="A996" s="107"/>
      <c r="B996" s="107"/>
      <c r="C996" s="107"/>
      <c r="D996" s="107"/>
      <c r="E996" s="107"/>
      <c r="F996" s="107"/>
      <c r="G996" s="107"/>
      <c r="H996" s="107"/>
      <c r="I996" s="107"/>
      <c r="J996" s="107"/>
      <c r="K996" s="107"/>
      <c r="L996" s="107"/>
      <c r="M996" s="107"/>
      <c r="N996" s="107"/>
      <c r="O996" s="107"/>
      <c r="P996" s="107"/>
      <c r="Q996" s="107"/>
      <c r="R996" s="107"/>
      <c r="S996" s="107"/>
      <c r="T996" s="107"/>
      <c r="U996" s="107"/>
      <c r="V996" s="107"/>
      <c r="W996" s="107"/>
      <c r="X996" s="107"/>
      <c r="Y996" s="107"/>
      <c r="Z996" s="107"/>
    </row>
    <row r="997" spans="1:26" ht="12.75" customHeight="1" x14ac:dyDescent="0.35">
      <c r="A997" s="107"/>
      <c r="B997" s="107"/>
      <c r="C997" s="107"/>
      <c r="D997" s="107"/>
      <c r="E997" s="107"/>
      <c r="F997" s="107"/>
      <c r="G997" s="107"/>
      <c r="H997" s="107"/>
      <c r="I997" s="107"/>
      <c r="J997" s="107"/>
      <c r="K997" s="107"/>
      <c r="L997" s="107"/>
      <c r="M997" s="107"/>
      <c r="N997" s="107"/>
      <c r="O997" s="107"/>
      <c r="P997" s="107"/>
      <c r="Q997" s="107"/>
      <c r="R997" s="107"/>
      <c r="S997" s="107"/>
      <c r="T997" s="107"/>
      <c r="U997" s="107"/>
      <c r="V997" s="107"/>
      <c r="W997" s="107"/>
      <c r="X997" s="107"/>
      <c r="Y997" s="107"/>
      <c r="Z997" s="107"/>
    </row>
    <row r="998" spans="1:26" ht="12.75" customHeight="1" x14ac:dyDescent="0.35">
      <c r="A998" s="107"/>
      <c r="B998" s="107"/>
      <c r="C998" s="107"/>
      <c r="D998" s="107"/>
      <c r="E998" s="107"/>
      <c r="F998" s="107"/>
      <c r="G998" s="107"/>
      <c r="H998" s="107"/>
      <c r="I998" s="107"/>
      <c r="J998" s="107"/>
      <c r="K998" s="107"/>
      <c r="L998" s="107"/>
      <c r="M998" s="107"/>
      <c r="N998" s="107"/>
      <c r="O998" s="107"/>
      <c r="P998" s="107"/>
      <c r="Q998" s="107"/>
      <c r="R998" s="107"/>
      <c r="S998" s="107"/>
      <c r="T998" s="107"/>
      <c r="U998" s="107"/>
      <c r="V998" s="107"/>
      <c r="W998" s="107"/>
      <c r="X998" s="107"/>
      <c r="Y998" s="107"/>
      <c r="Z998" s="107"/>
    </row>
    <row r="999" spans="1:26" ht="12.75" customHeight="1" x14ac:dyDescent="0.35">
      <c r="A999" s="107"/>
      <c r="B999" s="107"/>
      <c r="C999" s="107"/>
      <c r="D999" s="107"/>
      <c r="E999" s="107"/>
      <c r="F999" s="107"/>
      <c r="G999" s="107"/>
      <c r="H999" s="107"/>
      <c r="I999" s="107"/>
      <c r="J999" s="107"/>
      <c r="K999" s="107"/>
      <c r="L999" s="107"/>
      <c r="M999" s="107"/>
      <c r="N999" s="107"/>
      <c r="O999" s="107"/>
      <c r="P999" s="107"/>
      <c r="Q999" s="107"/>
      <c r="R999" s="107"/>
      <c r="S999" s="107"/>
      <c r="T999" s="107"/>
      <c r="U999" s="107"/>
      <c r="V999" s="107"/>
      <c r="W999" s="107"/>
      <c r="X999" s="107"/>
      <c r="Y999" s="107"/>
      <c r="Z999" s="107"/>
    </row>
    <row r="1000" spans="1:26" ht="12.75" customHeight="1" x14ac:dyDescent="0.35">
      <c r="A1000" s="107"/>
      <c r="B1000" s="107"/>
      <c r="C1000" s="107"/>
      <c r="D1000" s="107"/>
      <c r="E1000" s="107"/>
      <c r="F1000" s="107"/>
      <c r="G1000" s="107"/>
      <c r="H1000" s="107"/>
      <c r="I1000" s="107"/>
      <c r="J1000" s="107"/>
      <c r="K1000" s="107"/>
      <c r="L1000" s="107"/>
      <c r="M1000" s="107"/>
      <c r="N1000" s="107"/>
      <c r="O1000" s="107"/>
      <c r="P1000" s="107"/>
      <c r="Q1000" s="107"/>
      <c r="R1000" s="107"/>
      <c r="S1000" s="107"/>
      <c r="T1000" s="107"/>
      <c r="U1000" s="107"/>
      <c r="V1000" s="107"/>
      <c r="W1000" s="107"/>
      <c r="X1000" s="107"/>
      <c r="Y1000" s="107"/>
      <c r="Z1000" s="107"/>
    </row>
  </sheetData>
  <mergeCells count="19">
    <mergeCell ref="C14:C15"/>
    <mergeCell ref="C16:C17"/>
    <mergeCell ref="A2:A3"/>
    <mergeCell ref="B2:B3"/>
    <mergeCell ref="A8:A9"/>
    <mergeCell ref="B8:B9"/>
    <mergeCell ref="B14:B17"/>
    <mergeCell ref="A14:A17"/>
    <mergeCell ref="A34:B36"/>
    <mergeCell ref="A39:B41"/>
    <mergeCell ref="C18:C19"/>
    <mergeCell ref="C20:C21"/>
    <mergeCell ref="C29:C30"/>
    <mergeCell ref="C34:C35"/>
    <mergeCell ref="C39:C40"/>
    <mergeCell ref="A18:A21"/>
    <mergeCell ref="B18:B21"/>
    <mergeCell ref="A26:B27"/>
    <mergeCell ref="A29:B31"/>
  </mergeCells>
  <pageMargins left="0.7" right="0.7" top="0.75" bottom="0.75" header="0" footer="0"/>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3" workbookViewId="0">
      <selection activeCell="O24" sqref="O24"/>
    </sheetView>
  </sheetViews>
  <sheetFormatPr baseColWidth="10" defaultColWidth="14.453125" defaultRowHeight="15" customHeight="1" x14ac:dyDescent="0.35"/>
  <cols>
    <col min="1" max="2" width="16" customWidth="1"/>
    <col min="3" max="4" width="13.7265625" customWidth="1"/>
    <col min="5" max="17" width="7.1796875" customWidth="1"/>
    <col min="18" max="26" width="10.7265625" customWidth="1"/>
  </cols>
  <sheetData>
    <row r="1" spans="1:26" ht="21" x14ac:dyDescent="0.5">
      <c r="A1" s="536" t="s">
        <v>290</v>
      </c>
      <c r="B1" s="537"/>
      <c r="C1" s="537"/>
      <c r="D1" s="537"/>
      <c r="E1" s="537"/>
      <c r="F1" s="537"/>
      <c r="G1" s="537"/>
      <c r="H1" s="537"/>
      <c r="I1" s="537"/>
      <c r="J1" s="537"/>
      <c r="K1" s="537"/>
      <c r="L1" s="537"/>
      <c r="M1" s="537"/>
      <c r="N1" s="537"/>
      <c r="O1" s="537"/>
      <c r="P1" s="537"/>
      <c r="Q1" s="537"/>
    </row>
    <row r="2" spans="1:26" ht="21" x14ac:dyDescent="0.5">
      <c r="A2" s="218" t="s">
        <v>291</v>
      </c>
      <c r="B2" s="218"/>
      <c r="C2" s="218"/>
      <c r="D2" s="218"/>
    </row>
    <row r="3" spans="1:26" ht="21" x14ac:dyDescent="0.35">
      <c r="A3" s="541" t="s">
        <v>292</v>
      </c>
      <c r="B3" s="541"/>
      <c r="C3" s="541"/>
      <c r="D3" s="541">
        <v>2024</v>
      </c>
      <c r="E3" s="542">
        <v>2025</v>
      </c>
      <c r="F3" s="542"/>
      <c r="G3" s="542"/>
      <c r="H3" s="542"/>
      <c r="I3" s="542"/>
      <c r="J3" s="542"/>
      <c r="K3" s="542"/>
      <c r="L3" s="542"/>
      <c r="M3" s="542"/>
      <c r="N3" s="542"/>
      <c r="O3" s="542"/>
      <c r="P3" s="542"/>
      <c r="Q3" s="542"/>
    </row>
    <row r="4" spans="1:26" ht="21" customHeight="1" x14ac:dyDescent="0.35">
      <c r="A4" s="541"/>
      <c r="B4" s="541"/>
      <c r="C4" s="541"/>
      <c r="D4" s="541"/>
      <c r="E4" s="360" t="s">
        <v>293</v>
      </c>
      <c r="F4" s="360" t="s">
        <v>294</v>
      </c>
      <c r="G4" s="360" t="s">
        <v>295</v>
      </c>
      <c r="H4" s="360" t="s">
        <v>296</v>
      </c>
      <c r="I4" s="360" t="s">
        <v>297</v>
      </c>
      <c r="J4" s="360" t="s">
        <v>298</v>
      </c>
      <c r="K4" s="360" t="s">
        <v>299</v>
      </c>
      <c r="L4" s="360" t="s">
        <v>300</v>
      </c>
      <c r="M4" s="360" t="s">
        <v>301</v>
      </c>
      <c r="N4" s="360" t="s">
        <v>302</v>
      </c>
      <c r="O4" s="360" t="s">
        <v>303</v>
      </c>
      <c r="P4" s="360" t="s">
        <v>304</v>
      </c>
      <c r="Q4" s="360" t="s">
        <v>13</v>
      </c>
      <c r="R4" s="89"/>
      <c r="S4" s="89"/>
      <c r="T4" s="89"/>
      <c r="U4" s="89"/>
      <c r="V4" s="89"/>
      <c r="W4" s="89"/>
      <c r="X4" s="89"/>
      <c r="Y4" s="89"/>
      <c r="Z4" s="89"/>
    </row>
    <row r="5" spans="1:26" ht="29.25" customHeight="1" x14ac:dyDescent="0.35">
      <c r="A5" s="538" t="s">
        <v>305</v>
      </c>
      <c r="B5" s="539"/>
      <c r="C5" s="219" t="s">
        <v>45</v>
      </c>
      <c r="D5" s="357">
        <v>1</v>
      </c>
      <c r="E5" s="358">
        <v>0.1</v>
      </c>
      <c r="F5" s="358">
        <v>0.4</v>
      </c>
      <c r="G5" s="358">
        <v>0.5</v>
      </c>
      <c r="H5" s="358">
        <v>0.3</v>
      </c>
      <c r="I5" s="358">
        <v>0.3</v>
      </c>
      <c r="J5" s="358">
        <v>0.3</v>
      </c>
      <c r="K5" s="358">
        <v>0.3</v>
      </c>
      <c r="L5" s="358">
        <v>0.2</v>
      </c>
      <c r="M5" s="358">
        <v>0.3</v>
      </c>
      <c r="N5" s="358">
        <v>0.1</v>
      </c>
      <c r="O5" s="358">
        <v>0.1</v>
      </c>
      <c r="P5" s="358">
        <v>0.1</v>
      </c>
      <c r="Q5" s="359">
        <f t="shared" ref="Q5:Q10" si="0">SUM(E5:P5)</f>
        <v>3.0000000000000004</v>
      </c>
      <c r="R5" s="223"/>
    </row>
    <row r="6" spans="1:26" ht="29.25" customHeight="1" thickBot="1" x14ac:dyDescent="0.4">
      <c r="A6" s="410"/>
      <c r="B6" s="411"/>
      <c r="C6" s="361" t="s">
        <v>306</v>
      </c>
      <c r="D6" s="362">
        <v>1</v>
      </c>
      <c r="E6" s="363">
        <v>0.1</v>
      </c>
      <c r="F6" s="363">
        <v>0.4</v>
      </c>
      <c r="G6" s="363">
        <v>0.5</v>
      </c>
      <c r="H6" s="363">
        <v>0.3</v>
      </c>
      <c r="I6" s="363">
        <v>0.3</v>
      </c>
      <c r="J6" s="363">
        <v>0.3</v>
      </c>
      <c r="K6" s="363">
        <v>0.3</v>
      </c>
      <c r="L6" s="364"/>
      <c r="M6" s="364"/>
      <c r="N6" s="364"/>
      <c r="O6" s="364"/>
      <c r="P6" s="364"/>
      <c r="Q6" s="365">
        <f t="shared" si="0"/>
        <v>2.2000000000000002</v>
      </c>
      <c r="R6" s="223">
        <f>+Q6/Q5</f>
        <v>0.73333333333333328</v>
      </c>
    </row>
    <row r="7" spans="1:26" ht="29.25" customHeight="1" x14ac:dyDescent="0.35">
      <c r="A7" s="540" t="s">
        <v>307</v>
      </c>
      <c r="B7" s="408"/>
      <c r="C7" s="219" t="s">
        <v>45</v>
      </c>
      <c r="D7" s="357">
        <v>2</v>
      </c>
      <c r="E7" s="358">
        <v>0.1</v>
      </c>
      <c r="F7" s="358">
        <v>0.2</v>
      </c>
      <c r="G7" s="358">
        <v>0.2</v>
      </c>
      <c r="H7" s="358">
        <v>0.2</v>
      </c>
      <c r="I7" s="358">
        <v>0.3</v>
      </c>
      <c r="J7" s="358">
        <v>0.3</v>
      </c>
      <c r="K7" s="358">
        <v>0.3</v>
      </c>
      <c r="L7" s="358">
        <v>0.3</v>
      </c>
      <c r="M7" s="358">
        <v>0.3</v>
      </c>
      <c r="N7" s="358">
        <v>0.3</v>
      </c>
      <c r="O7" s="358">
        <v>0.3</v>
      </c>
      <c r="P7" s="358">
        <v>0.2</v>
      </c>
      <c r="Q7" s="359">
        <f t="shared" si="0"/>
        <v>3</v>
      </c>
    </row>
    <row r="8" spans="1:26" ht="29.25" customHeight="1" x14ac:dyDescent="0.35">
      <c r="A8" s="410"/>
      <c r="B8" s="411"/>
      <c r="C8" s="224" t="s">
        <v>306</v>
      </c>
      <c r="D8" s="220">
        <v>2</v>
      </c>
      <c r="E8" s="225">
        <v>0.1</v>
      </c>
      <c r="F8" s="225">
        <v>0.2</v>
      </c>
      <c r="G8" s="225">
        <v>0.2</v>
      </c>
      <c r="H8" s="225">
        <v>0.2</v>
      </c>
      <c r="I8" s="225">
        <v>0.3</v>
      </c>
      <c r="J8" s="225">
        <v>0.3</v>
      </c>
      <c r="K8" s="225">
        <v>0.3</v>
      </c>
      <c r="L8" s="226"/>
      <c r="M8" s="226"/>
      <c r="N8" s="226"/>
      <c r="O8" s="226"/>
      <c r="P8" s="226"/>
      <c r="Q8" s="227">
        <f t="shared" si="0"/>
        <v>1.6</v>
      </c>
      <c r="R8" s="223">
        <f>+Q8/Q7</f>
        <v>0.53333333333333333</v>
      </c>
    </row>
    <row r="9" spans="1:26" ht="14.5" x14ac:dyDescent="0.35">
      <c r="A9" s="535" t="s">
        <v>308</v>
      </c>
      <c r="B9" s="440"/>
      <c r="C9" s="228"/>
      <c r="D9" s="229"/>
      <c r="E9" s="221">
        <f t="shared" ref="E9:P9" si="1">+E5+E7</f>
        <v>0.2</v>
      </c>
      <c r="F9" s="221">
        <f t="shared" si="1"/>
        <v>0.60000000000000009</v>
      </c>
      <c r="G9" s="221">
        <f t="shared" si="1"/>
        <v>0.7</v>
      </c>
      <c r="H9" s="221">
        <f t="shared" si="1"/>
        <v>0.5</v>
      </c>
      <c r="I9" s="221">
        <f t="shared" si="1"/>
        <v>0.6</v>
      </c>
      <c r="J9" s="221">
        <f t="shared" si="1"/>
        <v>0.6</v>
      </c>
      <c r="K9" s="221">
        <f t="shared" si="1"/>
        <v>0.6</v>
      </c>
      <c r="L9" s="221">
        <f t="shared" si="1"/>
        <v>0.5</v>
      </c>
      <c r="M9" s="221">
        <f t="shared" si="1"/>
        <v>0.6</v>
      </c>
      <c r="N9" s="221">
        <f t="shared" si="1"/>
        <v>0.4</v>
      </c>
      <c r="O9" s="221">
        <f t="shared" si="1"/>
        <v>0.4</v>
      </c>
      <c r="P9" s="221">
        <f t="shared" si="1"/>
        <v>0.30000000000000004</v>
      </c>
      <c r="Q9" s="222">
        <f t="shared" si="0"/>
        <v>6.0000000000000009</v>
      </c>
    </row>
    <row r="10" spans="1:26" ht="14.5" x14ac:dyDescent="0.35">
      <c r="A10" s="535" t="s">
        <v>309</v>
      </c>
      <c r="B10" s="440"/>
      <c r="C10" s="230"/>
      <c r="D10" s="231"/>
      <c r="E10" s="232">
        <f t="shared" ref="E10:K10" si="2">+E6+E8</f>
        <v>0.2</v>
      </c>
      <c r="F10" s="232">
        <f t="shared" si="2"/>
        <v>0.60000000000000009</v>
      </c>
      <c r="G10" s="232">
        <f t="shared" si="2"/>
        <v>0.7</v>
      </c>
      <c r="H10" s="232">
        <f t="shared" si="2"/>
        <v>0.5</v>
      </c>
      <c r="I10" s="232">
        <f t="shared" si="2"/>
        <v>0.6</v>
      </c>
      <c r="J10" s="232">
        <f t="shared" si="2"/>
        <v>0.6</v>
      </c>
      <c r="K10" s="232">
        <f t="shared" si="2"/>
        <v>0.6</v>
      </c>
      <c r="L10" s="233"/>
      <c r="M10" s="233"/>
      <c r="N10" s="233"/>
      <c r="O10" s="233"/>
      <c r="P10" s="233"/>
      <c r="Q10" s="234">
        <f t="shared" si="0"/>
        <v>3.8000000000000003</v>
      </c>
      <c r="R10" s="223">
        <f>+Q10/Q9</f>
        <v>0.6333333333333333</v>
      </c>
    </row>
    <row r="11" spans="1:26" ht="14.5" x14ac:dyDescent="0.35">
      <c r="A11" s="24" t="s">
        <v>310</v>
      </c>
      <c r="D11" s="89"/>
      <c r="E11" s="235"/>
      <c r="F11" s="235"/>
      <c r="G11" s="235"/>
      <c r="H11" s="235"/>
      <c r="I11" s="235"/>
      <c r="J11" s="235"/>
      <c r="K11" s="235"/>
    </row>
    <row r="12" spans="1:26" ht="14.5" x14ac:dyDescent="0.35">
      <c r="D12" s="89"/>
      <c r="E12" s="236"/>
      <c r="F12" s="236"/>
      <c r="G12" s="236"/>
      <c r="H12" s="236"/>
      <c r="I12" s="236"/>
      <c r="J12" s="236"/>
      <c r="K12" s="236"/>
    </row>
    <row r="13" spans="1:26" ht="14.5" x14ac:dyDescent="0.35">
      <c r="A13" s="24" t="s">
        <v>311</v>
      </c>
      <c r="C13" s="24" t="s">
        <v>312</v>
      </c>
      <c r="D13" s="89">
        <v>1</v>
      </c>
      <c r="E13" s="236">
        <f>+D13+E6</f>
        <v>1.1000000000000001</v>
      </c>
      <c r="F13" s="236">
        <f>+D13+E6+F6</f>
        <v>1.5</v>
      </c>
      <c r="G13" s="236">
        <f>+F13+G6</f>
        <v>2</v>
      </c>
      <c r="H13" s="236">
        <f>+G13+H6</f>
        <v>2.2999999999999998</v>
      </c>
      <c r="I13" s="236">
        <f>+H13+I6</f>
        <v>2.5999999999999996</v>
      </c>
      <c r="J13" s="236">
        <f>+I13+J6</f>
        <v>2.8999999999999995</v>
      </c>
      <c r="K13" s="236">
        <f>+J13+K6</f>
        <v>3.1999999999999993</v>
      </c>
    </row>
    <row r="14" spans="1:26" ht="14.5" x14ac:dyDescent="0.35">
      <c r="C14" s="24" t="s">
        <v>313</v>
      </c>
      <c r="D14" s="89">
        <v>3</v>
      </c>
      <c r="E14" s="236"/>
      <c r="F14" s="236"/>
      <c r="G14" s="236"/>
      <c r="H14" s="236"/>
      <c r="I14" s="236"/>
      <c r="J14" s="236"/>
      <c r="K14" s="236"/>
    </row>
    <row r="15" spans="1:26" ht="14.5" x14ac:dyDescent="0.35">
      <c r="D15" s="89"/>
    </row>
    <row r="16" spans="1:26" ht="14.5" x14ac:dyDescent="0.35">
      <c r="D16" s="89"/>
    </row>
    <row r="17" spans="4:4" ht="14.5" x14ac:dyDescent="0.35">
      <c r="D17" s="89"/>
    </row>
    <row r="18" spans="4:4" ht="14.5" x14ac:dyDescent="0.35">
      <c r="D18" s="89"/>
    </row>
    <row r="19" spans="4:4" ht="14.5" x14ac:dyDescent="0.35">
      <c r="D19" s="89"/>
    </row>
    <row r="20" spans="4:4" ht="14.5" x14ac:dyDescent="0.35">
      <c r="D20" s="89"/>
    </row>
    <row r="21" spans="4:4" ht="14.5" x14ac:dyDescent="0.35">
      <c r="D21" s="89"/>
    </row>
    <row r="22" spans="4:4" ht="15.75" customHeight="1" x14ac:dyDescent="0.35">
      <c r="D22" s="89"/>
    </row>
    <row r="23" spans="4:4" ht="15.75" customHeight="1" x14ac:dyDescent="0.35">
      <c r="D23" s="89"/>
    </row>
    <row r="24" spans="4:4" ht="15.75" customHeight="1" x14ac:dyDescent="0.35">
      <c r="D24" s="89"/>
    </row>
    <row r="25" spans="4:4" ht="15.75" customHeight="1" x14ac:dyDescent="0.35">
      <c r="D25" s="89"/>
    </row>
    <row r="26" spans="4:4" ht="15.75" customHeight="1" x14ac:dyDescent="0.35">
      <c r="D26" s="89"/>
    </row>
    <row r="27" spans="4:4" ht="15.75" customHeight="1" x14ac:dyDescent="0.35">
      <c r="D27" s="89"/>
    </row>
    <row r="28" spans="4:4" ht="15.75" customHeight="1" x14ac:dyDescent="0.35">
      <c r="D28" s="89"/>
    </row>
    <row r="29" spans="4:4" ht="15.75" customHeight="1" x14ac:dyDescent="0.35">
      <c r="D29" s="89"/>
    </row>
    <row r="30" spans="4:4" ht="15.75" customHeight="1" x14ac:dyDescent="0.35">
      <c r="D30" s="89"/>
    </row>
    <row r="31" spans="4:4" ht="15.75" customHeight="1" x14ac:dyDescent="0.35">
      <c r="D31" s="89"/>
    </row>
    <row r="32" spans="4:4" ht="15.75" customHeight="1" x14ac:dyDescent="0.35">
      <c r="D32" s="89"/>
    </row>
    <row r="33" spans="4:4" ht="15.75" customHeight="1" x14ac:dyDescent="0.35">
      <c r="D33" s="89"/>
    </row>
    <row r="34" spans="4:4" ht="15.75" customHeight="1" x14ac:dyDescent="0.35">
      <c r="D34" s="89"/>
    </row>
    <row r="35" spans="4:4" ht="15.75" customHeight="1" x14ac:dyDescent="0.35">
      <c r="D35" s="89"/>
    </row>
    <row r="36" spans="4:4" ht="15.75" customHeight="1" x14ac:dyDescent="0.35">
      <c r="D36" s="89"/>
    </row>
    <row r="37" spans="4:4" ht="15.75" customHeight="1" x14ac:dyDescent="0.35">
      <c r="D37" s="89"/>
    </row>
    <row r="38" spans="4:4" ht="15.75" customHeight="1" x14ac:dyDescent="0.35">
      <c r="D38" s="89"/>
    </row>
    <row r="39" spans="4:4" ht="15.75" customHeight="1" x14ac:dyDescent="0.35">
      <c r="D39" s="89"/>
    </row>
    <row r="40" spans="4:4" ht="15.75" customHeight="1" x14ac:dyDescent="0.35">
      <c r="D40" s="89"/>
    </row>
    <row r="41" spans="4:4" ht="15.75" customHeight="1" x14ac:dyDescent="0.35">
      <c r="D41" s="89"/>
    </row>
    <row r="42" spans="4:4" ht="15.75" customHeight="1" x14ac:dyDescent="0.35">
      <c r="D42" s="89"/>
    </row>
    <row r="43" spans="4:4" ht="15.75" customHeight="1" x14ac:dyDescent="0.35">
      <c r="D43" s="89"/>
    </row>
    <row r="44" spans="4:4" ht="15.75" customHeight="1" x14ac:dyDescent="0.35">
      <c r="D44" s="89"/>
    </row>
    <row r="45" spans="4:4" ht="15.75" customHeight="1" x14ac:dyDescent="0.35">
      <c r="D45" s="89"/>
    </row>
    <row r="46" spans="4:4" ht="15.75" customHeight="1" x14ac:dyDescent="0.35">
      <c r="D46" s="89"/>
    </row>
    <row r="47" spans="4:4" ht="15.75" customHeight="1" x14ac:dyDescent="0.35">
      <c r="D47" s="89"/>
    </row>
    <row r="48" spans="4:4" ht="15.75" customHeight="1" x14ac:dyDescent="0.35">
      <c r="D48" s="89"/>
    </row>
    <row r="49" spans="4:4" ht="15.75" customHeight="1" x14ac:dyDescent="0.35">
      <c r="D49" s="89"/>
    </row>
    <row r="50" spans="4:4" ht="15.75" customHeight="1" x14ac:dyDescent="0.35">
      <c r="D50" s="89"/>
    </row>
    <row r="51" spans="4:4" ht="15.75" customHeight="1" x14ac:dyDescent="0.35">
      <c r="D51" s="89"/>
    </row>
    <row r="52" spans="4:4" ht="15.75" customHeight="1" x14ac:dyDescent="0.35">
      <c r="D52" s="89"/>
    </row>
    <row r="53" spans="4:4" ht="15.75" customHeight="1" x14ac:dyDescent="0.35">
      <c r="D53" s="89"/>
    </row>
    <row r="54" spans="4:4" ht="15.75" customHeight="1" x14ac:dyDescent="0.35">
      <c r="D54" s="89"/>
    </row>
    <row r="55" spans="4:4" ht="15.75" customHeight="1" x14ac:dyDescent="0.35">
      <c r="D55" s="89"/>
    </row>
    <row r="56" spans="4:4" ht="15.75" customHeight="1" x14ac:dyDescent="0.35">
      <c r="D56" s="89"/>
    </row>
    <row r="57" spans="4:4" ht="15.75" customHeight="1" x14ac:dyDescent="0.35">
      <c r="D57" s="89"/>
    </row>
    <row r="58" spans="4:4" ht="15.75" customHeight="1" x14ac:dyDescent="0.35">
      <c r="D58" s="89"/>
    </row>
    <row r="59" spans="4:4" ht="15.75" customHeight="1" x14ac:dyDescent="0.35">
      <c r="D59" s="89"/>
    </row>
    <row r="60" spans="4:4" ht="15.75" customHeight="1" x14ac:dyDescent="0.35">
      <c r="D60" s="89"/>
    </row>
    <row r="61" spans="4:4" ht="15.75" customHeight="1" x14ac:dyDescent="0.35">
      <c r="D61" s="89"/>
    </row>
    <row r="62" spans="4:4" ht="15.75" customHeight="1" x14ac:dyDescent="0.35">
      <c r="D62" s="89"/>
    </row>
    <row r="63" spans="4:4" ht="15.75" customHeight="1" x14ac:dyDescent="0.35">
      <c r="D63" s="89"/>
    </row>
    <row r="64" spans="4:4" ht="15.75" customHeight="1" x14ac:dyDescent="0.35">
      <c r="D64" s="89"/>
    </row>
    <row r="65" spans="4:4" ht="15.75" customHeight="1" x14ac:dyDescent="0.35">
      <c r="D65" s="89"/>
    </row>
    <row r="66" spans="4:4" ht="15.75" customHeight="1" x14ac:dyDescent="0.35">
      <c r="D66" s="89"/>
    </row>
    <row r="67" spans="4:4" ht="15.75" customHeight="1" x14ac:dyDescent="0.35">
      <c r="D67" s="89"/>
    </row>
    <row r="68" spans="4:4" ht="15.75" customHeight="1" x14ac:dyDescent="0.35">
      <c r="D68" s="89"/>
    </row>
    <row r="69" spans="4:4" ht="15.75" customHeight="1" x14ac:dyDescent="0.35">
      <c r="D69" s="89"/>
    </row>
    <row r="70" spans="4:4" ht="15.75" customHeight="1" x14ac:dyDescent="0.35">
      <c r="D70" s="89"/>
    </row>
    <row r="71" spans="4:4" ht="15.75" customHeight="1" x14ac:dyDescent="0.35">
      <c r="D71" s="89"/>
    </row>
    <row r="72" spans="4:4" ht="15.75" customHeight="1" x14ac:dyDescent="0.35">
      <c r="D72" s="89"/>
    </row>
    <row r="73" spans="4:4" ht="15.75" customHeight="1" x14ac:dyDescent="0.35">
      <c r="D73" s="89"/>
    </row>
    <row r="74" spans="4:4" ht="15.75" customHeight="1" x14ac:dyDescent="0.35">
      <c r="D74" s="89"/>
    </row>
    <row r="75" spans="4:4" ht="15.75" customHeight="1" x14ac:dyDescent="0.35">
      <c r="D75" s="89"/>
    </row>
    <row r="76" spans="4:4" ht="15.75" customHeight="1" x14ac:dyDescent="0.35">
      <c r="D76" s="89"/>
    </row>
    <row r="77" spans="4:4" ht="15.75" customHeight="1" x14ac:dyDescent="0.35">
      <c r="D77" s="89"/>
    </row>
    <row r="78" spans="4:4" ht="15.75" customHeight="1" x14ac:dyDescent="0.35">
      <c r="D78" s="89"/>
    </row>
    <row r="79" spans="4:4" ht="15.75" customHeight="1" x14ac:dyDescent="0.35">
      <c r="D79" s="89"/>
    </row>
    <row r="80" spans="4:4" ht="15.75" customHeight="1" x14ac:dyDescent="0.35">
      <c r="D80" s="89"/>
    </row>
    <row r="81" spans="4:4" ht="15.75" customHeight="1" x14ac:dyDescent="0.35">
      <c r="D81" s="89"/>
    </row>
    <row r="82" spans="4:4" ht="15.75" customHeight="1" x14ac:dyDescent="0.35">
      <c r="D82" s="89"/>
    </row>
    <row r="83" spans="4:4" ht="15.75" customHeight="1" x14ac:dyDescent="0.35">
      <c r="D83" s="89"/>
    </row>
    <row r="84" spans="4:4" ht="15.75" customHeight="1" x14ac:dyDescent="0.35">
      <c r="D84" s="89"/>
    </row>
    <row r="85" spans="4:4" ht="15.75" customHeight="1" x14ac:dyDescent="0.35">
      <c r="D85" s="89"/>
    </row>
    <row r="86" spans="4:4" ht="15.75" customHeight="1" x14ac:dyDescent="0.35">
      <c r="D86" s="89"/>
    </row>
    <row r="87" spans="4:4" ht="15.75" customHeight="1" x14ac:dyDescent="0.35">
      <c r="D87" s="89"/>
    </row>
    <row r="88" spans="4:4" ht="15.75" customHeight="1" x14ac:dyDescent="0.35">
      <c r="D88" s="89"/>
    </row>
    <row r="89" spans="4:4" ht="15.75" customHeight="1" x14ac:dyDescent="0.35">
      <c r="D89" s="89"/>
    </row>
    <row r="90" spans="4:4" ht="15.75" customHeight="1" x14ac:dyDescent="0.35">
      <c r="D90" s="89"/>
    </row>
    <row r="91" spans="4:4" ht="15.75" customHeight="1" x14ac:dyDescent="0.35">
      <c r="D91" s="89"/>
    </row>
    <row r="92" spans="4:4" ht="15.75" customHeight="1" x14ac:dyDescent="0.35">
      <c r="D92" s="89"/>
    </row>
    <row r="93" spans="4:4" ht="15.75" customHeight="1" x14ac:dyDescent="0.35">
      <c r="D93" s="89"/>
    </row>
    <row r="94" spans="4:4" ht="15.75" customHeight="1" x14ac:dyDescent="0.35">
      <c r="D94" s="89"/>
    </row>
    <row r="95" spans="4:4" ht="15.75" customHeight="1" x14ac:dyDescent="0.35">
      <c r="D95" s="89"/>
    </row>
    <row r="96" spans="4:4" ht="15.75" customHeight="1" x14ac:dyDescent="0.35">
      <c r="D96" s="89"/>
    </row>
    <row r="97" spans="4:4" ht="15.75" customHeight="1" x14ac:dyDescent="0.35">
      <c r="D97" s="89"/>
    </row>
    <row r="98" spans="4:4" ht="15.75" customHeight="1" x14ac:dyDescent="0.35">
      <c r="D98" s="89"/>
    </row>
    <row r="99" spans="4:4" ht="15.75" customHeight="1" x14ac:dyDescent="0.35">
      <c r="D99" s="89"/>
    </row>
    <row r="100" spans="4:4" ht="15.75" customHeight="1" x14ac:dyDescent="0.35">
      <c r="D100" s="89"/>
    </row>
    <row r="101" spans="4:4" ht="15.75" customHeight="1" x14ac:dyDescent="0.35">
      <c r="D101" s="89"/>
    </row>
    <row r="102" spans="4:4" ht="15.75" customHeight="1" x14ac:dyDescent="0.35">
      <c r="D102" s="89"/>
    </row>
    <row r="103" spans="4:4" ht="15.75" customHeight="1" x14ac:dyDescent="0.35">
      <c r="D103" s="89"/>
    </row>
    <row r="104" spans="4:4" ht="15.75" customHeight="1" x14ac:dyDescent="0.35">
      <c r="D104" s="89"/>
    </row>
    <row r="105" spans="4:4" ht="15.75" customHeight="1" x14ac:dyDescent="0.35">
      <c r="D105" s="89"/>
    </row>
    <row r="106" spans="4:4" ht="15.75" customHeight="1" x14ac:dyDescent="0.35">
      <c r="D106" s="89"/>
    </row>
    <row r="107" spans="4:4" ht="15.75" customHeight="1" x14ac:dyDescent="0.35">
      <c r="D107" s="89"/>
    </row>
    <row r="108" spans="4:4" ht="15.75" customHeight="1" x14ac:dyDescent="0.35">
      <c r="D108" s="89"/>
    </row>
    <row r="109" spans="4:4" ht="15.75" customHeight="1" x14ac:dyDescent="0.35">
      <c r="D109" s="89"/>
    </row>
    <row r="110" spans="4:4" ht="15.75" customHeight="1" x14ac:dyDescent="0.35">
      <c r="D110" s="89"/>
    </row>
    <row r="111" spans="4:4" ht="15.75" customHeight="1" x14ac:dyDescent="0.35">
      <c r="D111" s="89"/>
    </row>
    <row r="112" spans="4:4" ht="15.75" customHeight="1" x14ac:dyDescent="0.35">
      <c r="D112" s="89"/>
    </row>
    <row r="113" spans="4:4" ht="15.75" customHeight="1" x14ac:dyDescent="0.35">
      <c r="D113" s="89"/>
    </row>
    <row r="114" spans="4:4" ht="15.75" customHeight="1" x14ac:dyDescent="0.35">
      <c r="D114" s="89"/>
    </row>
    <row r="115" spans="4:4" ht="15.75" customHeight="1" x14ac:dyDescent="0.35">
      <c r="D115" s="89"/>
    </row>
    <row r="116" spans="4:4" ht="15.75" customHeight="1" x14ac:dyDescent="0.35">
      <c r="D116" s="89"/>
    </row>
    <row r="117" spans="4:4" ht="15.75" customHeight="1" x14ac:dyDescent="0.35">
      <c r="D117" s="89"/>
    </row>
    <row r="118" spans="4:4" ht="15.75" customHeight="1" x14ac:dyDescent="0.35">
      <c r="D118" s="89"/>
    </row>
    <row r="119" spans="4:4" ht="15.75" customHeight="1" x14ac:dyDescent="0.35">
      <c r="D119" s="89"/>
    </row>
    <row r="120" spans="4:4" ht="15.75" customHeight="1" x14ac:dyDescent="0.35">
      <c r="D120" s="89"/>
    </row>
    <row r="121" spans="4:4" ht="15.75" customHeight="1" x14ac:dyDescent="0.35">
      <c r="D121" s="89"/>
    </row>
    <row r="122" spans="4:4" ht="15.75" customHeight="1" x14ac:dyDescent="0.35">
      <c r="D122" s="89"/>
    </row>
    <row r="123" spans="4:4" ht="15.75" customHeight="1" x14ac:dyDescent="0.35">
      <c r="D123" s="89"/>
    </row>
    <row r="124" spans="4:4" ht="15.75" customHeight="1" x14ac:dyDescent="0.35">
      <c r="D124" s="89"/>
    </row>
    <row r="125" spans="4:4" ht="15.75" customHeight="1" x14ac:dyDescent="0.35">
      <c r="D125" s="89"/>
    </row>
    <row r="126" spans="4:4" ht="15.75" customHeight="1" x14ac:dyDescent="0.35">
      <c r="D126" s="89"/>
    </row>
    <row r="127" spans="4:4" ht="15.75" customHeight="1" x14ac:dyDescent="0.35">
      <c r="D127" s="89"/>
    </row>
    <row r="128" spans="4:4" ht="15.75" customHeight="1" x14ac:dyDescent="0.35">
      <c r="D128" s="89"/>
    </row>
    <row r="129" spans="4:4" ht="15.75" customHeight="1" x14ac:dyDescent="0.35">
      <c r="D129" s="89"/>
    </row>
    <row r="130" spans="4:4" ht="15.75" customHeight="1" x14ac:dyDescent="0.35">
      <c r="D130" s="89"/>
    </row>
    <row r="131" spans="4:4" ht="15.75" customHeight="1" x14ac:dyDescent="0.35">
      <c r="D131" s="89"/>
    </row>
    <row r="132" spans="4:4" ht="15.75" customHeight="1" x14ac:dyDescent="0.35">
      <c r="D132" s="89"/>
    </row>
    <row r="133" spans="4:4" ht="15.75" customHeight="1" x14ac:dyDescent="0.35">
      <c r="D133" s="89"/>
    </row>
    <row r="134" spans="4:4" ht="15.75" customHeight="1" x14ac:dyDescent="0.35">
      <c r="D134" s="89"/>
    </row>
    <row r="135" spans="4:4" ht="15.75" customHeight="1" x14ac:dyDescent="0.35">
      <c r="D135" s="89"/>
    </row>
    <row r="136" spans="4:4" ht="15.75" customHeight="1" x14ac:dyDescent="0.35">
      <c r="D136" s="89"/>
    </row>
    <row r="137" spans="4:4" ht="15.75" customHeight="1" x14ac:dyDescent="0.35">
      <c r="D137" s="89"/>
    </row>
    <row r="138" spans="4:4" ht="15.75" customHeight="1" x14ac:dyDescent="0.35">
      <c r="D138" s="89"/>
    </row>
    <row r="139" spans="4:4" ht="15.75" customHeight="1" x14ac:dyDescent="0.35">
      <c r="D139" s="89"/>
    </row>
    <row r="140" spans="4:4" ht="15.75" customHeight="1" x14ac:dyDescent="0.35">
      <c r="D140" s="89"/>
    </row>
    <row r="141" spans="4:4" ht="15.75" customHeight="1" x14ac:dyDescent="0.35">
      <c r="D141" s="89"/>
    </row>
    <row r="142" spans="4:4" ht="15.75" customHeight="1" x14ac:dyDescent="0.35">
      <c r="D142" s="89"/>
    </row>
    <row r="143" spans="4:4" ht="15.75" customHeight="1" x14ac:dyDescent="0.35">
      <c r="D143" s="89"/>
    </row>
    <row r="144" spans="4:4" ht="15.75" customHeight="1" x14ac:dyDescent="0.35">
      <c r="D144" s="89"/>
    </row>
    <row r="145" spans="4:4" ht="15.75" customHeight="1" x14ac:dyDescent="0.35">
      <c r="D145" s="89"/>
    </row>
    <row r="146" spans="4:4" ht="15.75" customHeight="1" x14ac:dyDescent="0.35">
      <c r="D146" s="89"/>
    </row>
    <row r="147" spans="4:4" ht="15.75" customHeight="1" x14ac:dyDescent="0.35">
      <c r="D147" s="89"/>
    </row>
    <row r="148" spans="4:4" ht="15.75" customHeight="1" x14ac:dyDescent="0.35">
      <c r="D148" s="89"/>
    </row>
    <row r="149" spans="4:4" ht="15.75" customHeight="1" x14ac:dyDescent="0.35">
      <c r="D149" s="89"/>
    </row>
    <row r="150" spans="4:4" ht="15.75" customHeight="1" x14ac:dyDescent="0.35">
      <c r="D150" s="89"/>
    </row>
    <row r="151" spans="4:4" ht="15.75" customHeight="1" x14ac:dyDescent="0.35">
      <c r="D151" s="89"/>
    </row>
    <row r="152" spans="4:4" ht="15.75" customHeight="1" x14ac:dyDescent="0.35">
      <c r="D152" s="89"/>
    </row>
    <row r="153" spans="4:4" ht="15.75" customHeight="1" x14ac:dyDescent="0.35">
      <c r="D153" s="89"/>
    </row>
    <row r="154" spans="4:4" ht="15.75" customHeight="1" x14ac:dyDescent="0.35">
      <c r="D154" s="89"/>
    </row>
    <row r="155" spans="4:4" ht="15.75" customHeight="1" x14ac:dyDescent="0.35">
      <c r="D155" s="89"/>
    </row>
    <row r="156" spans="4:4" ht="15.75" customHeight="1" x14ac:dyDescent="0.35">
      <c r="D156" s="89"/>
    </row>
    <row r="157" spans="4:4" ht="15.75" customHeight="1" x14ac:dyDescent="0.35">
      <c r="D157" s="89"/>
    </row>
    <row r="158" spans="4:4" ht="15.75" customHeight="1" x14ac:dyDescent="0.35">
      <c r="D158" s="89"/>
    </row>
    <row r="159" spans="4:4" ht="15.75" customHeight="1" x14ac:dyDescent="0.35">
      <c r="D159" s="89"/>
    </row>
    <row r="160" spans="4:4" ht="15.75" customHeight="1" x14ac:dyDescent="0.35">
      <c r="D160" s="89"/>
    </row>
    <row r="161" spans="4:4" ht="15.75" customHeight="1" x14ac:dyDescent="0.35">
      <c r="D161" s="89"/>
    </row>
    <row r="162" spans="4:4" ht="15.75" customHeight="1" x14ac:dyDescent="0.35">
      <c r="D162" s="89"/>
    </row>
    <row r="163" spans="4:4" ht="15.75" customHeight="1" x14ac:dyDescent="0.35">
      <c r="D163" s="89"/>
    </row>
    <row r="164" spans="4:4" ht="15.75" customHeight="1" x14ac:dyDescent="0.35">
      <c r="D164" s="89"/>
    </row>
    <row r="165" spans="4:4" ht="15.75" customHeight="1" x14ac:dyDescent="0.35">
      <c r="D165" s="89"/>
    </row>
    <row r="166" spans="4:4" ht="15.75" customHeight="1" x14ac:dyDescent="0.35">
      <c r="D166" s="89"/>
    </row>
    <row r="167" spans="4:4" ht="15.75" customHeight="1" x14ac:dyDescent="0.35">
      <c r="D167" s="89"/>
    </row>
    <row r="168" spans="4:4" ht="15.75" customHeight="1" x14ac:dyDescent="0.35">
      <c r="D168" s="89"/>
    </row>
    <row r="169" spans="4:4" ht="15.75" customHeight="1" x14ac:dyDescent="0.35">
      <c r="D169" s="89"/>
    </row>
    <row r="170" spans="4:4" ht="15.75" customHeight="1" x14ac:dyDescent="0.35">
      <c r="D170" s="89"/>
    </row>
    <row r="171" spans="4:4" ht="15.75" customHeight="1" x14ac:dyDescent="0.35">
      <c r="D171" s="89"/>
    </row>
    <row r="172" spans="4:4" ht="15.75" customHeight="1" x14ac:dyDescent="0.35">
      <c r="D172" s="89"/>
    </row>
    <row r="173" spans="4:4" ht="15.75" customHeight="1" x14ac:dyDescent="0.35">
      <c r="D173" s="89"/>
    </row>
    <row r="174" spans="4:4" ht="15.75" customHeight="1" x14ac:dyDescent="0.35">
      <c r="D174" s="89"/>
    </row>
    <row r="175" spans="4:4" ht="15.75" customHeight="1" x14ac:dyDescent="0.35">
      <c r="D175" s="89"/>
    </row>
    <row r="176" spans="4:4" ht="15.75" customHeight="1" x14ac:dyDescent="0.35">
      <c r="D176" s="89"/>
    </row>
    <row r="177" spans="4:4" ht="15.75" customHeight="1" x14ac:dyDescent="0.35">
      <c r="D177" s="89"/>
    </row>
    <row r="178" spans="4:4" ht="15.75" customHeight="1" x14ac:dyDescent="0.35">
      <c r="D178" s="89"/>
    </row>
    <row r="179" spans="4:4" ht="15.75" customHeight="1" x14ac:dyDescent="0.35">
      <c r="D179" s="89"/>
    </row>
    <row r="180" spans="4:4" ht="15.75" customHeight="1" x14ac:dyDescent="0.35">
      <c r="D180" s="89"/>
    </row>
    <row r="181" spans="4:4" ht="15.75" customHeight="1" x14ac:dyDescent="0.35">
      <c r="D181" s="89"/>
    </row>
    <row r="182" spans="4:4" ht="15.75" customHeight="1" x14ac:dyDescent="0.35">
      <c r="D182" s="89"/>
    </row>
    <row r="183" spans="4:4" ht="15.75" customHeight="1" x14ac:dyDescent="0.35">
      <c r="D183" s="89"/>
    </row>
    <row r="184" spans="4:4" ht="15.75" customHeight="1" x14ac:dyDescent="0.35">
      <c r="D184" s="89"/>
    </row>
    <row r="185" spans="4:4" ht="15.75" customHeight="1" x14ac:dyDescent="0.35">
      <c r="D185" s="89"/>
    </row>
    <row r="186" spans="4:4" ht="15.75" customHeight="1" x14ac:dyDescent="0.35">
      <c r="D186" s="89"/>
    </row>
    <row r="187" spans="4:4" ht="15.75" customHeight="1" x14ac:dyDescent="0.35">
      <c r="D187" s="89"/>
    </row>
    <row r="188" spans="4:4" ht="15.75" customHeight="1" x14ac:dyDescent="0.35">
      <c r="D188" s="89"/>
    </row>
    <row r="189" spans="4:4" ht="15.75" customHeight="1" x14ac:dyDescent="0.35">
      <c r="D189" s="89"/>
    </row>
    <row r="190" spans="4:4" ht="15.75" customHeight="1" x14ac:dyDescent="0.35">
      <c r="D190" s="89"/>
    </row>
    <row r="191" spans="4:4" ht="15.75" customHeight="1" x14ac:dyDescent="0.35">
      <c r="D191" s="89"/>
    </row>
    <row r="192" spans="4:4" ht="15.75" customHeight="1" x14ac:dyDescent="0.35">
      <c r="D192" s="89"/>
    </row>
    <row r="193" spans="4:4" ht="15.75" customHeight="1" x14ac:dyDescent="0.35">
      <c r="D193" s="89"/>
    </row>
    <row r="194" spans="4:4" ht="15.75" customHeight="1" x14ac:dyDescent="0.35">
      <c r="D194" s="89"/>
    </row>
    <row r="195" spans="4:4" ht="15.75" customHeight="1" x14ac:dyDescent="0.35">
      <c r="D195" s="89"/>
    </row>
    <row r="196" spans="4:4" ht="15.75" customHeight="1" x14ac:dyDescent="0.35">
      <c r="D196" s="89"/>
    </row>
    <row r="197" spans="4:4" ht="15.75" customHeight="1" x14ac:dyDescent="0.35">
      <c r="D197" s="89"/>
    </row>
    <row r="198" spans="4:4" ht="15.75" customHeight="1" x14ac:dyDescent="0.35">
      <c r="D198" s="89"/>
    </row>
    <row r="199" spans="4:4" ht="15.75" customHeight="1" x14ac:dyDescent="0.35">
      <c r="D199" s="89"/>
    </row>
    <row r="200" spans="4:4" ht="15.75" customHeight="1" x14ac:dyDescent="0.35">
      <c r="D200" s="89"/>
    </row>
    <row r="201" spans="4:4" ht="15.75" customHeight="1" x14ac:dyDescent="0.35">
      <c r="D201" s="89"/>
    </row>
    <row r="202" spans="4:4" ht="15.75" customHeight="1" x14ac:dyDescent="0.35">
      <c r="D202" s="89"/>
    </row>
    <row r="203" spans="4:4" ht="15.75" customHeight="1" x14ac:dyDescent="0.35">
      <c r="D203" s="89"/>
    </row>
    <row r="204" spans="4:4" ht="15.75" customHeight="1" x14ac:dyDescent="0.35">
      <c r="D204" s="89"/>
    </row>
    <row r="205" spans="4:4" ht="15.75" customHeight="1" x14ac:dyDescent="0.35">
      <c r="D205" s="89"/>
    </row>
    <row r="206" spans="4:4" ht="15.75" customHeight="1" x14ac:dyDescent="0.35">
      <c r="D206" s="89"/>
    </row>
    <row r="207" spans="4:4" ht="15.75" customHeight="1" x14ac:dyDescent="0.35">
      <c r="D207" s="89"/>
    </row>
    <row r="208" spans="4:4" ht="15.75" customHeight="1" x14ac:dyDescent="0.35">
      <c r="D208" s="89"/>
    </row>
    <row r="209" spans="4:4" ht="15.75" customHeight="1" x14ac:dyDescent="0.35">
      <c r="D209" s="89"/>
    </row>
    <row r="210" spans="4:4" ht="15.75" customHeight="1" x14ac:dyDescent="0.35">
      <c r="D210" s="89"/>
    </row>
    <row r="211" spans="4:4" ht="15.75" customHeight="1" x14ac:dyDescent="0.35">
      <c r="D211" s="89"/>
    </row>
    <row r="212" spans="4:4" ht="15.75" customHeight="1" x14ac:dyDescent="0.35">
      <c r="D212" s="89"/>
    </row>
    <row r="213" spans="4:4" ht="15.75" customHeight="1" x14ac:dyDescent="0.35">
      <c r="D213" s="89"/>
    </row>
    <row r="214" spans="4:4" ht="15.75" customHeight="1" x14ac:dyDescent="0.35">
      <c r="D214" s="89"/>
    </row>
    <row r="215" spans="4:4" ht="15.75" customHeight="1" x14ac:dyDescent="0.35">
      <c r="D215" s="89"/>
    </row>
    <row r="216" spans="4:4" ht="15.75" customHeight="1" x14ac:dyDescent="0.35">
      <c r="D216" s="89"/>
    </row>
    <row r="217" spans="4:4" ht="15.75" customHeight="1" x14ac:dyDescent="0.35">
      <c r="D217" s="89"/>
    </row>
    <row r="218" spans="4:4" ht="15.75" customHeight="1" x14ac:dyDescent="0.35">
      <c r="D218" s="89"/>
    </row>
    <row r="219" spans="4:4" ht="15.75" customHeight="1" x14ac:dyDescent="0.35">
      <c r="D219" s="89"/>
    </row>
    <row r="220" spans="4:4" ht="15.75" customHeight="1" x14ac:dyDescent="0.35">
      <c r="D220" s="89"/>
    </row>
    <row r="221" spans="4:4" ht="15.75" customHeight="1" x14ac:dyDescent="0.35">
      <c r="D221" s="89"/>
    </row>
    <row r="222" spans="4:4" ht="15.75" customHeight="1" x14ac:dyDescent="0.35">
      <c r="D222" s="89"/>
    </row>
    <row r="223" spans="4:4" ht="15.75" customHeight="1" x14ac:dyDescent="0.35">
      <c r="D223" s="89"/>
    </row>
    <row r="224" spans="4:4" ht="15.75" customHeight="1" x14ac:dyDescent="0.35">
      <c r="D224" s="89"/>
    </row>
    <row r="225" spans="4:4" ht="15.75" customHeight="1" x14ac:dyDescent="0.35">
      <c r="D225" s="89"/>
    </row>
    <row r="226" spans="4:4" ht="15.75" customHeight="1" x14ac:dyDescent="0.35">
      <c r="D226" s="89"/>
    </row>
    <row r="227" spans="4:4" ht="15.75" customHeight="1" x14ac:dyDescent="0.35">
      <c r="D227" s="89"/>
    </row>
    <row r="228" spans="4:4" ht="15.75" customHeight="1" x14ac:dyDescent="0.35">
      <c r="D228" s="89"/>
    </row>
    <row r="229" spans="4:4" ht="15.75" customHeight="1" x14ac:dyDescent="0.35">
      <c r="D229" s="89"/>
    </row>
    <row r="230" spans="4:4" ht="15.75" customHeight="1" x14ac:dyDescent="0.35">
      <c r="D230" s="89"/>
    </row>
    <row r="231" spans="4:4" ht="15.75" customHeight="1" x14ac:dyDescent="0.35">
      <c r="D231" s="89"/>
    </row>
    <row r="232" spans="4:4" ht="15.75" customHeight="1" x14ac:dyDescent="0.35">
      <c r="D232" s="89"/>
    </row>
    <row r="233" spans="4:4" ht="15.75" customHeight="1" x14ac:dyDescent="0.35">
      <c r="D233" s="89"/>
    </row>
    <row r="234" spans="4:4" ht="15.75" customHeight="1" x14ac:dyDescent="0.35">
      <c r="D234" s="89"/>
    </row>
    <row r="235" spans="4:4" ht="15.75" customHeight="1" x14ac:dyDescent="0.35">
      <c r="D235" s="89"/>
    </row>
    <row r="236" spans="4:4" ht="15.75" customHeight="1" x14ac:dyDescent="0.35">
      <c r="D236" s="89"/>
    </row>
    <row r="237" spans="4:4" ht="15.75" customHeight="1" x14ac:dyDescent="0.35">
      <c r="D237" s="89"/>
    </row>
    <row r="238" spans="4:4" ht="15.75" customHeight="1" x14ac:dyDescent="0.35">
      <c r="D238" s="89"/>
    </row>
    <row r="239" spans="4:4" ht="15.75" customHeight="1" x14ac:dyDescent="0.35">
      <c r="D239" s="89"/>
    </row>
    <row r="240" spans="4:4" ht="15.75" customHeight="1" x14ac:dyDescent="0.35">
      <c r="D240" s="89"/>
    </row>
    <row r="241" spans="4:4" ht="15.75" customHeight="1" x14ac:dyDescent="0.35">
      <c r="D241" s="89"/>
    </row>
    <row r="242" spans="4:4" ht="15.75" customHeight="1" x14ac:dyDescent="0.35">
      <c r="D242" s="89"/>
    </row>
    <row r="243" spans="4:4" ht="15.75" customHeight="1" x14ac:dyDescent="0.35">
      <c r="D243" s="89"/>
    </row>
    <row r="244" spans="4:4" ht="15.75" customHeight="1" x14ac:dyDescent="0.35">
      <c r="D244" s="89"/>
    </row>
    <row r="245" spans="4:4" ht="15.75" customHeight="1" x14ac:dyDescent="0.35">
      <c r="D245" s="89"/>
    </row>
    <row r="246" spans="4:4" ht="15.75" customHeight="1" x14ac:dyDescent="0.35">
      <c r="D246" s="89"/>
    </row>
    <row r="247" spans="4:4" ht="15.75" customHeight="1" x14ac:dyDescent="0.35">
      <c r="D247" s="89"/>
    </row>
    <row r="248" spans="4:4" ht="15.75" customHeight="1" x14ac:dyDescent="0.35">
      <c r="D248" s="89"/>
    </row>
    <row r="249" spans="4:4" ht="15.75" customHeight="1" x14ac:dyDescent="0.35">
      <c r="D249" s="89"/>
    </row>
    <row r="250" spans="4:4" ht="15.75" customHeight="1" x14ac:dyDescent="0.35">
      <c r="D250" s="89"/>
    </row>
    <row r="251" spans="4:4" ht="15.75" customHeight="1" x14ac:dyDescent="0.35">
      <c r="D251" s="89"/>
    </row>
    <row r="252" spans="4:4" ht="15.75" customHeight="1" x14ac:dyDescent="0.35">
      <c r="D252" s="89"/>
    </row>
    <row r="253" spans="4:4" ht="15.75" customHeight="1" x14ac:dyDescent="0.35">
      <c r="D253" s="89"/>
    </row>
    <row r="254" spans="4:4" ht="15.75" customHeight="1" x14ac:dyDescent="0.35">
      <c r="D254" s="89"/>
    </row>
    <row r="255" spans="4:4" ht="15.75" customHeight="1" x14ac:dyDescent="0.35">
      <c r="D255" s="89"/>
    </row>
    <row r="256" spans="4:4" ht="15.75" customHeight="1" x14ac:dyDescent="0.35">
      <c r="D256" s="89"/>
    </row>
    <row r="257" spans="4:4" ht="15.75" customHeight="1" x14ac:dyDescent="0.35">
      <c r="D257" s="89"/>
    </row>
    <row r="258" spans="4:4" ht="15.75" customHeight="1" x14ac:dyDescent="0.35">
      <c r="D258" s="89"/>
    </row>
    <row r="259" spans="4:4" ht="15.75" customHeight="1" x14ac:dyDescent="0.35">
      <c r="D259" s="89"/>
    </row>
    <row r="260" spans="4:4" ht="15.75" customHeight="1" x14ac:dyDescent="0.35">
      <c r="D260" s="89"/>
    </row>
    <row r="261" spans="4:4" ht="15.75" customHeight="1" x14ac:dyDescent="0.35">
      <c r="D261" s="89"/>
    </row>
    <row r="262" spans="4:4" ht="15.75" customHeight="1" x14ac:dyDescent="0.35">
      <c r="D262" s="89"/>
    </row>
    <row r="263" spans="4:4" ht="15.75" customHeight="1" x14ac:dyDescent="0.35">
      <c r="D263" s="89"/>
    </row>
    <row r="264" spans="4:4" ht="15.75" customHeight="1" x14ac:dyDescent="0.35">
      <c r="D264" s="89"/>
    </row>
    <row r="265" spans="4:4" ht="15.75" customHeight="1" x14ac:dyDescent="0.35">
      <c r="D265" s="89"/>
    </row>
    <row r="266" spans="4:4" ht="15.75" customHeight="1" x14ac:dyDescent="0.35">
      <c r="D266" s="89"/>
    </row>
    <row r="267" spans="4:4" ht="15.75" customHeight="1" x14ac:dyDescent="0.35">
      <c r="D267" s="89"/>
    </row>
    <row r="268" spans="4:4" ht="15.75" customHeight="1" x14ac:dyDescent="0.35">
      <c r="D268" s="89"/>
    </row>
    <row r="269" spans="4:4" ht="15.75" customHeight="1" x14ac:dyDescent="0.35">
      <c r="D269" s="89"/>
    </row>
    <row r="270" spans="4:4" ht="15.75" customHeight="1" x14ac:dyDescent="0.35">
      <c r="D270" s="89"/>
    </row>
    <row r="271" spans="4:4" ht="15.75" customHeight="1" x14ac:dyDescent="0.35">
      <c r="D271" s="89"/>
    </row>
    <row r="272" spans="4:4" ht="15.75" customHeight="1" x14ac:dyDescent="0.35">
      <c r="D272" s="89"/>
    </row>
    <row r="273" spans="4:4" ht="15.75" customHeight="1" x14ac:dyDescent="0.35">
      <c r="D273" s="89"/>
    </row>
    <row r="274" spans="4:4" ht="15.75" customHeight="1" x14ac:dyDescent="0.35">
      <c r="D274" s="89"/>
    </row>
    <row r="275" spans="4:4" ht="15.75" customHeight="1" x14ac:dyDescent="0.35">
      <c r="D275" s="89"/>
    </row>
    <row r="276" spans="4:4" ht="15.75" customHeight="1" x14ac:dyDescent="0.35">
      <c r="D276" s="89"/>
    </row>
    <row r="277" spans="4:4" ht="15.75" customHeight="1" x14ac:dyDescent="0.35">
      <c r="D277" s="89"/>
    </row>
    <row r="278" spans="4:4" ht="15.75" customHeight="1" x14ac:dyDescent="0.35">
      <c r="D278" s="89"/>
    </row>
    <row r="279" spans="4:4" ht="15.75" customHeight="1" x14ac:dyDescent="0.35">
      <c r="D279" s="89"/>
    </row>
    <row r="280" spans="4:4" ht="15.75" customHeight="1" x14ac:dyDescent="0.35">
      <c r="D280" s="89"/>
    </row>
    <row r="281" spans="4:4" ht="15.75" customHeight="1" x14ac:dyDescent="0.35">
      <c r="D281" s="89"/>
    </row>
    <row r="282" spans="4:4" ht="15.75" customHeight="1" x14ac:dyDescent="0.35">
      <c r="D282" s="89"/>
    </row>
    <row r="283" spans="4:4" ht="15.75" customHeight="1" x14ac:dyDescent="0.35">
      <c r="D283" s="89"/>
    </row>
    <row r="284" spans="4:4" ht="15.75" customHeight="1" x14ac:dyDescent="0.35">
      <c r="D284" s="89"/>
    </row>
    <row r="285" spans="4:4" ht="15.75" customHeight="1" x14ac:dyDescent="0.35">
      <c r="D285" s="89"/>
    </row>
    <row r="286" spans="4:4" ht="15.75" customHeight="1" x14ac:dyDescent="0.35">
      <c r="D286" s="89"/>
    </row>
    <row r="287" spans="4:4" ht="15.75" customHeight="1" x14ac:dyDescent="0.35">
      <c r="D287" s="89"/>
    </row>
    <row r="288" spans="4:4" ht="15.75" customHeight="1" x14ac:dyDescent="0.35">
      <c r="D288" s="89"/>
    </row>
    <row r="289" spans="4:4" ht="15.75" customHeight="1" x14ac:dyDescent="0.35">
      <c r="D289" s="89"/>
    </row>
    <row r="290" spans="4:4" ht="15.75" customHeight="1" x14ac:dyDescent="0.35">
      <c r="D290" s="89"/>
    </row>
    <row r="291" spans="4:4" ht="15.75" customHeight="1" x14ac:dyDescent="0.35">
      <c r="D291" s="89"/>
    </row>
    <row r="292" spans="4:4" ht="15.75" customHeight="1" x14ac:dyDescent="0.35">
      <c r="D292" s="89"/>
    </row>
    <row r="293" spans="4:4" ht="15.75" customHeight="1" x14ac:dyDescent="0.35">
      <c r="D293" s="89"/>
    </row>
    <row r="294" spans="4:4" ht="15.75" customHeight="1" x14ac:dyDescent="0.35">
      <c r="D294" s="89"/>
    </row>
    <row r="295" spans="4:4" ht="15.75" customHeight="1" x14ac:dyDescent="0.35">
      <c r="D295" s="89"/>
    </row>
    <row r="296" spans="4:4" ht="15.75" customHeight="1" x14ac:dyDescent="0.35">
      <c r="D296" s="89"/>
    </row>
    <row r="297" spans="4:4" ht="15.75" customHeight="1" x14ac:dyDescent="0.35">
      <c r="D297" s="89"/>
    </row>
    <row r="298" spans="4:4" ht="15.75" customHeight="1" x14ac:dyDescent="0.35">
      <c r="D298" s="89"/>
    </row>
    <row r="299" spans="4:4" ht="15.75" customHeight="1" x14ac:dyDescent="0.35">
      <c r="D299" s="89"/>
    </row>
    <row r="300" spans="4:4" ht="15.75" customHeight="1" x14ac:dyDescent="0.35">
      <c r="D300" s="89"/>
    </row>
    <row r="301" spans="4:4" ht="15.75" customHeight="1" x14ac:dyDescent="0.35">
      <c r="D301" s="89"/>
    </row>
    <row r="302" spans="4:4" ht="15.75" customHeight="1" x14ac:dyDescent="0.35">
      <c r="D302" s="89"/>
    </row>
    <row r="303" spans="4:4" ht="15.75" customHeight="1" x14ac:dyDescent="0.35">
      <c r="D303" s="89"/>
    </row>
    <row r="304" spans="4:4" ht="15.75" customHeight="1" x14ac:dyDescent="0.35">
      <c r="D304" s="89"/>
    </row>
    <row r="305" spans="4:4" ht="15.75" customHeight="1" x14ac:dyDescent="0.35">
      <c r="D305" s="89"/>
    </row>
    <row r="306" spans="4:4" ht="15.75" customHeight="1" x14ac:dyDescent="0.35">
      <c r="D306" s="89"/>
    </row>
    <row r="307" spans="4:4" ht="15.75" customHeight="1" x14ac:dyDescent="0.35">
      <c r="D307" s="89"/>
    </row>
    <row r="308" spans="4:4" ht="15.75" customHeight="1" x14ac:dyDescent="0.35">
      <c r="D308" s="89"/>
    </row>
    <row r="309" spans="4:4" ht="15.75" customHeight="1" x14ac:dyDescent="0.35">
      <c r="D309" s="89"/>
    </row>
    <row r="310" spans="4:4" ht="15.75" customHeight="1" x14ac:dyDescent="0.35">
      <c r="D310" s="89"/>
    </row>
    <row r="311" spans="4:4" ht="15.75" customHeight="1" x14ac:dyDescent="0.35">
      <c r="D311" s="89"/>
    </row>
    <row r="312" spans="4:4" ht="15.75" customHeight="1" x14ac:dyDescent="0.35">
      <c r="D312" s="89"/>
    </row>
    <row r="313" spans="4:4" ht="15.75" customHeight="1" x14ac:dyDescent="0.35">
      <c r="D313" s="89"/>
    </row>
    <row r="314" spans="4:4" ht="15.75" customHeight="1" x14ac:dyDescent="0.35">
      <c r="D314" s="89"/>
    </row>
    <row r="315" spans="4:4" ht="15.75" customHeight="1" x14ac:dyDescent="0.35">
      <c r="D315" s="89"/>
    </row>
    <row r="316" spans="4:4" ht="15.75" customHeight="1" x14ac:dyDescent="0.35">
      <c r="D316" s="89"/>
    </row>
    <row r="317" spans="4:4" ht="15.75" customHeight="1" x14ac:dyDescent="0.35">
      <c r="D317" s="89"/>
    </row>
    <row r="318" spans="4:4" ht="15.75" customHeight="1" x14ac:dyDescent="0.35">
      <c r="D318" s="89"/>
    </row>
    <row r="319" spans="4:4" ht="15.75" customHeight="1" x14ac:dyDescent="0.35">
      <c r="D319" s="89"/>
    </row>
    <row r="320" spans="4:4" ht="15.75" customHeight="1" x14ac:dyDescent="0.35">
      <c r="D320" s="89"/>
    </row>
    <row r="321" spans="4:4" ht="15.75" customHeight="1" x14ac:dyDescent="0.35">
      <c r="D321" s="89"/>
    </row>
    <row r="322" spans="4:4" ht="15.75" customHeight="1" x14ac:dyDescent="0.35">
      <c r="D322" s="89"/>
    </row>
    <row r="323" spans="4:4" ht="15.75" customHeight="1" x14ac:dyDescent="0.35">
      <c r="D323" s="89"/>
    </row>
    <row r="324" spans="4:4" ht="15.75" customHeight="1" x14ac:dyDescent="0.35">
      <c r="D324" s="89"/>
    </row>
    <row r="325" spans="4:4" ht="15.75" customHeight="1" x14ac:dyDescent="0.35">
      <c r="D325" s="89"/>
    </row>
    <row r="326" spans="4:4" ht="15.75" customHeight="1" x14ac:dyDescent="0.35">
      <c r="D326" s="89"/>
    </row>
    <row r="327" spans="4:4" ht="15.75" customHeight="1" x14ac:dyDescent="0.35">
      <c r="D327" s="89"/>
    </row>
    <row r="328" spans="4:4" ht="15.75" customHeight="1" x14ac:dyDescent="0.35">
      <c r="D328" s="89"/>
    </row>
    <row r="329" spans="4:4" ht="15.75" customHeight="1" x14ac:dyDescent="0.35">
      <c r="D329" s="89"/>
    </row>
    <row r="330" spans="4:4" ht="15.75" customHeight="1" x14ac:dyDescent="0.35">
      <c r="D330" s="89"/>
    </row>
    <row r="331" spans="4:4" ht="15.75" customHeight="1" x14ac:dyDescent="0.35">
      <c r="D331" s="89"/>
    </row>
    <row r="332" spans="4:4" ht="15.75" customHeight="1" x14ac:dyDescent="0.35">
      <c r="D332" s="89"/>
    </row>
    <row r="333" spans="4:4" ht="15.75" customHeight="1" x14ac:dyDescent="0.35">
      <c r="D333" s="89"/>
    </row>
    <row r="334" spans="4:4" ht="15.75" customHeight="1" x14ac:dyDescent="0.35">
      <c r="D334" s="89"/>
    </row>
    <row r="335" spans="4:4" ht="15.75" customHeight="1" x14ac:dyDescent="0.35">
      <c r="D335" s="89"/>
    </row>
    <row r="336" spans="4:4" ht="15.75" customHeight="1" x14ac:dyDescent="0.35">
      <c r="D336" s="89"/>
    </row>
    <row r="337" spans="4:4" ht="15.75" customHeight="1" x14ac:dyDescent="0.35">
      <c r="D337" s="89"/>
    </row>
    <row r="338" spans="4:4" ht="15.75" customHeight="1" x14ac:dyDescent="0.35">
      <c r="D338" s="89"/>
    </row>
    <row r="339" spans="4:4" ht="15.75" customHeight="1" x14ac:dyDescent="0.35">
      <c r="D339" s="89"/>
    </row>
    <row r="340" spans="4:4" ht="15.75" customHeight="1" x14ac:dyDescent="0.35">
      <c r="D340" s="89"/>
    </row>
    <row r="341" spans="4:4" ht="15.75" customHeight="1" x14ac:dyDescent="0.35">
      <c r="D341" s="89"/>
    </row>
    <row r="342" spans="4:4" ht="15.75" customHeight="1" x14ac:dyDescent="0.35">
      <c r="D342" s="89"/>
    </row>
    <row r="343" spans="4:4" ht="15.75" customHeight="1" x14ac:dyDescent="0.35">
      <c r="D343" s="89"/>
    </row>
    <row r="344" spans="4:4" ht="15.75" customHeight="1" x14ac:dyDescent="0.35">
      <c r="D344" s="89"/>
    </row>
    <row r="345" spans="4:4" ht="15.75" customHeight="1" x14ac:dyDescent="0.35">
      <c r="D345" s="89"/>
    </row>
    <row r="346" spans="4:4" ht="15.75" customHeight="1" x14ac:dyDescent="0.35">
      <c r="D346" s="89"/>
    </row>
    <row r="347" spans="4:4" ht="15.75" customHeight="1" x14ac:dyDescent="0.35">
      <c r="D347" s="89"/>
    </row>
    <row r="348" spans="4:4" ht="15.75" customHeight="1" x14ac:dyDescent="0.35">
      <c r="D348" s="89"/>
    </row>
    <row r="349" spans="4:4" ht="15.75" customHeight="1" x14ac:dyDescent="0.35">
      <c r="D349" s="89"/>
    </row>
    <row r="350" spans="4:4" ht="15.75" customHeight="1" x14ac:dyDescent="0.35">
      <c r="D350" s="89"/>
    </row>
    <row r="351" spans="4:4" ht="15.75" customHeight="1" x14ac:dyDescent="0.35">
      <c r="D351" s="89"/>
    </row>
    <row r="352" spans="4:4" ht="15.75" customHeight="1" x14ac:dyDescent="0.35">
      <c r="D352" s="89"/>
    </row>
    <row r="353" spans="4:4" ht="15.75" customHeight="1" x14ac:dyDescent="0.35">
      <c r="D353" s="89"/>
    </row>
    <row r="354" spans="4:4" ht="15.75" customHeight="1" x14ac:dyDescent="0.35">
      <c r="D354" s="89"/>
    </row>
    <row r="355" spans="4:4" ht="15.75" customHeight="1" x14ac:dyDescent="0.35">
      <c r="D355" s="89"/>
    </row>
    <row r="356" spans="4:4" ht="15.75" customHeight="1" x14ac:dyDescent="0.35">
      <c r="D356" s="89"/>
    </row>
    <row r="357" spans="4:4" ht="15.75" customHeight="1" x14ac:dyDescent="0.35">
      <c r="D357" s="89"/>
    </row>
    <row r="358" spans="4:4" ht="15.75" customHeight="1" x14ac:dyDescent="0.35">
      <c r="D358" s="89"/>
    </row>
    <row r="359" spans="4:4" ht="15.75" customHeight="1" x14ac:dyDescent="0.35">
      <c r="D359" s="89"/>
    </row>
    <row r="360" spans="4:4" ht="15.75" customHeight="1" x14ac:dyDescent="0.35">
      <c r="D360" s="89"/>
    </row>
    <row r="361" spans="4:4" ht="15.75" customHeight="1" x14ac:dyDescent="0.35">
      <c r="D361" s="89"/>
    </row>
    <row r="362" spans="4:4" ht="15.75" customHeight="1" x14ac:dyDescent="0.35">
      <c r="D362" s="89"/>
    </row>
    <row r="363" spans="4:4" ht="15.75" customHeight="1" x14ac:dyDescent="0.35">
      <c r="D363" s="89"/>
    </row>
    <row r="364" spans="4:4" ht="15.75" customHeight="1" x14ac:dyDescent="0.35">
      <c r="D364" s="89"/>
    </row>
    <row r="365" spans="4:4" ht="15.75" customHeight="1" x14ac:dyDescent="0.35">
      <c r="D365" s="89"/>
    </row>
    <row r="366" spans="4:4" ht="15.75" customHeight="1" x14ac:dyDescent="0.35">
      <c r="D366" s="89"/>
    </row>
    <row r="367" spans="4:4" ht="15.75" customHeight="1" x14ac:dyDescent="0.35">
      <c r="D367" s="89"/>
    </row>
    <row r="368" spans="4:4" ht="15.75" customHeight="1" x14ac:dyDescent="0.35">
      <c r="D368" s="89"/>
    </row>
    <row r="369" spans="4:4" ht="15.75" customHeight="1" x14ac:dyDescent="0.35">
      <c r="D369" s="89"/>
    </row>
    <row r="370" spans="4:4" ht="15.75" customHeight="1" x14ac:dyDescent="0.35">
      <c r="D370" s="89"/>
    </row>
    <row r="371" spans="4:4" ht="15.75" customHeight="1" x14ac:dyDescent="0.35">
      <c r="D371" s="89"/>
    </row>
    <row r="372" spans="4:4" ht="15.75" customHeight="1" x14ac:dyDescent="0.35">
      <c r="D372" s="89"/>
    </row>
    <row r="373" spans="4:4" ht="15.75" customHeight="1" x14ac:dyDescent="0.35">
      <c r="D373" s="89"/>
    </row>
    <row r="374" spans="4:4" ht="15.75" customHeight="1" x14ac:dyDescent="0.35">
      <c r="D374" s="89"/>
    </row>
    <row r="375" spans="4:4" ht="15.75" customHeight="1" x14ac:dyDescent="0.35">
      <c r="D375" s="89"/>
    </row>
    <row r="376" spans="4:4" ht="15.75" customHeight="1" x14ac:dyDescent="0.35">
      <c r="D376" s="89"/>
    </row>
    <row r="377" spans="4:4" ht="15.75" customHeight="1" x14ac:dyDescent="0.35">
      <c r="D377" s="89"/>
    </row>
    <row r="378" spans="4:4" ht="15.75" customHeight="1" x14ac:dyDescent="0.35">
      <c r="D378" s="89"/>
    </row>
    <row r="379" spans="4:4" ht="15.75" customHeight="1" x14ac:dyDescent="0.35">
      <c r="D379" s="89"/>
    </row>
    <row r="380" spans="4:4" ht="15.75" customHeight="1" x14ac:dyDescent="0.35">
      <c r="D380" s="89"/>
    </row>
    <row r="381" spans="4:4" ht="15.75" customHeight="1" x14ac:dyDescent="0.35">
      <c r="D381" s="89"/>
    </row>
    <row r="382" spans="4:4" ht="15.75" customHeight="1" x14ac:dyDescent="0.35">
      <c r="D382" s="89"/>
    </row>
    <row r="383" spans="4:4" ht="15.75" customHeight="1" x14ac:dyDescent="0.35">
      <c r="D383" s="89"/>
    </row>
    <row r="384" spans="4:4" ht="15.75" customHeight="1" x14ac:dyDescent="0.35">
      <c r="D384" s="89"/>
    </row>
    <row r="385" spans="4:4" ht="15.75" customHeight="1" x14ac:dyDescent="0.35">
      <c r="D385" s="89"/>
    </row>
    <row r="386" spans="4:4" ht="15.75" customHeight="1" x14ac:dyDescent="0.35">
      <c r="D386" s="89"/>
    </row>
    <row r="387" spans="4:4" ht="15.75" customHeight="1" x14ac:dyDescent="0.35">
      <c r="D387" s="89"/>
    </row>
    <row r="388" spans="4:4" ht="15.75" customHeight="1" x14ac:dyDescent="0.35">
      <c r="D388" s="89"/>
    </row>
    <row r="389" spans="4:4" ht="15.75" customHeight="1" x14ac:dyDescent="0.35">
      <c r="D389" s="89"/>
    </row>
    <row r="390" spans="4:4" ht="15.75" customHeight="1" x14ac:dyDescent="0.35">
      <c r="D390" s="89"/>
    </row>
    <row r="391" spans="4:4" ht="15.75" customHeight="1" x14ac:dyDescent="0.35">
      <c r="D391" s="89"/>
    </row>
    <row r="392" spans="4:4" ht="15.75" customHeight="1" x14ac:dyDescent="0.35">
      <c r="D392" s="89"/>
    </row>
    <row r="393" spans="4:4" ht="15.75" customHeight="1" x14ac:dyDescent="0.35">
      <c r="D393" s="89"/>
    </row>
    <row r="394" spans="4:4" ht="15.75" customHeight="1" x14ac:dyDescent="0.35">
      <c r="D394" s="89"/>
    </row>
    <row r="395" spans="4:4" ht="15.75" customHeight="1" x14ac:dyDescent="0.35">
      <c r="D395" s="89"/>
    </row>
    <row r="396" spans="4:4" ht="15.75" customHeight="1" x14ac:dyDescent="0.35">
      <c r="D396" s="89"/>
    </row>
    <row r="397" spans="4:4" ht="15.75" customHeight="1" x14ac:dyDescent="0.35">
      <c r="D397" s="89"/>
    </row>
    <row r="398" spans="4:4" ht="15.75" customHeight="1" x14ac:dyDescent="0.35">
      <c r="D398" s="89"/>
    </row>
    <row r="399" spans="4:4" ht="15.75" customHeight="1" x14ac:dyDescent="0.35">
      <c r="D399" s="89"/>
    </row>
    <row r="400" spans="4:4" ht="15.75" customHeight="1" x14ac:dyDescent="0.35">
      <c r="D400" s="89"/>
    </row>
    <row r="401" spans="4:4" ht="15.75" customHeight="1" x14ac:dyDescent="0.35">
      <c r="D401" s="89"/>
    </row>
    <row r="402" spans="4:4" ht="15.75" customHeight="1" x14ac:dyDescent="0.35">
      <c r="D402" s="89"/>
    </row>
    <row r="403" spans="4:4" ht="15.75" customHeight="1" x14ac:dyDescent="0.35">
      <c r="D403" s="89"/>
    </row>
    <row r="404" spans="4:4" ht="15.75" customHeight="1" x14ac:dyDescent="0.35">
      <c r="D404" s="89"/>
    </row>
    <row r="405" spans="4:4" ht="15.75" customHeight="1" x14ac:dyDescent="0.35">
      <c r="D405" s="89"/>
    </row>
    <row r="406" spans="4:4" ht="15.75" customHeight="1" x14ac:dyDescent="0.35">
      <c r="D406" s="89"/>
    </row>
    <row r="407" spans="4:4" ht="15.75" customHeight="1" x14ac:dyDescent="0.35">
      <c r="D407" s="89"/>
    </row>
    <row r="408" spans="4:4" ht="15.75" customHeight="1" x14ac:dyDescent="0.35">
      <c r="D408" s="89"/>
    </row>
    <row r="409" spans="4:4" ht="15.75" customHeight="1" x14ac:dyDescent="0.35">
      <c r="D409" s="89"/>
    </row>
    <row r="410" spans="4:4" ht="15.75" customHeight="1" x14ac:dyDescent="0.35">
      <c r="D410" s="89"/>
    </row>
    <row r="411" spans="4:4" ht="15.75" customHeight="1" x14ac:dyDescent="0.35">
      <c r="D411" s="89"/>
    </row>
    <row r="412" spans="4:4" ht="15.75" customHeight="1" x14ac:dyDescent="0.35">
      <c r="D412" s="89"/>
    </row>
    <row r="413" spans="4:4" ht="15.75" customHeight="1" x14ac:dyDescent="0.35">
      <c r="D413" s="89"/>
    </row>
    <row r="414" spans="4:4" ht="15.75" customHeight="1" x14ac:dyDescent="0.35">
      <c r="D414" s="89"/>
    </row>
    <row r="415" spans="4:4" ht="15.75" customHeight="1" x14ac:dyDescent="0.35">
      <c r="D415" s="89"/>
    </row>
    <row r="416" spans="4:4" ht="15.75" customHeight="1" x14ac:dyDescent="0.35">
      <c r="D416" s="89"/>
    </row>
    <row r="417" spans="4:4" ht="15.75" customHeight="1" x14ac:dyDescent="0.35">
      <c r="D417" s="89"/>
    </row>
    <row r="418" spans="4:4" ht="15.75" customHeight="1" x14ac:dyDescent="0.35">
      <c r="D418" s="89"/>
    </row>
    <row r="419" spans="4:4" ht="15.75" customHeight="1" x14ac:dyDescent="0.35">
      <c r="D419" s="89"/>
    </row>
    <row r="420" spans="4:4" ht="15.75" customHeight="1" x14ac:dyDescent="0.35">
      <c r="D420" s="89"/>
    </row>
    <row r="421" spans="4:4" ht="15.75" customHeight="1" x14ac:dyDescent="0.35">
      <c r="D421" s="89"/>
    </row>
    <row r="422" spans="4:4" ht="15.75" customHeight="1" x14ac:dyDescent="0.35">
      <c r="D422" s="89"/>
    </row>
    <row r="423" spans="4:4" ht="15.75" customHeight="1" x14ac:dyDescent="0.35">
      <c r="D423" s="89"/>
    </row>
    <row r="424" spans="4:4" ht="15.75" customHeight="1" x14ac:dyDescent="0.35">
      <c r="D424" s="89"/>
    </row>
    <row r="425" spans="4:4" ht="15.75" customHeight="1" x14ac:dyDescent="0.35">
      <c r="D425" s="89"/>
    </row>
    <row r="426" spans="4:4" ht="15.75" customHeight="1" x14ac:dyDescent="0.35">
      <c r="D426" s="89"/>
    </row>
    <row r="427" spans="4:4" ht="15.75" customHeight="1" x14ac:dyDescent="0.35">
      <c r="D427" s="89"/>
    </row>
    <row r="428" spans="4:4" ht="15.75" customHeight="1" x14ac:dyDescent="0.35">
      <c r="D428" s="89"/>
    </row>
    <row r="429" spans="4:4" ht="15.75" customHeight="1" x14ac:dyDescent="0.35">
      <c r="D429" s="89"/>
    </row>
    <row r="430" spans="4:4" ht="15.75" customHeight="1" x14ac:dyDescent="0.35">
      <c r="D430" s="89"/>
    </row>
    <row r="431" spans="4:4" ht="15.75" customHeight="1" x14ac:dyDescent="0.35">
      <c r="D431" s="89"/>
    </row>
    <row r="432" spans="4:4" ht="15.75" customHeight="1" x14ac:dyDescent="0.35">
      <c r="D432" s="89"/>
    </row>
    <row r="433" spans="4:4" ht="15.75" customHeight="1" x14ac:dyDescent="0.35">
      <c r="D433" s="89"/>
    </row>
    <row r="434" spans="4:4" ht="15.75" customHeight="1" x14ac:dyDescent="0.35">
      <c r="D434" s="89"/>
    </row>
    <row r="435" spans="4:4" ht="15.75" customHeight="1" x14ac:dyDescent="0.35">
      <c r="D435" s="89"/>
    </row>
    <row r="436" spans="4:4" ht="15.75" customHeight="1" x14ac:dyDescent="0.35">
      <c r="D436" s="89"/>
    </row>
    <row r="437" spans="4:4" ht="15.75" customHeight="1" x14ac:dyDescent="0.35">
      <c r="D437" s="89"/>
    </row>
    <row r="438" spans="4:4" ht="15.75" customHeight="1" x14ac:dyDescent="0.35">
      <c r="D438" s="89"/>
    </row>
    <row r="439" spans="4:4" ht="15.75" customHeight="1" x14ac:dyDescent="0.35">
      <c r="D439" s="89"/>
    </row>
    <row r="440" spans="4:4" ht="15.75" customHeight="1" x14ac:dyDescent="0.35">
      <c r="D440" s="89"/>
    </row>
    <row r="441" spans="4:4" ht="15.75" customHeight="1" x14ac:dyDescent="0.35">
      <c r="D441" s="89"/>
    </row>
    <row r="442" spans="4:4" ht="15.75" customHeight="1" x14ac:dyDescent="0.35">
      <c r="D442" s="89"/>
    </row>
    <row r="443" spans="4:4" ht="15.75" customHeight="1" x14ac:dyDescent="0.35">
      <c r="D443" s="89"/>
    </row>
    <row r="444" spans="4:4" ht="15.75" customHeight="1" x14ac:dyDescent="0.35">
      <c r="D444" s="89"/>
    </row>
    <row r="445" spans="4:4" ht="15.75" customHeight="1" x14ac:dyDescent="0.35">
      <c r="D445" s="89"/>
    </row>
    <row r="446" spans="4:4" ht="15.75" customHeight="1" x14ac:dyDescent="0.35">
      <c r="D446" s="89"/>
    </row>
    <row r="447" spans="4:4" ht="15.75" customHeight="1" x14ac:dyDescent="0.35">
      <c r="D447" s="89"/>
    </row>
    <row r="448" spans="4:4" ht="15.75" customHeight="1" x14ac:dyDescent="0.35">
      <c r="D448" s="89"/>
    </row>
    <row r="449" spans="4:4" ht="15.75" customHeight="1" x14ac:dyDescent="0.35">
      <c r="D449" s="89"/>
    </row>
    <row r="450" spans="4:4" ht="15.75" customHeight="1" x14ac:dyDescent="0.35">
      <c r="D450" s="89"/>
    </row>
    <row r="451" spans="4:4" ht="15.75" customHeight="1" x14ac:dyDescent="0.35">
      <c r="D451" s="89"/>
    </row>
    <row r="452" spans="4:4" ht="15.75" customHeight="1" x14ac:dyDescent="0.35">
      <c r="D452" s="89"/>
    </row>
    <row r="453" spans="4:4" ht="15.75" customHeight="1" x14ac:dyDescent="0.35">
      <c r="D453" s="89"/>
    </row>
    <row r="454" spans="4:4" ht="15.75" customHeight="1" x14ac:dyDescent="0.35">
      <c r="D454" s="89"/>
    </row>
    <row r="455" spans="4:4" ht="15.75" customHeight="1" x14ac:dyDescent="0.35">
      <c r="D455" s="89"/>
    </row>
    <row r="456" spans="4:4" ht="15.75" customHeight="1" x14ac:dyDescent="0.35">
      <c r="D456" s="89"/>
    </row>
    <row r="457" spans="4:4" ht="15.75" customHeight="1" x14ac:dyDescent="0.35">
      <c r="D457" s="89"/>
    </row>
    <row r="458" spans="4:4" ht="15.75" customHeight="1" x14ac:dyDescent="0.35">
      <c r="D458" s="89"/>
    </row>
    <row r="459" spans="4:4" ht="15.75" customHeight="1" x14ac:dyDescent="0.35">
      <c r="D459" s="89"/>
    </row>
    <row r="460" spans="4:4" ht="15.75" customHeight="1" x14ac:dyDescent="0.35">
      <c r="D460" s="89"/>
    </row>
    <row r="461" spans="4:4" ht="15.75" customHeight="1" x14ac:dyDescent="0.35">
      <c r="D461" s="89"/>
    </row>
    <row r="462" spans="4:4" ht="15.75" customHeight="1" x14ac:dyDescent="0.35">
      <c r="D462" s="89"/>
    </row>
    <row r="463" spans="4:4" ht="15.75" customHeight="1" x14ac:dyDescent="0.35">
      <c r="D463" s="89"/>
    </row>
    <row r="464" spans="4:4" ht="15.75" customHeight="1" x14ac:dyDescent="0.35">
      <c r="D464" s="89"/>
    </row>
    <row r="465" spans="4:4" ht="15.75" customHeight="1" x14ac:dyDescent="0.35">
      <c r="D465" s="89"/>
    </row>
    <row r="466" spans="4:4" ht="15.75" customHeight="1" x14ac:dyDescent="0.35">
      <c r="D466" s="89"/>
    </row>
    <row r="467" spans="4:4" ht="15.75" customHeight="1" x14ac:dyDescent="0.35">
      <c r="D467" s="89"/>
    </row>
    <row r="468" spans="4:4" ht="15.75" customHeight="1" x14ac:dyDescent="0.35">
      <c r="D468" s="89"/>
    </row>
    <row r="469" spans="4:4" ht="15.75" customHeight="1" x14ac:dyDescent="0.35">
      <c r="D469" s="89"/>
    </row>
    <row r="470" spans="4:4" ht="15.75" customHeight="1" x14ac:dyDescent="0.35">
      <c r="D470" s="89"/>
    </row>
    <row r="471" spans="4:4" ht="15.75" customHeight="1" x14ac:dyDescent="0.35">
      <c r="D471" s="89"/>
    </row>
    <row r="472" spans="4:4" ht="15.75" customHeight="1" x14ac:dyDescent="0.35">
      <c r="D472" s="89"/>
    </row>
    <row r="473" spans="4:4" ht="15.75" customHeight="1" x14ac:dyDescent="0.35">
      <c r="D473" s="89"/>
    </row>
    <row r="474" spans="4:4" ht="15.75" customHeight="1" x14ac:dyDescent="0.35">
      <c r="D474" s="89"/>
    </row>
    <row r="475" spans="4:4" ht="15.75" customHeight="1" x14ac:dyDescent="0.35">
      <c r="D475" s="89"/>
    </row>
    <row r="476" spans="4:4" ht="15.75" customHeight="1" x14ac:dyDescent="0.35">
      <c r="D476" s="89"/>
    </row>
    <row r="477" spans="4:4" ht="15.75" customHeight="1" x14ac:dyDescent="0.35">
      <c r="D477" s="89"/>
    </row>
    <row r="478" spans="4:4" ht="15.75" customHeight="1" x14ac:dyDescent="0.35">
      <c r="D478" s="89"/>
    </row>
    <row r="479" spans="4:4" ht="15.75" customHeight="1" x14ac:dyDescent="0.35">
      <c r="D479" s="89"/>
    </row>
    <row r="480" spans="4:4" ht="15.75" customHeight="1" x14ac:dyDescent="0.35">
      <c r="D480" s="89"/>
    </row>
    <row r="481" spans="4:4" ht="15.75" customHeight="1" x14ac:dyDescent="0.35">
      <c r="D481" s="89"/>
    </row>
    <row r="482" spans="4:4" ht="15.75" customHeight="1" x14ac:dyDescent="0.35">
      <c r="D482" s="89"/>
    </row>
    <row r="483" spans="4:4" ht="15.75" customHeight="1" x14ac:dyDescent="0.35">
      <c r="D483" s="89"/>
    </row>
    <row r="484" spans="4:4" ht="15.75" customHeight="1" x14ac:dyDescent="0.35">
      <c r="D484" s="89"/>
    </row>
    <row r="485" spans="4:4" ht="15.75" customHeight="1" x14ac:dyDescent="0.35">
      <c r="D485" s="89"/>
    </row>
    <row r="486" spans="4:4" ht="15.75" customHeight="1" x14ac:dyDescent="0.35">
      <c r="D486" s="89"/>
    </row>
    <row r="487" spans="4:4" ht="15.75" customHeight="1" x14ac:dyDescent="0.35">
      <c r="D487" s="89"/>
    </row>
    <row r="488" spans="4:4" ht="15.75" customHeight="1" x14ac:dyDescent="0.35">
      <c r="D488" s="89"/>
    </row>
    <row r="489" spans="4:4" ht="15.75" customHeight="1" x14ac:dyDescent="0.35">
      <c r="D489" s="89"/>
    </row>
    <row r="490" spans="4:4" ht="15.75" customHeight="1" x14ac:dyDescent="0.35">
      <c r="D490" s="89"/>
    </row>
    <row r="491" spans="4:4" ht="15.75" customHeight="1" x14ac:dyDescent="0.35">
      <c r="D491" s="89"/>
    </row>
    <row r="492" spans="4:4" ht="15.75" customHeight="1" x14ac:dyDescent="0.35">
      <c r="D492" s="89"/>
    </row>
    <row r="493" spans="4:4" ht="15.75" customHeight="1" x14ac:dyDescent="0.35">
      <c r="D493" s="89"/>
    </row>
    <row r="494" spans="4:4" ht="15.75" customHeight="1" x14ac:dyDescent="0.35">
      <c r="D494" s="89"/>
    </row>
    <row r="495" spans="4:4" ht="15.75" customHeight="1" x14ac:dyDescent="0.35">
      <c r="D495" s="89"/>
    </row>
    <row r="496" spans="4:4" ht="15.75" customHeight="1" x14ac:dyDescent="0.35">
      <c r="D496" s="89"/>
    </row>
    <row r="497" spans="4:4" ht="15.75" customHeight="1" x14ac:dyDescent="0.35">
      <c r="D497" s="89"/>
    </row>
    <row r="498" spans="4:4" ht="15.75" customHeight="1" x14ac:dyDescent="0.35">
      <c r="D498" s="89"/>
    </row>
    <row r="499" spans="4:4" ht="15.75" customHeight="1" x14ac:dyDescent="0.35">
      <c r="D499" s="89"/>
    </row>
    <row r="500" spans="4:4" ht="15.75" customHeight="1" x14ac:dyDescent="0.35">
      <c r="D500" s="89"/>
    </row>
    <row r="501" spans="4:4" ht="15.75" customHeight="1" x14ac:dyDescent="0.35">
      <c r="D501" s="89"/>
    </row>
    <row r="502" spans="4:4" ht="15.75" customHeight="1" x14ac:dyDescent="0.35">
      <c r="D502" s="89"/>
    </row>
    <row r="503" spans="4:4" ht="15.75" customHeight="1" x14ac:dyDescent="0.35">
      <c r="D503" s="89"/>
    </row>
    <row r="504" spans="4:4" ht="15.75" customHeight="1" x14ac:dyDescent="0.35">
      <c r="D504" s="89"/>
    </row>
    <row r="505" spans="4:4" ht="15.75" customHeight="1" x14ac:dyDescent="0.35">
      <c r="D505" s="89"/>
    </row>
    <row r="506" spans="4:4" ht="15.75" customHeight="1" x14ac:dyDescent="0.35">
      <c r="D506" s="89"/>
    </row>
    <row r="507" spans="4:4" ht="15.75" customHeight="1" x14ac:dyDescent="0.35">
      <c r="D507" s="89"/>
    </row>
    <row r="508" spans="4:4" ht="15.75" customHeight="1" x14ac:dyDescent="0.35">
      <c r="D508" s="89"/>
    </row>
    <row r="509" spans="4:4" ht="15.75" customHeight="1" x14ac:dyDescent="0.35">
      <c r="D509" s="89"/>
    </row>
    <row r="510" spans="4:4" ht="15.75" customHeight="1" x14ac:dyDescent="0.35">
      <c r="D510" s="89"/>
    </row>
    <row r="511" spans="4:4" ht="15.75" customHeight="1" x14ac:dyDescent="0.35">
      <c r="D511" s="89"/>
    </row>
    <row r="512" spans="4:4" ht="15.75" customHeight="1" x14ac:dyDescent="0.35">
      <c r="D512" s="89"/>
    </row>
    <row r="513" spans="4:4" ht="15.75" customHeight="1" x14ac:dyDescent="0.35">
      <c r="D513" s="89"/>
    </row>
    <row r="514" spans="4:4" ht="15.75" customHeight="1" x14ac:dyDescent="0.35">
      <c r="D514" s="89"/>
    </row>
    <row r="515" spans="4:4" ht="15.75" customHeight="1" x14ac:dyDescent="0.35">
      <c r="D515" s="89"/>
    </row>
    <row r="516" spans="4:4" ht="15.75" customHeight="1" x14ac:dyDescent="0.35">
      <c r="D516" s="89"/>
    </row>
    <row r="517" spans="4:4" ht="15.75" customHeight="1" x14ac:dyDescent="0.35">
      <c r="D517" s="89"/>
    </row>
    <row r="518" spans="4:4" ht="15.75" customHeight="1" x14ac:dyDescent="0.35">
      <c r="D518" s="89"/>
    </row>
    <row r="519" spans="4:4" ht="15.75" customHeight="1" x14ac:dyDescent="0.35">
      <c r="D519" s="89"/>
    </row>
    <row r="520" spans="4:4" ht="15.75" customHeight="1" x14ac:dyDescent="0.35">
      <c r="D520" s="89"/>
    </row>
    <row r="521" spans="4:4" ht="15.75" customHeight="1" x14ac:dyDescent="0.35">
      <c r="D521" s="89"/>
    </row>
    <row r="522" spans="4:4" ht="15.75" customHeight="1" x14ac:dyDescent="0.35">
      <c r="D522" s="89"/>
    </row>
    <row r="523" spans="4:4" ht="15.75" customHeight="1" x14ac:dyDescent="0.35">
      <c r="D523" s="89"/>
    </row>
    <row r="524" spans="4:4" ht="15.75" customHeight="1" x14ac:dyDescent="0.35">
      <c r="D524" s="89"/>
    </row>
    <row r="525" spans="4:4" ht="15.75" customHeight="1" x14ac:dyDescent="0.35">
      <c r="D525" s="89"/>
    </row>
    <row r="526" spans="4:4" ht="15.75" customHeight="1" x14ac:dyDescent="0.35">
      <c r="D526" s="89"/>
    </row>
    <row r="527" spans="4:4" ht="15.75" customHeight="1" x14ac:dyDescent="0.35">
      <c r="D527" s="89"/>
    </row>
    <row r="528" spans="4:4" ht="15.75" customHeight="1" x14ac:dyDescent="0.35">
      <c r="D528" s="89"/>
    </row>
    <row r="529" spans="4:4" ht="15.75" customHeight="1" x14ac:dyDescent="0.35">
      <c r="D529" s="89"/>
    </row>
    <row r="530" spans="4:4" ht="15.75" customHeight="1" x14ac:dyDescent="0.35">
      <c r="D530" s="89"/>
    </row>
    <row r="531" spans="4:4" ht="15.75" customHeight="1" x14ac:dyDescent="0.35">
      <c r="D531" s="89"/>
    </row>
    <row r="532" spans="4:4" ht="15.75" customHeight="1" x14ac:dyDescent="0.35">
      <c r="D532" s="89"/>
    </row>
    <row r="533" spans="4:4" ht="15.75" customHeight="1" x14ac:dyDescent="0.35">
      <c r="D533" s="89"/>
    </row>
    <row r="534" spans="4:4" ht="15.75" customHeight="1" x14ac:dyDescent="0.35">
      <c r="D534" s="89"/>
    </row>
    <row r="535" spans="4:4" ht="15.75" customHeight="1" x14ac:dyDescent="0.35">
      <c r="D535" s="89"/>
    </row>
    <row r="536" spans="4:4" ht="15.75" customHeight="1" x14ac:dyDescent="0.35">
      <c r="D536" s="89"/>
    </row>
    <row r="537" spans="4:4" ht="15.75" customHeight="1" x14ac:dyDescent="0.35">
      <c r="D537" s="89"/>
    </row>
    <row r="538" spans="4:4" ht="15.75" customHeight="1" x14ac:dyDescent="0.35">
      <c r="D538" s="89"/>
    </row>
    <row r="539" spans="4:4" ht="15.75" customHeight="1" x14ac:dyDescent="0.35">
      <c r="D539" s="89"/>
    </row>
    <row r="540" spans="4:4" ht="15.75" customHeight="1" x14ac:dyDescent="0.35">
      <c r="D540" s="89"/>
    </row>
    <row r="541" spans="4:4" ht="15.75" customHeight="1" x14ac:dyDescent="0.35">
      <c r="D541" s="89"/>
    </row>
    <row r="542" spans="4:4" ht="15.75" customHeight="1" x14ac:dyDescent="0.35">
      <c r="D542" s="89"/>
    </row>
    <row r="543" spans="4:4" ht="15.75" customHeight="1" x14ac:dyDescent="0.35">
      <c r="D543" s="89"/>
    </row>
    <row r="544" spans="4:4" ht="15.75" customHeight="1" x14ac:dyDescent="0.35">
      <c r="D544" s="89"/>
    </row>
    <row r="545" spans="4:4" ht="15.75" customHeight="1" x14ac:dyDescent="0.35">
      <c r="D545" s="89"/>
    </row>
    <row r="546" spans="4:4" ht="15.75" customHeight="1" x14ac:dyDescent="0.35">
      <c r="D546" s="89"/>
    </row>
    <row r="547" spans="4:4" ht="15.75" customHeight="1" x14ac:dyDescent="0.35">
      <c r="D547" s="89"/>
    </row>
    <row r="548" spans="4:4" ht="15.75" customHeight="1" x14ac:dyDescent="0.35">
      <c r="D548" s="89"/>
    </row>
    <row r="549" spans="4:4" ht="15.75" customHeight="1" x14ac:dyDescent="0.35">
      <c r="D549" s="89"/>
    </row>
    <row r="550" spans="4:4" ht="15.75" customHeight="1" x14ac:dyDescent="0.35">
      <c r="D550" s="89"/>
    </row>
    <row r="551" spans="4:4" ht="15.75" customHeight="1" x14ac:dyDescent="0.35">
      <c r="D551" s="89"/>
    </row>
    <row r="552" spans="4:4" ht="15.75" customHeight="1" x14ac:dyDescent="0.35">
      <c r="D552" s="89"/>
    </row>
    <row r="553" spans="4:4" ht="15.75" customHeight="1" x14ac:dyDescent="0.35">
      <c r="D553" s="89"/>
    </row>
    <row r="554" spans="4:4" ht="15.75" customHeight="1" x14ac:dyDescent="0.35">
      <c r="D554" s="89"/>
    </row>
    <row r="555" spans="4:4" ht="15.75" customHeight="1" x14ac:dyDescent="0.35">
      <c r="D555" s="89"/>
    </row>
    <row r="556" spans="4:4" ht="15.75" customHeight="1" x14ac:dyDescent="0.35">
      <c r="D556" s="89"/>
    </row>
    <row r="557" spans="4:4" ht="15.75" customHeight="1" x14ac:dyDescent="0.35">
      <c r="D557" s="89"/>
    </row>
    <row r="558" spans="4:4" ht="15.75" customHeight="1" x14ac:dyDescent="0.35">
      <c r="D558" s="89"/>
    </row>
    <row r="559" spans="4:4" ht="15.75" customHeight="1" x14ac:dyDescent="0.35">
      <c r="D559" s="89"/>
    </row>
    <row r="560" spans="4:4" ht="15.75" customHeight="1" x14ac:dyDescent="0.35">
      <c r="D560" s="89"/>
    </row>
    <row r="561" spans="4:4" ht="15.75" customHeight="1" x14ac:dyDescent="0.35">
      <c r="D561" s="89"/>
    </row>
    <row r="562" spans="4:4" ht="15.75" customHeight="1" x14ac:dyDescent="0.35">
      <c r="D562" s="89"/>
    </row>
    <row r="563" spans="4:4" ht="15.75" customHeight="1" x14ac:dyDescent="0.35">
      <c r="D563" s="89"/>
    </row>
    <row r="564" spans="4:4" ht="15.75" customHeight="1" x14ac:dyDescent="0.35">
      <c r="D564" s="89"/>
    </row>
    <row r="565" spans="4:4" ht="15.75" customHeight="1" x14ac:dyDescent="0.35">
      <c r="D565" s="89"/>
    </row>
    <row r="566" spans="4:4" ht="15.75" customHeight="1" x14ac:dyDescent="0.35">
      <c r="D566" s="89"/>
    </row>
    <row r="567" spans="4:4" ht="15.75" customHeight="1" x14ac:dyDescent="0.35">
      <c r="D567" s="89"/>
    </row>
    <row r="568" spans="4:4" ht="15.75" customHeight="1" x14ac:dyDescent="0.35">
      <c r="D568" s="89"/>
    </row>
    <row r="569" spans="4:4" ht="15.75" customHeight="1" x14ac:dyDescent="0.35">
      <c r="D569" s="89"/>
    </row>
    <row r="570" spans="4:4" ht="15.75" customHeight="1" x14ac:dyDescent="0.35">
      <c r="D570" s="89"/>
    </row>
    <row r="571" spans="4:4" ht="15.75" customHeight="1" x14ac:dyDescent="0.35">
      <c r="D571" s="89"/>
    </row>
    <row r="572" spans="4:4" ht="15.75" customHeight="1" x14ac:dyDescent="0.35">
      <c r="D572" s="89"/>
    </row>
    <row r="573" spans="4:4" ht="15.75" customHeight="1" x14ac:dyDescent="0.35">
      <c r="D573" s="89"/>
    </row>
    <row r="574" spans="4:4" ht="15.75" customHeight="1" x14ac:dyDescent="0.35">
      <c r="D574" s="89"/>
    </row>
    <row r="575" spans="4:4" ht="15.75" customHeight="1" x14ac:dyDescent="0.35">
      <c r="D575" s="89"/>
    </row>
    <row r="576" spans="4:4" ht="15.75" customHeight="1" x14ac:dyDescent="0.35">
      <c r="D576" s="89"/>
    </row>
    <row r="577" spans="4:4" ht="15.75" customHeight="1" x14ac:dyDescent="0.35">
      <c r="D577" s="89"/>
    </row>
    <row r="578" spans="4:4" ht="15.75" customHeight="1" x14ac:dyDescent="0.35">
      <c r="D578" s="89"/>
    </row>
    <row r="579" spans="4:4" ht="15.75" customHeight="1" x14ac:dyDescent="0.35">
      <c r="D579" s="89"/>
    </row>
    <row r="580" spans="4:4" ht="15.75" customHeight="1" x14ac:dyDescent="0.35">
      <c r="D580" s="89"/>
    </row>
    <row r="581" spans="4:4" ht="15.75" customHeight="1" x14ac:dyDescent="0.35">
      <c r="D581" s="89"/>
    </row>
    <row r="582" spans="4:4" ht="15.75" customHeight="1" x14ac:dyDescent="0.35">
      <c r="D582" s="89"/>
    </row>
    <row r="583" spans="4:4" ht="15.75" customHeight="1" x14ac:dyDescent="0.35">
      <c r="D583" s="89"/>
    </row>
    <row r="584" spans="4:4" ht="15.75" customHeight="1" x14ac:dyDescent="0.35">
      <c r="D584" s="89"/>
    </row>
    <row r="585" spans="4:4" ht="15.75" customHeight="1" x14ac:dyDescent="0.35">
      <c r="D585" s="89"/>
    </row>
    <row r="586" spans="4:4" ht="15.75" customHeight="1" x14ac:dyDescent="0.35">
      <c r="D586" s="89"/>
    </row>
    <row r="587" spans="4:4" ht="15.75" customHeight="1" x14ac:dyDescent="0.35">
      <c r="D587" s="89"/>
    </row>
    <row r="588" spans="4:4" ht="15.75" customHeight="1" x14ac:dyDescent="0.35">
      <c r="D588" s="89"/>
    </row>
    <row r="589" spans="4:4" ht="15.75" customHeight="1" x14ac:dyDescent="0.35">
      <c r="D589" s="89"/>
    </row>
    <row r="590" spans="4:4" ht="15.75" customHeight="1" x14ac:dyDescent="0.35">
      <c r="D590" s="89"/>
    </row>
    <row r="591" spans="4:4" ht="15.75" customHeight="1" x14ac:dyDescent="0.35">
      <c r="D591" s="89"/>
    </row>
    <row r="592" spans="4:4" ht="15.75" customHeight="1" x14ac:dyDescent="0.35">
      <c r="D592" s="89"/>
    </row>
    <row r="593" spans="4:4" ht="15.75" customHeight="1" x14ac:dyDescent="0.35">
      <c r="D593" s="89"/>
    </row>
    <row r="594" spans="4:4" ht="15.75" customHeight="1" x14ac:dyDescent="0.35">
      <c r="D594" s="89"/>
    </row>
    <row r="595" spans="4:4" ht="15.75" customHeight="1" x14ac:dyDescent="0.35">
      <c r="D595" s="89"/>
    </row>
    <row r="596" spans="4:4" ht="15.75" customHeight="1" x14ac:dyDescent="0.35">
      <c r="D596" s="89"/>
    </row>
    <row r="597" spans="4:4" ht="15.75" customHeight="1" x14ac:dyDescent="0.35">
      <c r="D597" s="89"/>
    </row>
    <row r="598" spans="4:4" ht="15.75" customHeight="1" x14ac:dyDescent="0.35">
      <c r="D598" s="89"/>
    </row>
    <row r="599" spans="4:4" ht="15.75" customHeight="1" x14ac:dyDescent="0.35">
      <c r="D599" s="89"/>
    </row>
    <row r="600" spans="4:4" ht="15.75" customHeight="1" x14ac:dyDescent="0.35">
      <c r="D600" s="89"/>
    </row>
    <row r="601" spans="4:4" ht="15.75" customHeight="1" x14ac:dyDescent="0.35">
      <c r="D601" s="89"/>
    </row>
    <row r="602" spans="4:4" ht="15.75" customHeight="1" x14ac:dyDescent="0.35">
      <c r="D602" s="89"/>
    </row>
    <row r="603" spans="4:4" ht="15.75" customHeight="1" x14ac:dyDescent="0.35">
      <c r="D603" s="89"/>
    </row>
    <row r="604" spans="4:4" ht="15.75" customHeight="1" x14ac:dyDescent="0.35">
      <c r="D604" s="89"/>
    </row>
    <row r="605" spans="4:4" ht="15.75" customHeight="1" x14ac:dyDescent="0.35">
      <c r="D605" s="89"/>
    </row>
    <row r="606" spans="4:4" ht="15.75" customHeight="1" x14ac:dyDescent="0.35">
      <c r="D606" s="89"/>
    </row>
    <row r="607" spans="4:4" ht="15.75" customHeight="1" x14ac:dyDescent="0.35">
      <c r="D607" s="89"/>
    </row>
    <row r="608" spans="4:4" ht="15.75" customHeight="1" x14ac:dyDescent="0.35">
      <c r="D608" s="89"/>
    </row>
    <row r="609" spans="4:4" ht="15.75" customHeight="1" x14ac:dyDescent="0.35">
      <c r="D609" s="89"/>
    </row>
    <row r="610" spans="4:4" ht="15.75" customHeight="1" x14ac:dyDescent="0.35">
      <c r="D610" s="89"/>
    </row>
    <row r="611" spans="4:4" ht="15.75" customHeight="1" x14ac:dyDescent="0.35">
      <c r="D611" s="89"/>
    </row>
    <row r="612" spans="4:4" ht="15.75" customHeight="1" x14ac:dyDescent="0.35">
      <c r="D612" s="89"/>
    </row>
    <row r="613" spans="4:4" ht="15.75" customHeight="1" x14ac:dyDescent="0.35">
      <c r="D613" s="89"/>
    </row>
    <row r="614" spans="4:4" ht="15.75" customHeight="1" x14ac:dyDescent="0.35">
      <c r="D614" s="89"/>
    </row>
    <row r="615" spans="4:4" ht="15.75" customHeight="1" x14ac:dyDescent="0.35">
      <c r="D615" s="89"/>
    </row>
    <row r="616" spans="4:4" ht="15.75" customHeight="1" x14ac:dyDescent="0.35">
      <c r="D616" s="89"/>
    </row>
    <row r="617" spans="4:4" ht="15.75" customHeight="1" x14ac:dyDescent="0.35">
      <c r="D617" s="89"/>
    </row>
    <row r="618" spans="4:4" ht="15.75" customHeight="1" x14ac:dyDescent="0.35">
      <c r="D618" s="89"/>
    </row>
    <row r="619" spans="4:4" ht="15.75" customHeight="1" x14ac:dyDescent="0.35">
      <c r="D619" s="89"/>
    </row>
    <row r="620" spans="4:4" ht="15.75" customHeight="1" x14ac:dyDescent="0.35">
      <c r="D620" s="89"/>
    </row>
    <row r="621" spans="4:4" ht="15.75" customHeight="1" x14ac:dyDescent="0.35">
      <c r="D621" s="89"/>
    </row>
    <row r="622" spans="4:4" ht="15.75" customHeight="1" x14ac:dyDescent="0.35">
      <c r="D622" s="89"/>
    </row>
    <row r="623" spans="4:4" ht="15.75" customHeight="1" x14ac:dyDescent="0.35">
      <c r="D623" s="89"/>
    </row>
    <row r="624" spans="4:4" ht="15.75" customHeight="1" x14ac:dyDescent="0.35">
      <c r="D624" s="89"/>
    </row>
    <row r="625" spans="4:4" ht="15.75" customHeight="1" x14ac:dyDescent="0.35">
      <c r="D625" s="89"/>
    </row>
    <row r="626" spans="4:4" ht="15.75" customHeight="1" x14ac:dyDescent="0.35">
      <c r="D626" s="89"/>
    </row>
    <row r="627" spans="4:4" ht="15.75" customHeight="1" x14ac:dyDescent="0.35">
      <c r="D627" s="89"/>
    </row>
    <row r="628" spans="4:4" ht="15.75" customHeight="1" x14ac:dyDescent="0.35">
      <c r="D628" s="89"/>
    </row>
    <row r="629" spans="4:4" ht="15.75" customHeight="1" x14ac:dyDescent="0.35">
      <c r="D629" s="89"/>
    </row>
    <row r="630" spans="4:4" ht="15.75" customHeight="1" x14ac:dyDescent="0.35">
      <c r="D630" s="89"/>
    </row>
    <row r="631" spans="4:4" ht="15.75" customHeight="1" x14ac:dyDescent="0.35">
      <c r="D631" s="89"/>
    </row>
    <row r="632" spans="4:4" ht="15.75" customHeight="1" x14ac:dyDescent="0.35">
      <c r="D632" s="89"/>
    </row>
    <row r="633" spans="4:4" ht="15.75" customHeight="1" x14ac:dyDescent="0.35">
      <c r="D633" s="89"/>
    </row>
    <row r="634" spans="4:4" ht="15.75" customHeight="1" x14ac:dyDescent="0.35">
      <c r="D634" s="89"/>
    </row>
    <row r="635" spans="4:4" ht="15.75" customHeight="1" x14ac:dyDescent="0.35">
      <c r="D635" s="89"/>
    </row>
    <row r="636" spans="4:4" ht="15.75" customHeight="1" x14ac:dyDescent="0.35">
      <c r="D636" s="89"/>
    </row>
    <row r="637" spans="4:4" ht="15.75" customHeight="1" x14ac:dyDescent="0.35">
      <c r="D637" s="89"/>
    </row>
    <row r="638" spans="4:4" ht="15.75" customHeight="1" x14ac:dyDescent="0.35">
      <c r="D638" s="89"/>
    </row>
    <row r="639" spans="4:4" ht="15.75" customHeight="1" x14ac:dyDescent="0.35">
      <c r="D639" s="89"/>
    </row>
    <row r="640" spans="4:4" ht="15.75" customHeight="1" x14ac:dyDescent="0.35">
      <c r="D640" s="89"/>
    </row>
    <row r="641" spans="4:4" ht="15.75" customHeight="1" x14ac:dyDescent="0.35">
      <c r="D641" s="89"/>
    </row>
    <row r="642" spans="4:4" ht="15.75" customHeight="1" x14ac:dyDescent="0.35">
      <c r="D642" s="89"/>
    </row>
    <row r="643" spans="4:4" ht="15.75" customHeight="1" x14ac:dyDescent="0.35">
      <c r="D643" s="89"/>
    </row>
    <row r="644" spans="4:4" ht="15.75" customHeight="1" x14ac:dyDescent="0.35">
      <c r="D644" s="89"/>
    </row>
    <row r="645" spans="4:4" ht="15.75" customHeight="1" x14ac:dyDescent="0.35">
      <c r="D645" s="89"/>
    </row>
    <row r="646" spans="4:4" ht="15.75" customHeight="1" x14ac:dyDescent="0.35">
      <c r="D646" s="89"/>
    </row>
    <row r="647" spans="4:4" ht="15.75" customHeight="1" x14ac:dyDescent="0.35">
      <c r="D647" s="89"/>
    </row>
    <row r="648" spans="4:4" ht="15.75" customHeight="1" x14ac:dyDescent="0.35">
      <c r="D648" s="89"/>
    </row>
    <row r="649" spans="4:4" ht="15.75" customHeight="1" x14ac:dyDescent="0.35">
      <c r="D649" s="89"/>
    </row>
    <row r="650" spans="4:4" ht="15.75" customHeight="1" x14ac:dyDescent="0.35">
      <c r="D650" s="89"/>
    </row>
    <row r="651" spans="4:4" ht="15.75" customHeight="1" x14ac:dyDescent="0.35">
      <c r="D651" s="89"/>
    </row>
    <row r="652" spans="4:4" ht="15.75" customHeight="1" x14ac:dyDescent="0.35">
      <c r="D652" s="89"/>
    </row>
    <row r="653" spans="4:4" ht="15.75" customHeight="1" x14ac:dyDescent="0.35">
      <c r="D653" s="89"/>
    </row>
    <row r="654" spans="4:4" ht="15.75" customHeight="1" x14ac:dyDescent="0.35">
      <c r="D654" s="89"/>
    </row>
    <row r="655" spans="4:4" ht="15.75" customHeight="1" x14ac:dyDescent="0.35">
      <c r="D655" s="89"/>
    </row>
    <row r="656" spans="4:4" ht="15.75" customHeight="1" x14ac:dyDescent="0.35">
      <c r="D656" s="89"/>
    </row>
    <row r="657" spans="4:4" ht="15.75" customHeight="1" x14ac:dyDescent="0.35">
      <c r="D657" s="89"/>
    </row>
    <row r="658" spans="4:4" ht="15.75" customHeight="1" x14ac:dyDescent="0.35">
      <c r="D658" s="89"/>
    </row>
    <row r="659" spans="4:4" ht="15.75" customHeight="1" x14ac:dyDescent="0.35">
      <c r="D659" s="89"/>
    </row>
    <row r="660" spans="4:4" ht="15.75" customHeight="1" x14ac:dyDescent="0.35">
      <c r="D660" s="89"/>
    </row>
    <row r="661" spans="4:4" ht="15.75" customHeight="1" x14ac:dyDescent="0.35">
      <c r="D661" s="89"/>
    </row>
    <row r="662" spans="4:4" ht="15.75" customHeight="1" x14ac:dyDescent="0.35">
      <c r="D662" s="89"/>
    </row>
    <row r="663" spans="4:4" ht="15.75" customHeight="1" x14ac:dyDescent="0.35">
      <c r="D663" s="89"/>
    </row>
    <row r="664" spans="4:4" ht="15.75" customHeight="1" x14ac:dyDescent="0.35">
      <c r="D664" s="89"/>
    </row>
    <row r="665" spans="4:4" ht="15.75" customHeight="1" x14ac:dyDescent="0.35">
      <c r="D665" s="89"/>
    </row>
    <row r="666" spans="4:4" ht="15.75" customHeight="1" x14ac:dyDescent="0.35">
      <c r="D666" s="89"/>
    </row>
    <row r="667" spans="4:4" ht="15.75" customHeight="1" x14ac:dyDescent="0.35">
      <c r="D667" s="89"/>
    </row>
    <row r="668" spans="4:4" ht="15.75" customHeight="1" x14ac:dyDescent="0.35">
      <c r="D668" s="89"/>
    </row>
    <row r="669" spans="4:4" ht="15.75" customHeight="1" x14ac:dyDescent="0.35">
      <c r="D669" s="89"/>
    </row>
    <row r="670" spans="4:4" ht="15.75" customHeight="1" x14ac:dyDescent="0.35">
      <c r="D670" s="89"/>
    </row>
    <row r="671" spans="4:4" ht="15.75" customHeight="1" x14ac:dyDescent="0.35">
      <c r="D671" s="89"/>
    </row>
    <row r="672" spans="4:4" ht="15.75" customHeight="1" x14ac:dyDescent="0.35">
      <c r="D672" s="89"/>
    </row>
    <row r="673" spans="4:4" ht="15.75" customHeight="1" x14ac:dyDescent="0.35">
      <c r="D673" s="89"/>
    </row>
    <row r="674" spans="4:4" ht="15.75" customHeight="1" x14ac:dyDescent="0.35">
      <c r="D674" s="89"/>
    </row>
    <row r="675" spans="4:4" ht="15.75" customHeight="1" x14ac:dyDescent="0.35">
      <c r="D675" s="89"/>
    </row>
    <row r="676" spans="4:4" ht="15.75" customHeight="1" x14ac:dyDescent="0.35">
      <c r="D676" s="89"/>
    </row>
    <row r="677" spans="4:4" ht="15.75" customHeight="1" x14ac:dyDescent="0.35">
      <c r="D677" s="89"/>
    </row>
    <row r="678" spans="4:4" ht="15.75" customHeight="1" x14ac:dyDescent="0.35">
      <c r="D678" s="89"/>
    </row>
    <row r="679" spans="4:4" ht="15.75" customHeight="1" x14ac:dyDescent="0.35">
      <c r="D679" s="89"/>
    </row>
    <row r="680" spans="4:4" ht="15.75" customHeight="1" x14ac:dyDescent="0.35">
      <c r="D680" s="89"/>
    </row>
    <row r="681" spans="4:4" ht="15.75" customHeight="1" x14ac:dyDescent="0.35">
      <c r="D681" s="89"/>
    </row>
    <row r="682" spans="4:4" ht="15.75" customHeight="1" x14ac:dyDescent="0.35">
      <c r="D682" s="89"/>
    </row>
    <row r="683" spans="4:4" ht="15.75" customHeight="1" x14ac:dyDescent="0.35">
      <c r="D683" s="89"/>
    </row>
    <row r="684" spans="4:4" ht="15.75" customHeight="1" x14ac:dyDescent="0.35">
      <c r="D684" s="89"/>
    </row>
    <row r="685" spans="4:4" ht="15.75" customHeight="1" x14ac:dyDescent="0.35">
      <c r="D685" s="89"/>
    </row>
    <row r="686" spans="4:4" ht="15.75" customHeight="1" x14ac:dyDescent="0.35">
      <c r="D686" s="89"/>
    </row>
    <row r="687" spans="4:4" ht="15.75" customHeight="1" x14ac:dyDescent="0.35">
      <c r="D687" s="89"/>
    </row>
    <row r="688" spans="4:4" ht="15.75" customHeight="1" x14ac:dyDescent="0.35">
      <c r="D688" s="89"/>
    </row>
    <row r="689" spans="4:4" ht="15.75" customHeight="1" x14ac:dyDescent="0.35">
      <c r="D689" s="89"/>
    </row>
    <row r="690" spans="4:4" ht="15.75" customHeight="1" x14ac:dyDescent="0.35">
      <c r="D690" s="89"/>
    </row>
    <row r="691" spans="4:4" ht="15.75" customHeight="1" x14ac:dyDescent="0.35">
      <c r="D691" s="89"/>
    </row>
    <row r="692" spans="4:4" ht="15.75" customHeight="1" x14ac:dyDescent="0.35">
      <c r="D692" s="89"/>
    </row>
    <row r="693" spans="4:4" ht="15.75" customHeight="1" x14ac:dyDescent="0.35">
      <c r="D693" s="89"/>
    </row>
    <row r="694" spans="4:4" ht="15.75" customHeight="1" x14ac:dyDescent="0.35">
      <c r="D694" s="89"/>
    </row>
    <row r="695" spans="4:4" ht="15.75" customHeight="1" x14ac:dyDescent="0.35">
      <c r="D695" s="89"/>
    </row>
    <row r="696" spans="4:4" ht="15.75" customHeight="1" x14ac:dyDescent="0.35">
      <c r="D696" s="89"/>
    </row>
    <row r="697" spans="4:4" ht="15.75" customHeight="1" x14ac:dyDescent="0.35">
      <c r="D697" s="89"/>
    </row>
    <row r="698" spans="4:4" ht="15.75" customHeight="1" x14ac:dyDescent="0.35">
      <c r="D698" s="89"/>
    </row>
    <row r="699" spans="4:4" ht="15.75" customHeight="1" x14ac:dyDescent="0.35">
      <c r="D699" s="89"/>
    </row>
    <row r="700" spans="4:4" ht="15.75" customHeight="1" x14ac:dyDescent="0.35">
      <c r="D700" s="89"/>
    </row>
    <row r="701" spans="4:4" ht="15.75" customHeight="1" x14ac:dyDescent="0.35">
      <c r="D701" s="89"/>
    </row>
    <row r="702" spans="4:4" ht="15.75" customHeight="1" x14ac:dyDescent="0.35">
      <c r="D702" s="89"/>
    </row>
    <row r="703" spans="4:4" ht="15.75" customHeight="1" x14ac:dyDescent="0.35">
      <c r="D703" s="89"/>
    </row>
    <row r="704" spans="4:4" ht="15.75" customHeight="1" x14ac:dyDescent="0.35">
      <c r="D704" s="89"/>
    </row>
    <row r="705" spans="4:4" ht="15.75" customHeight="1" x14ac:dyDescent="0.35">
      <c r="D705" s="89"/>
    </row>
    <row r="706" spans="4:4" ht="15.75" customHeight="1" x14ac:dyDescent="0.35">
      <c r="D706" s="89"/>
    </row>
    <row r="707" spans="4:4" ht="15.75" customHeight="1" x14ac:dyDescent="0.35">
      <c r="D707" s="89"/>
    </row>
    <row r="708" spans="4:4" ht="15.75" customHeight="1" x14ac:dyDescent="0.35">
      <c r="D708" s="89"/>
    </row>
    <row r="709" spans="4:4" ht="15.75" customHeight="1" x14ac:dyDescent="0.35">
      <c r="D709" s="89"/>
    </row>
    <row r="710" spans="4:4" ht="15.75" customHeight="1" x14ac:dyDescent="0.35">
      <c r="D710" s="89"/>
    </row>
    <row r="711" spans="4:4" ht="15.75" customHeight="1" x14ac:dyDescent="0.35">
      <c r="D711" s="89"/>
    </row>
    <row r="712" spans="4:4" ht="15.75" customHeight="1" x14ac:dyDescent="0.35">
      <c r="D712" s="89"/>
    </row>
    <row r="713" spans="4:4" ht="15.75" customHeight="1" x14ac:dyDescent="0.35">
      <c r="D713" s="89"/>
    </row>
    <row r="714" spans="4:4" ht="15.75" customHeight="1" x14ac:dyDescent="0.35">
      <c r="D714" s="89"/>
    </row>
    <row r="715" spans="4:4" ht="15.75" customHeight="1" x14ac:dyDescent="0.35">
      <c r="D715" s="89"/>
    </row>
    <row r="716" spans="4:4" ht="15.75" customHeight="1" x14ac:dyDescent="0.35">
      <c r="D716" s="89"/>
    </row>
    <row r="717" spans="4:4" ht="15.75" customHeight="1" x14ac:dyDescent="0.35">
      <c r="D717" s="89"/>
    </row>
    <row r="718" spans="4:4" ht="15.75" customHeight="1" x14ac:dyDescent="0.35">
      <c r="D718" s="89"/>
    </row>
    <row r="719" spans="4:4" ht="15.75" customHeight="1" x14ac:dyDescent="0.35">
      <c r="D719" s="89"/>
    </row>
    <row r="720" spans="4:4" ht="15.75" customHeight="1" x14ac:dyDescent="0.35">
      <c r="D720" s="89"/>
    </row>
    <row r="721" spans="4:4" ht="15.75" customHeight="1" x14ac:dyDescent="0.35">
      <c r="D721" s="89"/>
    </row>
    <row r="722" spans="4:4" ht="15.75" customHeight="1" x14ac:dyDescent="0.35">
      <c r="D722" s="89"/>
    </row>
    <row r="723" spans="4:4" ht="15.75" customHeight="1" x14ac:dyDescent="0.35">
      <c r="D723" s="89"/>
    </row>
    <row r="724" spans="4:4" ht="15.75" customHeight="1" x14ac:dyDescent="0.35">
      <c r="D724" s="89"/>
    </row>
    <row r="725" spans="4:4" ht="15.75" customHeight="1" x14ac:dyDescent="0.35">
      <c r="D725" s="89"/>
    </row>
    <row r="726" spans="4:4" ht="15.75" customHeight="1" x14ac:dyDescent="0.35">
      <c r="D726" s="89"/>
    </row>
    <row r="727" spans="4:4" ht="15.75" customHeight="1" x14ac:dyDescent="0.35">
      <c r="D727" s="89"/>
    </row>
    <row r="728" spans="4:4" ht="15.75" customHeight="1" x14ac:dyDescent="0.35">
      <c r="D728" s="89"/>
    </row>
    <row r="729" spans="4:4" ht="15.75" customHeight="1" x14ac:dyDescent="0.35">
      <c r="D729" s="89"/>
    </row>
    <row r="730" spans="4:4" ht="15.75" customHeight="1" x14ac:dyDescent="0.35">
      <c r="D730" s="89"/>
    </row>
    <row r="731" spans="4:4" ht="15.75" customHeight="1" x14ac:dyDescent="0.35">
      <c r="D731" s="89"/>
    </row>
    <row r="732" spans="4:4" ht="15.75" customHeight="1" x14ac:dyDescent="0.35">
      <c r="D732" s="89"/>
    </row>
    <row r="733" spans="4:4" ht="15.75" customHeight="1" x14ac:dyDescent="0.35">
      <c r="D733" s="89"/>
    </row>
    <row r="734" spans="4:4" ht="15.75" customHeight="1" x14ac:dyDescent="0.35">
      <c r="D734" s="89"/>
    </row>
    <row r="735" spans="4:4" ht="15.75" customHeight="1" x14ac:dyDescent="0.35">
      <c r="D735" s="89"/>
    </row>
    <row r="736" spans="4:4" ht="15.75" customHeight="1" x14ac:dyDescent="0.35">
      <c r="D736" s="89"/>
    </row>
    <row r="737" spans="4:4" ht="15.75" customHeight="1" x14ac:dyDescent="0.35">
      <c r="D737" s="89"/>
    </row>
    <row r="738" spans="4:4" ht="15.75" customHeight="1" x14ac:dyDescent="0.35">
      <c r="D738" s="89"/>
    </row>
    <row r="739" spans="4:4" ht="15.75" customHeight="1" x14ac:dyDescent="0.35">
      <c r="D739" s="89"/>
    </row>
    <row r="740" spans="4:4" ht="15.75" customHeight="1" x14ac:dyDescent="0.35">
      <c r="D740" s="89"/>
    </row>
    <row r="741" spans="4:4" ht="15.75" customHeight="1" x14ac:dyDescent="0.35">
      <c r="D741" s="89"/>
    </row>
    <row r="742" spans="4:4" ht="15.75" customHeight="1" x14ac:dyDescent="0.35">
      <c r="D742" s="89"/>
    </row>
    <row r="743" spans="4:4" ht="15.75" customHeight="1" x14ac:dyDescent="0.35">
      <c r="D743" s="89"/>
    </row>
    <row r="744" spans="4:4" ht="15.75" customHeight="1" x14ac:dyDescent="0.35">
      <c r="D744" s="89"/>
    </row>
    <row r="745" spans="4:4" ht="15.75" customHeight="1" x14ac:dyDescent="0.35">
      <c r="D745" s="89"/>
    </row>
    <row r="746" spans="4:4" ht="15.75" customHeight="1" x14ac:dyDescent="0.35">
      <c r="D746" s="89"/>
    </row>
    <row r="747" spans="4:4" ht="15.75" customHeight="1" x14ac:dyDescent="0.35">
      <c r="D747" s="89"/>
    </row>
    <row r="748" spans="4:4" ht="15.75" customHeight="1" x14ac:dyDescent="0.35">
      <c r="D748" s="89"/>
    </row>
    <row r="749" spans="4:4" ht="15.75" customHeight="1" x14ac:dyDescent="0.35">
      <c r="D749" s="89"/>
    </row>
    <row r="750" spans="4:4" ht="15.75" customHeight="1" x14ac:dyDescent="0.35">
      <c r="D750" s="89"/>
    </row>
    <row r="751" spans="4:4" ht="15.75" customHeight="1" x14ac:dyDescent="0.35">
      <c r="D751" s="89"/>
    </row>
    <row r="752" spans="4:4" ht="15.75" customHeight="1" x14ac:dyDescent="0.35">
      <c r="D752" s="89"/>
    </row>
    <row r="753" spans="4:4" ht="15.75" customHeight="1" x14ac:dyDescent="0.35">
      <c r="D753" s="89"/>
    </row>
    <row r="754" spans="4:4" ht="15.75" customHeight="1" x14ac:dyDescent="0.35">
      <c r="D754" s="89"/>
    </row>
    <row r="755" spans="4:4" ht="15.75" customHeight="1" x14ac:dyDescent="0.35">
      <c r="D755" s="89"/>
    </row>
    <row r="756" spans="4:4" ht="15.75" customHeight="1" x14ac:dyDescent="0.35">
      <c r="D756" s="89"/>
    </row>
    <row r="757" spans="4:4" ht="15.75" customHeight="1" x14ac:dyDescent="0.35">
      <c r="D757" s="89"/>
    </row>
    <row r="758" spans="4:4" ht="15.75" customHeight="1" x14ac:dyDescent="0.35">
      <c r="D758" s="89"/>
    </row>
    <row r="759" spans="4:4" ht="15.75" customHeight="1" x14ac:dyDescent="0.35">
      <c r="D759" s="89"/>
    </row>
    <row r="760" spans="4:4" ht="15.75" customHeight="1" x14ac:dyDescent="0.35">
      <c r="D760" s="89"/>
    </row>
    <row r="761" spans="4:4" ht="15.75" customHeight="1" x14ac:dyDescent="0.35">
      <c r="D761" s="89"/>
    </row>
    <row r="762" spans="4:4" ht="15.75" customHeight="1" x14ac:dyDescent="0.35">
      <c r="D762" s="89"/>
    </row>
    <row r="763" spans="4:4" ht="15.75" customHeight="1" x14ac:dyDescent="0.35">
      <c r="D763" s="89"/>
    </row>
    <row r="764" spans="4:4" ht="15.75" customHeight="1" x14ac:dyDescent="0.35">
      <c r="D764" s="89"/>
    </row>
    <row r="765" spans="4:4" ht="15.75" customHeight="1" x14ac:dyDescent="0.35">
      <c r="D765" s="89"/>
    </row>
    <row r="766" spans="4:4" ht="15.75" customHeight="1" x14ac:dyDescent="0.35">
      <c r="D766" s="89"/>
    </row>
    <row r="767" spans="4:4" ht="15.75" customHeight="1" x14ac:dyDescent="0.35">
      <c r="D767" s="89"/>
    </row>
    <row r="768" spans="4:4" ht="15.75" customHeight="1" x14ac:dyDescent="0.35">
      <c r="D768" s="89"/>
    </row>
    <row r="769" spans="4:4" ht="15.75" customHeight="1" x14ac:dyDescent="0.35">
      <c r="D769" s="89"/>
    </row>
    <row r="770" spans="4:4" ht="15.75" customHeight="1" x14ac:dyDescent="0.35">
      <c r="D770" s="89"/>
    </row>
    <row r="771" spans="4:4" ht="15.75" customHeight="1" x14ac:dyDescent="0.35">
      <c r="D771" s="89"/>
    </row>
    <row r="772" spans="4:4" ht="15.75" customHeight="1" x14ac:dyDescent="0.35">
      <c r="D772" s="89"/>
    </row>
    <row r="773" spans="4:4" ht="15.75" customHeight="1" x14ac:dyDescent="0.35">
      <c r="D773" s="89"/>
    </row>
    <row r="774" spans="4:4" ht="15.75" customHeight="1" x14ac:dyDescent="0.35">
      <c r="D774" s="89"/>
    </row>
    <row r="775" spans="4:4" ht="15.75" customHeight="1" x14ac:dyDescent="0.35">
      <c r="D775" s="89"/>
    </row>
    <row r="776" spans="4:4" ht="15.75" customHeight="1" x14ac:dyDescent="0.35">
      <c r="D776" s="89"/>
    </row>
    <row r="777" spans="4:4" ht="15.75" customHeight="1" x14ac:dyDescent="0.35">
      <c r="D777" s="89"/>
    </row>
    <row r="778" spans="4:4" ht="15.75" customHeight="1" x14ac:dyDescent="0.35">
      <c r="D778" s="89"/>
    </row>
    <row r="779" spans="4:4" ht="15.75" customHeight="1" x14ac:dyDescent="0.35">
      <c r="D779" s="89"/>
    </row>
    <row r="780" spans="4:4" ht="15.75" customHeight="1" x14ac:dyDescent="0.35">
      <c r="D780" s="89"/>
    </row>
    <row r="781" spans="4:4" ht="15.75" customHeight="1" x14ac:dyDescent="0.35">
      <c r="D781" s="89"/>
    </row>
    <row r="782" spans="4:4" ht="15.75" customHeight="1" x14ac:dyDescent="0.35">
      <c r="D782" s="89"/>
    </row>
    <row r="783" spans="4:4" ht="15.75" customHeight="1" x14ac:dyDescent="0.35">
      <c r="D783" s="89"/>
    </row>
    <row r="784" spans="4:4" ht="15.75" customHeight="1" x14ac:dyDescent="0.35">
      <c r="D784" s="89"/>
    </row>
    <row r="785" spans="4:4" ht="15.75" customHeight="1" x14ac:dyDescent="0.35">
      <c r="D785" s="89"/>
    </row>
    <row r="786" spans="4:4" ht="15.75" customHeight="1" x14ac:dyDescent="0.35">
      <c r="D786" s="89"/>
    </row>
    <row r="787" spans="4:4" ht="15.75" customHeight="1" x14ac:dyDescent="0.35">
      <c r="D787" s="89"/>
    </row>
    <row r="788" spans="4:4" ht="15.75" customHeight="1" x14ac:dyDescent="0.35">
      <c r="D788" s="89"/>
    </row>
    <row r="789" spans="4:4" ht="15.75" customHeight="1" x14ac:dyDescent="0.35">
      <c r="D789" s="89"/>
    </row>
    <row r="790" spans="4:4" ht="15.75" customHeight="1" x14ac:dyDescent="0.35">
      <c r="D790" s="89"/>
    </row>
    <row r="791" spans="4:4" ht="15.75" customHeight="1" x14ac:dyDescent="0.35">
      <c r="D791" s="89"/>
    </row>
    <row r="792" spans="4:4" ht="15.75" customHeight="1" x14ac:dyDescent="0.35">
      <c r="D792" s="89"/>
    </row>
    <row r="793" spans="4:4" ht="15.75" customHeight="1" x14ac:dyDescent="0.35">
      <c r="D793" s="89"/>
    </row>
    <row r="794" spans="4:4" ht="15.75" customHeight="1" x14ac:dyDescent="0.35">
      <c r="D794" s="89"/>
    </row>
    <row r="795" spans="4:4" ht="15.75" customHeight="1" x14ac:dyDescent="0.35">
      <c r="D795" s="89"/>
    </row>
    <row r="796" spans="4:4" ht="15.75" customHeight="1" x14ac:dyDescent="0.35">
      <c r="D796" s="89"/>
    </row>
    <row r="797" spans="4:4" ht="15.75" customHeight="1" x14ac:dyDescent="0.35">
      <c r="D797" s="89"/>
    </row>
    <row r="798" spans="4:4" ht="15.75" customHeight="1" x14ac:dyDescent="0.35">
      <c r="D798" s="89"/>
    </row>
    <row r="799" spans="4:4" ht="15.75" customHeight="1" x14ac:dyDescent="0.35">
      <c r="D799" s="89"/>
    </row>
    <row r="800" spans="4:4" ht="15.75" customHeight="1" x14ac:dyDescent="0.35">
      <c r="D800" s="89"/>
    </row>
    <row r="801" spans="4:4" ht="15.75" customHeight="1" x14ac:dyDescent="0.35">
      <c r="D801" s="89"/>
    </row>
    <row r="802" spans="4:4" ht="15.75" customHeight="1" x14ac:dyDescent="0.35">
      <c r="D802" s="89"/>
    </row>
    <row r="803" spans="4:4" ht="15.75" customHeight="1" x14ac:dyDescent="0.35">
      <c r="D803" s="89"/>
    </row>
    <row r="804" spans="4:4" ht="15.75" customHeight="1" x14ac:dyDescent="0.35">
      <c r="D804" s="89"/>
    </row>
    <row r="805" spans="4:4" ht="15.75" customHeight="1" x14ac:dyDescent="0.35">
      <c r="D805" s="89"/>
    </row>
    <row r="806" spans="4:4" ht="15.75" customHeight="1" x14ac:dyDescent="0.35">
      <c r="D806" s="89"/>
    </row>
    <row r="807" spans="4:4" ht="15.75" customHeight="1" x14ac:dyDescent="0.35">
      <c r="D807" s="89"/>
    </row>
    <row r="808" spans="4:4" ht="15.75" customHeight="1" x14ac:dyDescent="0.35">
      <c r="D808" s="89"/>
    </row>
    <row r="809" spans="4:4" ht="15.75" customHeight="1" x14ac:dyDescent="0.35">
      <c r="D809" s="89"/>
    </row>
    <row r="810" spans="4:4" ht="15.75" customHeight="1" x14ac:dyDescent="0.35">
      <c r="D810" s="89"/>
    </row>
    <row r="811" spans="4:4" ht="15.75" customHeight="1" x14ac:dyDescent="0.35">
      <c r="D811" s="89"/>
    </row>
    <row r="812" spans="4:4" ht="15.75" customHeight="1" x14ac:dyDescent="0.35">
      <c r="D812" s="89"/>
    </row>
    <row r="813" spans="4:4" ht="15.75" customHeight="1" x14ac:dyDescent="0.35">
      <c r="D813" s="89"/>
    </row>
    <row r="814" spans="4:4" ht="15.75" customHeight="1" x14ac:dyDescent="0.35">
      <c r="D814" s="89"/>
    </row>
    <row r="815" spans="4:4" ht="15.75" customHeight="1" x14ac:dyDescent="0.35">
      <c r="D815" s="89"/>
    </row>
    <row r="816" spans="4:4" ht="15.75" customHeight="1" x14ac:dyDescent="0.35">
      <c r="D816" s="89"/>
    </row>
    <row r="817" spans="4:4" ht="15.75" customHeight="1" x14ac:dyDescent="0.35">
      <c r="D817" s="89"/>
    </row>
    <row r="818" spans="4:4" ht="15.75" customHeight="1" x14ac:dyDescent="0.35">
      <c r="D818" s="89"/>
    </row>
    <row r="819" spans="4:4" ht="15.75" customHeight="1" x14ac:dyDescent="0.35">
      <c r="D819" s="89"/>
    </row>
    <row r="820" spans="4:4" ht="15.75" customHeight="1" x14ac:dyDescent="0.35">
      <c r="D820" s="89"/>
    </row>
    <row r="821" spans="4:4" ht="15.75" customHeight="1" x14ac:dyDescent="0.35">
      <c r="D821" s="89"/>
    </row>
    <row r="822" spans="4:4" ht="15.75" customHeight="1" x14ac:dyDescent="0.35">
      <c r="D822" s="89"/>
    </row>
    <row r="823" spans="4:4" ht="15.75" customHeight="1" x14ac:dyDescent="0.35">
      <c r="D823" s="89"/>
    </row>
    <row r="824" spans="4:4" ht="15.75" customHeight="1" x14ac:dyDescent="0.35">
      <c r="D824" s="89"/>
    </row>
    <row r="825" spans="4:4" ht="15.75" customHeight="1" x14ac:dyDescent="0.35">
      <c r="D825" s="89"/>
    </row>
    <row r="826" spans="4:4" ht="15.75" customHeight="1" x14ac:dyDescent="0.35">
      <c r="D826" s="89"/>
    </row>
    <row r="827" spans="4:4" ht="15.75" customHeight="1" x14ac:dyDescent="0.35">
      <c r="D827" s="89"/>
    </row>
    <row r="828" spans="4:4" ht="15.75" customHeight="1" x14ac:dyDescent="0.35">
      <c r="D828" s="89"/>
    </row>
    <row r="829" spans="4:4" ht="15.75" customHeight="1" x14ac:dyDescent="0.35">
      <c r="D829" s="89"/>
    </row>
    <row r="830" spans="4:4" ht="15.75" customHeight="1" x14ac:dyDescent="0.35">
      <c r="D830" s="89"/>
    </row>
    <row r="831" spans="4:4" ht="15.75" customHeight="1" x14ac:dyDescent="0.35">
      <c r="D831" s="89"/>
    </row>
    <row r="832" spans="4:4" ht="15.75" customHeight="1" x14ac:dyDescent="0.35">
      <c r="D832" s="89"/>
    </row>
    <row r="833" spans="4:4" ht="15.75" customHeight="1" x14ac:dyDescent="0.35">
      <c r="D833" s="89"/>
    </row>
    <row r="834" spans="4:4" ht="15.75" customHeight="1" x14ac:dyDescent="0.35">
      <c r="D834" s="89"/>
    </row>
    <row r="835" spans="4:4" ht="15.75" customHeight="1" x14ac:dyDescent="0.35">
      <c r="D835" s="89"/>
    </row>
    <row r="836" spans="4:4" ht="15.75" customHeight="1" x14ac:dyDescent="0.35">
      <c r="D836" s="89"/>
    </row>
    <row r="837" spans="4:4" ht="15.75" customHeight="1" x14ac:dyDescent="0.35">
      <c r="D837" s="89"/>
    </row>
    <row r="838" spans="4:4" ht="15.75" customHeight="1" x14ac:dyDescent="0.35">
      <c r="D838" s="89"/>
    </row>
    <row r="839" spans="4:4" ht="15.75" customHeight="1" x14ac:dyDescent="0.35">
      <c r="D839" s="89"/>
    </row>
    <row r="840" spans="4:4" ht="15.75" customHeight="1" x14ac:dyDescent="0.35">
      <c r="D840" s="89"/>
    </row>
    <row r="841" spans="4:4" ht="15.75" customHeight="1" x14ac:dyDescent="0.35">
      <c r="D841" s="89"/>
    </row>
    <row r="842" spans="4:4" ht="15.75" customHeight="1" x14ac:dyDescent="0.35">
      <c r="D842" s="89"/>
    </row>
    <row r="843" spans="4:4" ht="15.75" customHeight="1" x14ac:dyDescent="0.35">
      <c r="D843" s="89"/>
    </row>
    <row r="844" spans="4:4" ht="15.75" customHeight="1" x14ac:dyDescent="0.35">
      <c r="D844" s="89"/>
    </row>
    <row r="845" spans="4:4" ht="15.75" customHeight="1" x14ac:dyDescent="0.35">
      <c r="D845" s="89"/>
    </row>
    <row r="846" spans="4:4" ht="15.75" customHeight="1" x14ac:dyDescent="0.35">
      <c r="D846" s="89"/>
    </row>
    <row r="847" spans="4:4" ht="15.75" customHeight="1" x14ac:dyDescent="0.35">
      <c r="D847" s="89"/>
    </row>
    <row r="848" spans="4:4" ht="15.75" customHeight="1" x14ac:dyDescent="0.35">
      <c r="D848" s="89"/>
    </row>
    <row r="849" spans="4:4" ht="15.75" customHeight="1" x14ac:dyDescent="0.35">
      <c r="D849" s="89"/>
    </row>
    <row r="850" spans="4:4" ht="15.75" customHeight="1" x14ac:dyDescent="0.35">
      <c r="D850" s="89"/>
    </row>
    <row r="851" spans="4:4" ht="15.75" customHeight="1" x14ac:dyDescent="0.35">
      <c r="D851" s="89"/>
    </row>
    <row r="852" spans="4:4" ht="15.75" customHeight="1" x14ac:dyDescent="0.35">
      <c r="D852" s="89"/>
    </row>
    <row r="853" spans="4:4" ht="15.75" customHeight="1" x14ac:dyDescent="0.35">
      <c r="D853" s="89"/>
    </row>
    <row r="854" spans="4:4" ht="15.75" customHeight="1" x14ac:dyDescent="0.35">
      <c r="D854" s="89"/>
    </row>
    <row r="855" spans="4:4" ht="15.75" customHeight="1" x14ac:dyDescent="0.35">
      <c r="D855" s="89"/>
    </row>
    <row r="856" spans="4:4" ht="15.75" customHeight="1" x14ac:dyDescent="0.35">
      <c r="D856" s="89"/>
    </row>
    <row r="857" spans="4:4" ht="15.75" customHeight="1" x14ac:dyDescent="0.35">
      <c r="D857" s="89"/>
    </row>
    <row r="858" spans="4:4" ht="15.75" customHeight="1" x14ac:dyDescent="0.35">
      <c r="D858" s="89"/>
    </row>
    <row r="859" spans="4:4" ht="15.75" customHeight="1" x14ac:dyDescent="0.35">
      <c r="D859" s="89"/>
    </row>
    <row r="860" spans="4:4" ht="15.75" customHeight="1" x14ac:dyDescent="0.35">
      <c r="D860" s="89"/>
    </row>
    <row r="861" spans="4:4" ht="15.75" customHeight="1" x14ac:dyDescent="0.35">
      <c r="D861" s="89"/>
    </row>
    <row r="862" spans="4:4" ht="15.75" customHeight="1" x14ac:dyDescent="0.35">
      <c r="D862" s="89"/>
    </row>
    <row r="863" spans="4:4" ht="15.75" customHeight="1" x14ac:dyDescent="0.35">
      <c r="D863" s="89"/>
    </row>
    <row r="864" spans="4:4" ht="15.75" customHeight="1" x14ac:dyDescent="0.35">
      <c r="D864" s="89"/>
    </row>
    <row r="865" spans="4:4" ht="15.75" customHeight="1" x14ac:dyDescent="0.35">
      <c r="D865" s="89"/>
    </row>
    <row r="866" spans="4:4" ht="15.75" customHeight="1" x14ac:dyDescent="0.35">
      <c r="D866" s="89"/>
    </row>
    <row r="867" spans="4:4" ht="15.75" customHeight="1" x14ac:dyDescent="0.35">
      <c r="D867" s="89"/>
    </row>
    <row r="868" spans="4:4" ht="15.75" customHeight="1" x14ac:dyDescent="0.35">
      <c r="D868" s="89"/>
    </row>
    <row r="869" spans="4:4" ht="15.75" customHeight="1" x14ac:dyDescent="0.35">
      <c r="D869" s="89"/>
    </row>
    <row r="870" spans="4:4" ht="15.75" customHeight="1" x14ac:dyDescent="0.35">
      <c r="D870" s="89"/>
    </row>
    <row r="871" spans="4:4" ht="15.75" customHeight="1" x14ac:dyDescent="0.35">
      <c r="D871" s="89"/>
    </row>
    <row r="872" spans="4:4" ht="15.75" customHeight="1" x14ac:dyDescent="0.35">
      <c r="D872" s="89"/>
    </row>
    <row r="873" spans="4:4" ht="15.75" customHeight="1" x14ac:dyDescent="0.35">
      <c r="D873" s="89"/>
    </row>
    <row r="874" spans="4:4" ht="15.75" customHeight="1" x14ac:dyDescent="0.35">
      <c r="D874" s="89"/>
    </row>
    <row r="875" spans="4:4" ht="15.75" customHeight="1" x14ac:dyDescent="0.35">
      <c r="D875" s="89"/>
    </row>
    <row r="876" spans="4:4" ht="15.75" customHeight="1" x14ac:dyDescent="0.35">
      <c r="D876" s="89"/>
    </row>
    <row r="877" spans="4:4" ht="15.75" customHeight="1" x14ac:dyDescent="0.35">
      <c r="D877" s="89"/>
    </row>
    <row r="878" spans="4:4" ht="15.75" customHeight="1" x14ac:dyDescent="0.35">
      <c r="D878" s="89"/>
    </row>
    <row r="879" spans="4:4" ht="15.75" customHeight="1" x14ac:dyDescent="0.35">
      <c r="D879" s="89"/>
    </row>
    <row r="880" spans="4:4" ht="15.75" customHeight="1" x14ac:dyDescent="0.35">
      <c r="D880" s="89"/>
    </row>
    <row r="881" spans="4:4" ht="15.75" customHeight="1" x14ac:dyDescent="0.35">
      <c r="D881" s="89"/>
    </row>
    <row r="882" spans="4:4" ht="15.75" customHeight="1" x14ac:dyDescent="0.35">
      <c r="D882" s="89"/>
    </row>
    <row r="883" spans="4:4" ht="15.75" customHeight="1" x14ac:dyDescent="0.35">
      <c r="D883" s="89"/>
    </row>
    <row r="884" spans="4:4" ht="15.75" customHeight="1" x14ac:dyDescent="0.35">
      <c r="D884" s="89"/>
    </row>
    <row r="885" spans="4:4" ht="15.75" customHeight="1" x14ac:dyDescent="0.35">
      <c r="D885" s="89"/>
    </row>
    <row r="886" spans="4:4" ht="15.75" customHeight="1" x14ac:dyDescent="0.35">
      <c r="D886" s="89"/>
    </row>
    <row r="887" spans="4:4" ht="15.75" customHeight="1" x14ac:dyDescent="0.35">
      <c r="D887" s="89"/>
    </row>
    <row r="888" spans="4:4" ht="15.75" customHeight="1" x14ac:dyDescent="0.35">
      <c r="D888" s="89"/>
    </row>
    <row r="889" spans="4:4" ht="15.75" customHeight="1" x14ac:dyDescent="0.35">
      <c r="D889" s="89"/>
    </row>
    <row r="890" spans="4:4" ht="15.75" customHeight="1" x14ac:dyDescent="0.35">
      <c r="D890" s="89"/>
    </row>
    <row r="891" spans="4:4" ht="15.75" customHeight="1" x14ac:dyDescent="0.35">
      <c r="D891" s="89"/>
    </row>
    <row r="892" spans="4:4" ht="15.75" customHeight="1" x14ac:dyDescent="0.35">
      <c r="D892" s="89"/>
    </row>
    <row r="893" spans="4:4" ht="15.75" customHeight="1" x14ac:dyDescent="0.35">
      <c r="D893" s="89"/>
    </row>
    <row r="894" spans="4:4" ht="15.75" customHeight="1" x14ac:dyDescent="0.35">
      <c r="D894" s="89"/>
    </row>
    <row r="895" spans="4:4" ht="15.75" customHeight="1" x14ac:dyDescent="0.35">
      <c r="D895" s="89"/>
    </row>
    <row r="896" spans="4:4" ht="15.75" customHeight="1" x14ac:dyDescent="0.35">
      <c r="D896" s="89"/>
    </row>
    <row r="897" spans="4:4" ht="15.75" customHeight="1" x14ac:dyDescent="0.35">
      <c r="D897" s="89"/>
    </row>
    <row r="898" spans="4:4" ht="15.75" customHeight="1" x14ac:dyDescent="0.35">
      <c r="D898" s="89"/>
    </row>
    <row r="899" spans="4:4" ht="15.75" customHeight="1" x14ac:dyDescent="0.35">
      <c r="D899" s="89"/>
    </row>
    <row r="900" spans="4:4" ht="15.75" customHeight="1" x14ac:dyDescent="0.35">
      <c r="D900" s="89"/>
    </row>
    <row r="901" spans="4:4" ht="15.75" customHeight="1" x14ac:dyDescent="0.35">
      <c r="D901" s="89"/>
    </row>
    <row r="902" spans="4:4" ht="15.75" customHeight="1" x14ac:dyDescent="0.35">
      <c r="D902" s="89"/>
    </row>
    <row r="903" spans="4:4" ht="15.75" customHeight="1" x14ac:dyDescent="0.35">
      <c r="D903" s="89"/>
    </row>
    <row r="904" spans="4:4" ht="15.75" customHeight="1" x14ac:dyDescent="0.35">
      <c r="D904" s="89"/>
    </row>
    <row r="905" spans="4:4" ht="15.75" customHeight="1" x14ac:dyDescent="0.35">
      <c r="D905" s="89"/>
    </row>
    <row r="906" spans="4:4" ht="15.75" customHeight="1" x14ac:dyDescent="0.35">
      <c r="D906" s="89"/>
    </row>
    <row r="907" spans="4:4" ht="15.75" customHeight="1" x14ac:dyDescent="0.35">
      <c r="D907" s="89"/>
    </row>
    <row r="908" spans="4:4" ht="15.75" customHeight="1" x14ac:dyDescent="0.35">
      <c r="D908" s="89"/>
    </row>
    <row r="909" spans="4:4" ht="15.75" customHeight="1" x14ac:dyDescent="0.35">
      <c r="D909" s="89"/>
    </row>
    <row r="910" spans="4:4" ht="15.75" customHeight="1" x14ac:dyDescent="0.35">
      <c r="D910" s="89"/>
    </row>
    <row r="911" spans="4:4" ht="15.75" customHeight="1" x14ac:dyDescent="0.35">
      <c r="D911" s="89"/>
    </row>
    <row r="912" spans="4:4" ht="15.75" customHeight="1" x14ac:dyDescent="0.35">
      <c r="D912" s="89"/>
    </row>
    <row r="913" spans="4:4" ht="15.75" customHeight="1" x14ac:dyDescent="0.35">
      <c r="D913" s="89"/>
    </row>
    <row r="914" spans="4:4" ht="15.75" customHeight="1" x14ac:dyDescent="0.35">
      <c r="D914" s="89"/>
    </row>
    <row r="915" spans="4:4" ht="15.75" customHeight="1" x14ac:dyDescent="0.35">
      <c r="D915" s="89"/>
    </row>
    <row r="916" spans="4:4" ht="15.75" customHeight="1" x14ac:dyDescent="0.35">
      <c r="D916" s="89"/>
    </row>
    <row r="917" spans="4:4" ht="15.75" customHeight="1" x14ac:dyDescent="0.35">
      <c r="D917" s="89"/>
    </row>
    <row r="918" spans="4:4" ht="15.75" customHeight="1" x14ac:dyDescent="0.35">
      <c r="D918" s="89"/>
    </row>
    <row r="919" spans="4:4" ht="15.75" customHeight="1" x14ac:dyDescent="0.35">
      <c r="D919" s="89"/>
    </row>
    <row r="920" spans="4:4" ht="15.75" customHeight="1" x14ac:dyDescent="0.35">
      <c r="D920" s="89"/>
    </row>
    <row r="921" spans="4:4" ht="15.75" customHeight="1" x14ac:dyDescent="0.35">
      <c r="D921" s="89"/>
    </row>
    <row r="922" spans="4:4" ht="15.75" customHeight="1" x14ac:dyDescent="0.35">
      <c r="D922" s="89"/>
    </row>
    <row r="923" spans="4:4" ht="15.75" customHeight="1" x14ac:dyDescent="0.35">
      <c r="D923" s="89"/>
    </row>
    <row r="924" spans="4:4" ht="15.75" customHeight="1" x14ac:dyDescent="0.35">
      <c r="D924" s="89"/>
    </row>
    <row r="925" spans="4:4" ht="15.75" customHeight="1" x14ac:dyDescent="0.35">
      <c r="D925" s="89"/>
    </row>
    <row r="926" spans="4:4" ht="15.75" customHeight="1" x14ac:dyDescent="0.35">
      <c r="D926" s="89"/>
    </row>
    <row r="927" spans="4:4" ht="15.75" customHeight="1" x14ac:dyDescent="0.35">
      <c r="D927" s="89"/>
    </row>
    <row r="928" spans="4:4" ht="15.75" customHeight="1" x14ac:dyDescent="0.35">
      <c r="D928" s="89"/>
    </row>
    <row r="929" spans="4:4" ht="15.75" customHeight="1" x14ac:dyDescent="0.35">
      <c r="D929" s="89"/>
    </row>
    <row r="930" spans="4:4" ht="15.75" customHeight="1" x14ac:dyDescent="0.35">
      <c r="D930" s="89"/>
    </row>
    <row r="931" spans="4:4" ht="15.75" customHeight="1" x14ac:dyDescent="0.35">
      <c r="D931" s="89"/>
    </row>
    <row r="932" spans="4:4" ht="15.75" customHeight="1" x14ac:dyDescent="0.35">
      <c r="D932" s="89"/>
    </row>
    <row r="933" spans="4:4" ht="15.75" customHeight="1" x14ac:dyDescent="0.35">
      <c r="D933" s="89"/>
    </row>
    <row r="934" spans="4:4" ht="15.75" customHeight="1" x14ac:dyDescent="0.35">
      <c r="D934" s="89"/>
    </row>
    <row r="935" spans="4:4" ht="15.75" customHeight="1" x14ac:dyDescent="0.35">
      <c r="D935" s="89"/>
    </row>
    <row r="936" spans="4:4" ht="15.75" customHeight="1" x14ac:dyDescent="0.35">
      <c r="D936" s="89"/>
    </row>
    <row r="937" spans="4:4" ht="15.75" customHeight="1" x14ac:dyDescent="0.35">
      <c r="D937" s="89"/>
    </row>
    <row r="938" spans="4:4" ht="15.75" customHeight="1" x14ac:dyDescent="0.35">
      <c r="D938" s="89"/>
    </row>
    <row r="939" spans="4:4" ht="15.75" customHeight="1" x14ac:dyDescent="0.35">
      <c r="D939" s="89"/>
    </row>
    <row r="940" spans="4:4" ht="15.75" customHeight="1" x14ac:dyDescent="0.35">
      <c r="D940" s="89"/>
    </row>
    <row r="941" spans="4:4" ht="15.75" customHeight="1" x14ac:dyDescent="0.35">
      <c r="D941" s="89"/>
    </row>
    <row r="942" spans="4:4" ht="15.75" customHeight="1" x14ac:dyDescent="0.35">
      <c r="D942" s="89"/>
    </row>
    <row r="943" spans="4:4" ht="15.75" customHeight="1" x14ac:dyDescent="0.35">
      <c r="D943" s="89"/>
    </row>
    <row r="944" spans="4:4" ht="15.75" customHeight="1" x14ac:dyDescent="0.35">
      <c r="D944" s="89"/>
    </row>
    <row r="945" spans="4:4" ht="15.75" customHeight="1" x14ac:dyDescent="0.35">
      <c r="D945" s="89"/>
    </row>
    <row r="946" spans="4:4" ht="15.75" customHeight="1" x14ac:dyDescent="0.35">
      <c r="D946" s="89"/>
    </row>
    <row r="947" spans="4:4" ht="15.75" customHeight="1" x14ac:dyDescent="0.35">
      <c r="D947" s="89"/>
    </row>
    <row r="948" spans="4:4" ht="15.75" customHeight="1" x14ac:dyDescent="0.35">
      <c r="D948" s="89"/>
    </row>
    <row r="949" spans="4:4" ht="15.75" customHeight="1" x14ac:dyDescent="0.35">
      <c r="D949" s="89"/>
    </row>
    <row r="950" spans="4:4" ht="15.75" customHeight="1" x14ac:dyDescent="0.35">
      <c r="D950" s="89"/>
    </row>
    <row r="951" spans="4:4" ht="15.75" customHeight="1" x14ac:dyDescent="0.35">
      <c r="D951" s="89"/>
    </row>
    <row r="952" spans="4:4" ht="15.75" customHeight="1" x14ac:dyDescent="0.35">
      <c r="D952" s="89"/>
    </row>
    <row r="953" spans="4:4" ht="15.75" customHeight="1" x14ac:dyDescent="0.35">
      <c r="D953" s="89"/>
    </row>
    <row r="954" spans="4:4" ht="15.75" customHeight="1" x14ac:dyDescent="0.35">
      <c r="D954" s="89"/>
    </row>
    <row r="955" spans="4:4" ht="15.75" customHeight="1" x14ac:dyDescent="0.35">
      <c r="D955" s="89"/>
    </row>
    <row r="956" spans="4:4" ht="15.75" customHeight="1" x14ac:dyDescent="0.35">
      <c r="D956" s="89"/>
    </row>
    <row r="957" spans="4:4" ht="15.75" customHeight="1" x14ac:dyDescent="0.35">
      <c r="D957" s="89"/>
    </row>
    <row r="958" spans="4:4" ht="15.75" customHeight="1" x14ac:dyDescent="0.35">
      <c r="D958" s="89"/>
    </row>
    <row r="959" spans="4:4" ht="15.75" customHeight="1" x14ac:dyDescent="0.35">
      <c r="D959" s="89"/>
    </row>
    <row r="960" spans="4:4" ht="15.75" customHeight="1" x14ac:dyDescent="0.35">
      <c r="D960" s="89"/>
    </row>
    <row r="961" spans="4:4" ht="15.75" customHeight="1" x14ac:dyDescent="0.35">
      <c r="D961" s="89"/>
    </row>
    <row r="962" spans="4:4" ht="15.75" customHeight="1" x14ac:dyDescent="0.35">
      <c r="D962" s="89"/>
    </row>
    <row r="963" spans="4:4" ht="15.75" customHeight="1" x14ac:dyDescent="0.35">
      <c r="D963" s="89"/>
    </row>
    <row r="964" spans="4:4" ht="15.75" customHeight="1" x14ac:dyDescent="0.35">
      <c r="D964" s="89"/>
    </row>
    <row r="965" spans="4:4" ht="15.75" customHeight="1" x14ac:dyDescent="0.35">
      <c r="D965" s="89"/>
    </row>
    <row r="966" spans="4:4" ht="15.75" customHeight="1" x14ac:dyDescent="0.35">
      <c r="D966" s="89"/>
    </row>
    <row r="967" spans="4:4" ht="15.75" customHeight="1" x14ac:dyDescent="0.35">
      <c r="D967" s="89"/>
    </row>
    <row r="968" spans="4:4" ht="15.75" customHeight="1" x14ac:dyDescent="0.35">
      <c r="D968" s="89"/>
    </row>
    <row r="969" spans="4:4" ht="15.75" customHeight="1" x14ac:dyDescent="0.35">
      <c r="D969" s="89"/>
    </row>
    <row r="970" spans="4:4" ht="15.75" customHeight="1" x14ac:dyDescent="0.35">
      <c r="D970" s="89"/>
    </row>
    <row r="971" spans="4:4" ht="15.75" customHeight="1" x14ac:dyDescent="0.35">
      <c r="D971" s="89"/>
    </row>
    <row r="972" spans="4:4" ht="15.75" customHeight="1" x14ac:dyDescent="0.35">
      <c r="D972" s="89"/>
    </row>
    <row r="973" spans="4:4" ht="15.75" customHeight="1" x14ac:dyDescent="0.35">
      <c r="D973" s="89"/>
    </row>
    <row r="974" spans="4:4" ht="15.75" customHeight="1" x14ac:dyDescent="0.35">
      <c r="D974" s="89"/>
    </row>
    <row r="975" spans="4:4" ht="15.75" customHeight="1" x14ac:dyDescent="0.35">
      <c r="D975" s="89"/>
    </row>
    <row r="976" spans="4:4" ht="15.75" customHeight="1" x14ac:dyDescent="0.35">
      <c r="D976" s="89"/>
    </row>
    <row r="977" spans="4:4" ht="15.75" customHeight="1" x14ac:dyDescent="0.35">
      <c r="D977" s="89"/>
    </row>
    <row r="978" spans="4:4" ht="15.75" customHeight="1" x14ac:dyDescent="0.35">
      <c r="D978" s="89"/>
    </row>
    <row r="979" spans="4:4" ht="15.75" customHeight="1" x14ac:dyDescent="0.35">
      <c r="D979" s="89"/>
    </row>
    <row r="980" spans="4:4" ht="15.75" customHeight="1" x14ac:dyDescent="0.35">
      <c r="D980" s="89"/>
    </row>
    <row r="981" spans="4:4" ht="15.75" customHeight="1" x14ac:dyDescent="0.35">
      <c r="D981" s="89"/>
    </row>
    <row r="982" spans="4:4" ht="15.75" customHeight="1" x14ac:dyDescent="0.35">
      <c r="D982" s="89"/>
    </row>
    <row r="983" spans="4:4" ht="15.75" customHeight="1" x14ac:dyDescent="0.35">
      <c r="D983" s="89"/>
    </row>
    <row r="984" spans="4:4" ht="15.75" customHeight="1" x14ac:dyDescent="0.35">
      <c r="D984" s="89"/>
    </row>
    <row r="985" spans="4:4" ht="15.75" customHeight="1" x14ac:dyDescent="0.35">
      <c r="D985" s="89"/>
    </row>
    <row r="986" spans="4:4" ht="15.75" customHeight="1" x14ac:dyDescent="0.35">
      <c r="D986" s="89"/>
    </row>
    <row r="987" spans="4:4" ht="15.75" customHeight="1" x14ac:dyDescent="0.35">
      <c r="D987" s="89"/>
    </row>
    <row r="988" spans="4:4" ht="15.75" customHeight="1" x14ac:dyDescent="0.35">
      <c r="D988" s="89"/>
    </row>
    <row r="989" spans="4:4" ht="15.75" customHeight="1" x14ac:dyDescent="0.35">
      <c r="D989" s="89"/>
    </row>
    <row r="990" spans="4:4" ht="15.75" customHeight="1" x14ac:dyDescent="0.35">
      <c r="D990" s="89"/>
    </row>
    <row r="991" spans="4:4" ht="15.75" customHeight="1" x14ac:dyDescent="0.35">
      <c r="D991" s="89"/>
    </row>
    <row r="992" spans="4:4" ht="15.75" customHeight="1" x14ac:dyDescent="0.35">
      <c r="D992" s="89"/>
    </row>
    <row r="993" spans="4:4" ht="15.75" customHeight="1" x14ac:dyDescent="0.35">
      <c r="D993" s="89"/>
    </row>
    <row r="994" spans="4:4" ht="15.75" customHeight="1" x14ac:dyDescent="0.35">
      <c r="D994" s="89"/>
    </row>
    <row r="995" spans="4:4" ht="15.75" customHeight="1" x14ac:dyDescent="0.35">
      <c r="D995" s="89"/>
    </row>
    <row r="996" spans="4:4" ht="15.75" customHeight="1" x14ac:dyDescent="0.35">
      <c r="D996" s="89"/>
    </row>
    <row r="997" spans="4:4" ht="15.75" customHeight="1" x14ac:dyDescent="0.35">
      <c r="D997" s="89"/>
    </row>
    <row r="998" spans="4:4" ht="15.75" customHeight="1" x14ac:dyDescent="0.35">
      <c r="D998" s="89"/>
    </row>
    <row r="999" spans="4:4" ht="15.75" customHeight="1" x14ac:dyDescent="0.35">
      <c r="D999" s="89"/>
    </row>
    <row r="1000" spans="4:4" ht="15.75" customHeight="1" x14ac:dyDescent="0.35">
      <c r="D1000" s="89"/>
    </row>
    <row r="1001" spans="4:4" ht="15.75" customHeight="1" x14ac:dyDescent="0.35">
      <c r="D1001" s="89"/>
    </row>
  </sheetData>
  <mergeCells count="8">
    <mergeCell ref="A10:B10"/>
    <mergeCell ref="A1:Q1"/>
    <mergeCell ref="A5:B6"/>
    <mergeCell ref="A7:B8"/>
    <mergeCell ref="A9:B9"/>
    <mergeCell ref="D3:D4"/>
    <mergeCell ref="E3:Q3"/>
    <mergeCell ref="A3:C4"/>
  </mergeCells>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pane xSplit="6" ySplit="2" topLeftCell="G3" activePane="bottomRight" state="frozen"/>
      <selection pane="topRight" activeCell="G1" sqref="G1"/>
      <selection pane="bottomLeft" activeCell="A3" sqref="A3"/>
      <selection pane="bottomRight" activeCell="G3" sqref="G3"/>
    </sheetView>
  </sheetViews>
  <sheetFormatPr baseColWidth="10" defaultColWidth="14.453125" defaultRowHeight="15" customHeight="1" x14ac:dyDescent="0.35"/>
  <cols>
    <col min="1" max="1" width="2.453125" customWidth="1"/>
    <col min="2" max="2" width="12.1796875" customWidth="1"/>
    <col min="3" max="3" width="9.26953125" customWidth="1"/>
    <col min="4" max="4" width="16.81640625" customWidth="1"/>
    <col min="5" max="5" width="7.453125" customWidth="1"/>
    <col min="6" max="6" width="6.7265625" customWidth="1"/>
    <col min="7" max="7" width="9.1796875" customWidth="1"/>
    <col min="8" max="10" width="8.54296875" customWidth="1"/>
    <col min="11" max="11" width="8.453125" customWidth="1"/>
    <col min="12" max="18" width="8.54296875" customWidth="1"/>
    <col min="19" max="19" width="9.1796875" customWidth="1"/>
    <col min="20" max="20" width="11.453125" customWidth="1"/>
    <col min="21" max="24" width="10.81640625" customWidth="1"/>
    <col min="25" max="25" width="14.453125" customWidth="1"/>
    <col min="26" max="26" width="10.81640625" customWidth="1"/>
  </cols>
  <sheetData>
    <row r="1" spans="1:26" ht="12" customHeight="1" x14ac:dyDescent="0.35">
      <c r="A1" s="237"/>
      <c r="B1" s="237"/>
      <c r="C1" s="237"/>
      <c r="D1" s="237"/>
      <c r="E1" s="237"/>
      <c r="F1" s="237"/>
      <c r="G1" s="237"/>
      <c r="H1" s="237"/>
      <c r="I1" s="237"/>
      <c r="J1" s="237"/>
      <c r="K1" s="237"/>
      <c r="L1" s="237"/>
      <c r="M1" s="237"/>
      <c r="N1" s="237"/>
      <c r="O1" s="237"/>
      <c r="P1" s="237"/>
      <c r="Q1" s="237"/>
      <c r="R1" s="237"/>
      <c r="S1" s="237"/>
      <c r="T1" s="237"/>
      <c r="U1" s="237"/>
      <c r="V1" s="237"/>
      <c r="W1" s="237"/>
      <c r="X1" s="237"/>
      <c r="Y1" s="237"/>
      <c r="Z1" s="237"/>
    </row>
    <row r="2" spans="1:26" ht="12" customHeight="1" x14ac:dyDescent="0.35">
      <c r="A2" s="237"/>
      <c r="B2" s="237"/>
      <c r="C2" s="237"/>
      <c r="D2" s="237"/>
      <c r="E2" s="237"/>
      <c r="F2" s="237"/>
      <c r="G2" s="237"/>
      <c r="H2" s="237"/>
      <c r="I2" s="237"/>
      <c r="J2" s="237"/>
      <c r="K2" s="237"/>
      <c r="L2" s="237"/>
      <c r="M2" s="237"/>
      <c r="N2" s="237"/>
      <c r="O2" s="237"/>
      <c r="P2" s="237"/>
      <c r="Q2" s="237"/>
      <c r="R2" s="237"/>
      <c r="S2" s="237"/>
      <c r="T2" s="237"/>
      <c r="U2" s="237"/>
      <c r="V2" s="237"/>
      <c r="W2" s="237"/>
      <c r="X2" s="237"/>
      <c r="Y2" s="237"/>
      <c r="Z2" s="237"/>
    </row>
    <row r="3" spans="1:26" ht="34.5" customHeight="1" x14ac:dyDescent="0.35">
      <c r="A3" s="237"/>
      <c r="B3" s="238" t="s">
        <v>314</v>
      </c>
      <c r="C3" s="238" t="s">
        <v>315</v>
      </c>
      <c r="D3" s="238" t="s">
        <v>316</v>
      </c>
      <c r="E3" s="238" t="s">
        <v>221</v>
      </c>
      <c r="F3" s="238" t="s">
        <v>317</v>
      </c>
      <c r="G3" s="239" t="s">
        <v>293</v>
      </c>
      <c r="H3" s="240" t="s">
        <v>294</v>
      </c>
      <c r="I3" s="240" t="s">
        <v>295</v>
      </c>
      <c r="J3" s="240" t="s">
        <v>296</v>
      </c>
      <c r="K3" s="240" t="s">
        <v>297</v>
      </c>
      <c r="L3" s="240" t="s">
        <v>298</v>
      </c>
      <c r="M3" s="239" t="s">
        <v>299</v>
      </c>
      <c r="N3" s="240" t="s">
        <v>300</v>
      </c>
      <c r="O3" s="240" t="s">
        <v>301</v>
      </c>
      <c r="P3" s="240" t="s">
        <v>302</v>
      </c>
      <c r="Q3" s="240" t="s">
        <v>303</v>
      </c>
      <c r="R3" s="240" t="s">
        <v>304</v>
      </c>
      <c r="S3" s="240" t="s">
        <v>13</v>
      </c>
      <c r="T3" s="237"/>
      <c r="U3" s="237"/>
      <c r="V3" s="237"/>
      <c r="W3" s="237"/>
      <c r="X3" s="237"/>
      <c r="Y3" s="237"/>
      <c r="Z3" s="237"/>
    </row>
    <row r="4" spans="1:26" ht="12" customHeight="1" x14ac:dyDescent="0.35">
      <c r="A4" s="237"/>
      <c r="B4" s="545" t="s">
        <v>318</v>
      </c>
      <c r="C4" s="531">
        <v>16.850000000000001</v>
      </c>
      <c r="D4" s="557" t="s">
        <v>319</v>
      </c>
      <c r="E4" s="558">
        <v>34</v>
      </c>
      <c r="F4" s="547">
        <f>E4*C4/E16</f>
        <v>5.729000000000001</v>
      </c>
      <c r="G4" s="241">
        <v>0</v>
      </c>
      <c r="H4" s="241">
        <v>7.4300000000000005E-2</v>
      </c>
      <c r="I4" s="241">
        <v>0.1043</v>
      </c>
      <c r="J4" s="241">
        <v>0.14710000000000001</v>
      </c>
      <c r="K4" s="241">
        <v>0.10290000000000001</v>
      </c>
      <c r="L4" s="241">
        <v>9.7100000000000006E-2</v>
      </c>
      <c r="M4" s="241">
        <v>5.2900000000000003E-2</v>
      </c>
      <c r="N4" s="241">
        <v>9.7100000000000006E-2</v>
      </c>
      <c r="O4" s="241">
        <v>5.2900000000000003E-2</v>
      </c>
      <c r="P4" s="241">
        <v>0.1305</v>
      </c>
      <c r="Q4" s="241">
        <v>8.2600000000000007E-2</v>
      </c>
      <c r="R4" s="241">
        <v>5.8299999999999998E-2</v>
      </c>
      <c r="S4" s="241">
        <f t="shared" ref="S4:S13" si="0">SUM(G4:R4)</f>
        <v>1</v>
      </c>
      <c r="T4" s="237"/>
      <c r="U4" s="237"/>
      <c r="V4" s="237"/>
      <c r="W4" s="237"/>
      <c r="X4" s="237"/>
      <c r="Y4" s="237"/>
      <c r="Z4" s="237"/>
    </row>
    <row r="5" spans="1:26" ht="12" customHeight="1" x14ac:dyDescent="0.35">
      <c r="A5" s="237"/>
      <c r="B5" s="450"/>
      <c r="C5" s="450"/>
      <c r="D5" s="450"/>
      <c r="E5" s="412"/>
      <c r="F5" s="376"/>
      <c r="G5" s="242">
        <f t="shared" ref="G5:R5" si="1">$F$4*G$4</f>
        <v>0</v>
      </c>
      <c r="H5" s="242">
        <f t="shared" si="1"/>
        <v>0.42566470000000012</v>
      </c>
      <c r="I5" s="242">
        <f t="shared" si="1"/>
        <v>0.59753470000000009</v>
      </c>
      <c r="J5" s="242">
        <f t="shared" si="1"/>
        <v>0.8427359000000002</v>
      </c>
      <c r="K5" s="242">
        <f t="shared" si="1"/>
        <v>0.58951410000000015</v>
      </c>
      <c r="L5" s="242">
        <f t="shared" si="1"/>
        <v>0.55628590000000011</v>
      </c>
      <c r="M5" s="242">
        <f t="shared" si="1"/>
        <v>0.30306410000000006</v>
      </c>
      <c r="N5" s="242">
        <f t="shared" si="1"/>
        <v>0.55628590000000011</v>
      </c>
      <c r="O5" s="242">
        <f t="shared" si="1"/>
        <v>0.30306410000000006</v>
      </c>
      <c r="P5" s="242">
        <f t="shared" si="1"/>
        <v>0.7476345000000002</v>
      </c>
      <c r="Q5" s="242">
        <f t="shared" si="1"/>
        <v>0.47321540000000012</v>
      </c>
      <c r="R5" s="242">
        <f t="shared" si="1"/>
        <v>0.33400070000000004</v>
      </c>
      <c r="S5" s="242">
        <f t="shared" si="0"/>
        <v>5.729000000000001</v>
      </c>
      <c r="T5" s="237"/>
      <c r="U5" s="237"/>
      <c r="V5" s="237"/>
      <c r="W5" s="237"/>
      <c r="X5" s="237"/>
      <c r="Y5" s="237"/>
      <c r="Z5" s="237"/>
    </row>
    <row r="6" spans="1:26" ht="15" customHeight="1" x14ac:dyDescent="0.35">
      <c r="A6" s="237"/>
      <c r="B6" s="450"/>
      <c r="C6" s="450"/>
      <c r="D6" s="450"/>
      <c r="E6" s="559" t="s">
        <v>269</v>
      </c>
      <c r="F6" s="409"/>
      <c r="G6" s="243"/>
      <c r="H6" s="243"/>
      <c r="I6" s="243"/>
      <c r="J6" s="243"/>
      <c r="K6" s="243"/>
      <c r="L6" s="243"/>
      <c r="M6" s="243"/>
      <c r="N6" s="243"/>
      <c r="O6" s="243"/>
      <c r="P6" s="243"/>
      <c r="Q6" s="243"/>
      <c r="R6" s="243"/>
      <c r="S6" s="244">
        <f t="shared" si="0"/>
        <v>0</v>
      </c>
      <c r="T6" s="237"/>
      <c r="U6" s="237"/>
      <c r="V6" s="237"/>
      <c r="W6" s="237"/>
      <c r="X6" s="237"/>
      <c r="Y6" s="237"/>
      <c r="Z6" s="237"/>
    </row>
    <row r="7" spans="1:26" ht="12" customHeight="1" x14ac:dyDescent="0.35">
      <c r="A7" s="237"/>
      <c r="B7" s="450"/>
      <c r="C7" s="450"/>
      <c r="D7" s="376"/>
      <c r="E7" s="410"/>
      <c r="F7" s="412"/>
      <c r="G7" s="245"/>
      <c r="H7" s="245">
        <f t="shared" ref="H7:Q7" si="2">+$F$4*H6</f>
        <v>0</v>
      </c>
      <c r="I7" s="245">
        <f t="shared" si="2"/>
        <v>0</v>
      </c>
      <c r="J7" s="245">
        <f t="shared" si="2"/>
        <v>0</v>
      </c>
      <c r="K7" s="245">
        <f t="shared" si="2"/>
        <v>0</v>
      </c>
      <c r="L7" s="245">
        <f t="shared" si="2"/>
        <v>0</v>
      </c>
      <c r="M7" s="245">
        <f t="shared" si="2"/>
        <v>0</v>
      </c>
      <c r="N7" s="245">
        <f t="shared" si="2"/>
        <v>0</v>
      </c>
      <c r="O7" s="245">
        <f t="shared" si="2"/>
        <v>0</v>
      </c>
      <c r="P7" s="245">
        <f t="shared" si="2"/>
        <v>0</v>
      </c>
      <c r="Q7" s="245">
        <f t="shared" si="2"/>
        <v>0</v>
      </c>
      <c r="R7" s="245"/>
      <c r="S7" s="246">
        <f t="shared" si="0"/>
        <v>0</v>
      </c>
      <c r="T7" s="237"/>
      <c r="U7" s="237"/>
      <c r="V7" s="237"/>
      <c r="W7" s="237"/>
      <c r="X7" s="237"/>
      <c r="Y7" s="237"/>
      <c r="Z7" s="237"/>
    </row>
    <row r="8" spans="1:26" ht="12" customHeight="1" x14ac:dyDescent="0.35">
      <c r="A8" s="237"/>
      <c r="B8" s="450"/>
      <c r="C8" s="450"/>
      <c r="D8" s="557" t="s">
        <v>320</v>
      </c>
      <c r="E8" s="558">
        <v>33</v>
      </c>
      <c r="F8" s="547">
        <f>E8*C4/E16</f>
        <v>5.5605000000000011</v>
      </c>
      <c r="G8" s="241">
        <v>0</v>
      </c>
      <c r="H8" s="241">
        <v>0.15</v>
      </c>
      <c r="I8" s="241">
        <v>0.2</v>
      </c>
      <c r="J8" s="241">
        <v>0.2</v>
      </c>
      <c r="K8" s="241">
        <v>0.2</v>
      </c>
      <c r="L8" s="241">
        <v>0.15</v>
      </c>
      <c r="M8" s="241">
        <v>0.05</v>
      </c>
      <c r="N8" s="241">
        <v>0.05</v>
      </c>
      <c r="O8" s="241">
        <v>0</v>
      </c>
      <c r="P8" s="241">
        <v>0</v>
      </c>
      <c r="Q8" s="241">
        <v>0</v>
      </c>
      <c r="R8" s="241">
        <v>0</v>
      </c>
      <c r="S8" s="241">
        <f t="shared" si="0"/>
        <v>1</v>
      </c>
      <c r="T8" s="237"/>
      <c r="U8" s="237"/>
      <c r="V8" s="237"/>
      <c r="W8" s="237"/>
      <c r="X8" s="237"/>
      <c r="Y8" s="237"/>
      <c r="Z8" s="237"/>
    </row>
    <row r="9" spans="1:26" ht="12" customHeight="1" x14ac:dyDescent="0.35">
      <c r="A9" s="237"/>
      <c r="B9" s="450"/>
      <c r="C9" s="450"/>
      <c r="D9" s="450"/>
      <c r="E9" s="412"/>
      <c r="F9" s="376"/>
      <c r="G9" s="242">
        <f t="shared" ref="G9:R9" si="3">$F$8*G8</f>
        <v>0</v>
      </c>
      <c r="H9" s="242">
        <f t="shared" si="3"/>
        <v>0.83407500000000012</v>
      </c>
      <c r="I9" s="242">
        <f t="shared" si="3"/>
        <v>1.1121000000000003</v>
      </c>
      <c r="J9" s="242">
        <f t="shared" si="3"/>
        <v>1.1121000000000003</v>
      </c>
      <c r="K9" s="242">
        <f t="shared" si="3"/>
        <v>1.1121000000000003</v>
      </c>
      <c r="L9" s="242">
        <f t="shared" si="3"/>
        <v>0.83407500000000012</v>
      </c>
      <c r="M9" s="242">
        <f t="shared" si="3"/>
        <v>0.27802500000000008</v>
      </c>
      <c r="N9" s="242">
        <f t="shared" si="3"/>
        <v>0.27802500000000008</v>
      </c>
      <c r="O9" s="242">
        <f t="shared" si="3"/>
        <v>0</v>
      </c>
      <c r="P9" s="242">
        <f t="shared" si="3"/>
        <v>0</v>
      </c>
      <c r="Q9" s="242">
        <f t="shared" si="3"/>
        <v>0</v>
      </c>
      <c r="R9" s="242">
        <f t="shared" si="3"/>
        <v>0</v>
      </c>
      <c r="S9" s="242">
        <f t="shared" si="0"/>
        <v>5.5605000000000029</v>
      </c>
      <c r="T9" s="237"/>
      <c r="U9" s="237"/>
      <c r="V9" s="237"/>
      <c r="W9" s="237"/>
      <c r="X9" s="237"/>
      <c r="Y9" s="237"/>
      <c r="Z9" s="237"/>
    </row>
    <row r="10" spans="1:26" ht="12" customHeight="1" x14ac:dyDescent="0.35">
      <c r="A10" s="237"/>
      <c r="B10" s="450"/>
      <c r="C10" s="450"/>
      <c r="D10" s="450"/>
      <c r="E10" s="559" t="s">
        <v>269</v>
      </c>
      <c r="F10" s="409"/>
      <c r="G10" s="243"/>
      <c r="H10" s="243"/>
      <c r="I10" s="243"/>
      <c r="J10" s="243"/>
      <c r="K10" s="243"/>
      <c r="L10" s="243"/>
      <c r="M10" s="243"/>
      <c r="N10" s="243"/>
      <c r="O10" s="243"/>
      <c r="P10" s="243"/>
      <c r="Q10" s="243"/>
      <c r="R10" s="243"/>
      <c r="S10" s="244">
        <f t="shared" si="0"/>
        <v>0</v>
      </c>
      <c r="T10" s="237">
        <v>75.010000000000005</v>
      </c>
      <c r="U10" s="237"/>
      <c r="V10" s="237"/>
      <c r="W10" s="237"/>
      <c r="X10" s="237"/>
      <c r="Y10" s="237"/>
      <c r="Z10" s="237"/>
    </row>
    <row r="11" spans="1:26" ht="12" customHeight="1" x14ac:dyDescent="0.35">
      <c r="A11" s="237"/>
      <c r="B11" s="450"/>
      <c r="C11" s="450"/>
      <c r="D11" s="376"/>
      <c r="E11" s="410"/>
      <c r="F11" s="412"/>
      <c r="G11" s="245"/>
      <c r="H11" s="245">
        <f t="shared" ref="H11:Q11" si="4">+$F$8*H10</f>
        <v>0</v>
      </c>
      <c r="I11" s="245">
        <f t="shared" si="4"/>
        <v>0</v>
      </c>
      <c r="J11" s="245">
        <f t="shared" si="4"/>
        <v>0</v>
      </c>
      <c r="K11" s="245">
        <f t="shared" si="4"/>
        <v>0</v>
      </c>
      <c r="L11" s="245">
        <f t="shared" si="4"/>
        <v>0</v>
      </c>
      <c r="M11" s="245">
        <f t="shared" si="4"/>
        <v>0</v>
      </c>
      <c r="N11" s="245">
        <f t="shared" si="4"/>
        <v>0</v>
      </c>
      <c r="O11" s="245">
        <f t="shared" si="4"/>
        <v>0</v>
      </c>
      <c r="P11" s="245">
        <f t="shared" si="4"/>
        <v>0</v>
      </c>
      <c r="Q11" s="245">
        <f t="shared" si="4"/>
        <v>0</v>
      </c>
      <c r="R11" s="245"/>
      <c r="S11" s="246">
        <f t="shared" si="0"/>
        <v>0</v>
      </c>
      <c r="T11" s="237"/>
      <c r="U11" s="237"/>
      <c r="V11" s="237"/>
      <c r="W11" s="237"/>
      <c r="X11" s="237"/>
      <c r="Y11" s="237"/>
      <c r="Z11" s="237"/>
    </row>
    <row r="12" spans="1:26" ht="12" customHeight="1" x14ac:dyDescent="0.35">
      <c r="A12" s="237"/>
      <c r="B12" s="450"/>
      <c r="C12" s="450"/>
      <c r="D12" s="557" t="s">
        <v>321</v>
      </c>
      <c r="E12" s="558">
        <v>33</v>
      </c>
      <c r="F12" s="547">
        <f>E12*C4/E16</f>
        <v>5.5605000000000011</v>
      </c>
      <c r="G12" s="241">
        <v>0</v>
      </c>
      <c r="H12" s="241">
        <v>7.4999999999999997E-2</v>
      </c>
      <c r="I12" s="241">
        <v>0.13750000000000001</v>
      </c>
      <c r="J12" s="241">
        <v>0.1125</v>
      </c>
      <c r="K12" s="241">
        <v>0.1125</v>
      </c>
      <c r="L12" s="241">
        <v>6.25E-2</v>
      </c>
      <c r="M12" s="241">
        <v>0.125</v>
      </c>
      <c r="N12" s="241">
        <v>0.125</v>
      </c>
      <c r="O12" s="241">
        <v>0.125</v>
      </c>
      <c r="P12" s="241">
        <v>0.125</v>
      </c>
      <c r="Q12" s="241">
        <v>0</v>
      </c>
      <c r="R12" s="241">
        <v>0</v>
      </c>
      <c r="S12" s="241">
        <f t="shared" si="0"/>
        <v>1</v>
      </c>
      <c r="T12" s="237"/>
      <c r="U12" s="237"/>
      <c r="V12" s="237"/>
      <c r="W12" s="237"/>
      <c r="X12" s="237"/>
      <c r="Y12" s="237"/>
      <c r="Z12" s="237"/>
    </row>
    <row r="13" spans="1:26" ht="12" customHeight="1" x14ac:dyDescent="0.35">
      <c r="A13" s="237"/>
      <c r="B13" s="450"/>
      <c r="C13" s="450"/>
      <c r="D13" s="450"/>
      <c r="E13" s="412"/>
      <c r="F13" s="376"/>
      <c r="G13" s="247">
        <f t="shared" ref="G13:R13" si="5">$F$12*G12</f>
        <v>0</v>
      </c>
      <c r="H13" s="242">
        <f t="shared" si="5"/>
        <v>0.41703750000000006</v>
      </c>
      <c r="I13" s="242">
        <f t="shared" si="5"/>
        <v>0.76456875000000024</v>
      </c>
      <c r="J13" s="242">
        <f t="shared" si="5"/>
        <v>0.62555625000000015</v>
      </c>
      <c r="K13" s="242">
        <f t="shared" si="5"/>
        <v>0.62555625000000015</v>
      </c>
      <c r="L13" s="242">
        <f t="shared" si="5"/>
        <v>0.34753125000000007</v>
      </c>
      <c r="M13" s="242">
        <f t="shared" si="5"/>
        <v>0.69506250000000014</v>
      </c>
      <c r="N13" s="242">
        <f t="shared" si="5"/>
        <v>0.69506250000000014</v>
      </c>
      <c r="O13" s="242">
        <f t="shared" si="5"/>
        <v>0.69506250000000014</v>
      </c>
      <c r="P13" s="242">
        <f t="shared" si="5"/>
        <v>0.69506250000000014</v>
      </c>
      <c r="Q13" s="242">
        <f t="shared" si="5"/>
        <v>0</v>
      </c>
      <c r="R13" s="242">
        <f t="shared" si="5"/>
        <v>0</v>
      </c>
      <c r="S13" s="242">
        <f t="shared" si="0"/>
        <v>5.5605000000000011</v>
      </c>
      <c r="T13" s="237"/>
      <c r="U13" s="237"/>
      <c r="V13" s="237"/>
      <c r="W13" s="237"/>
      <c r="X13" s="237"/>
      <c r="Y13" s="237"/>
      <c r="Z13" s="237"/>
    </row>
    <row r="14" spans="1:26" ht="12" customHeight="1" x14ac:dyDescent="0.35">
      <c r="A14" s="237"/>
      <c r="B14" s="450"/>
      <c r="C14" s="450"/>
      <c r="D14" s="450"/>
      <c r="E14" s="559" t="s">
        <v>269</v>
      </c>
      <c r="F14" s="409"/>
      <c r="G14" s="243"/>
      <c r="H14" s="243"/>
      <c r="I14" s="243"/>
      <c r="J14" s="243"/>
      <c r="K14" s="243"/>
      <c r="L14" s="243"/>
      <c r="M14" s="243"/>
      <c r="N14" s="243"/>
      <c r="O14" s="243"/>
      <c r="P14" s="243"/>
      <c r="Q14" s="243"/>
      <c r="R14" s="243"/>
      <c r="S14" s="248">
        <v>1</v>
      </c>
      <c r="T14" s="249"/>
      <c r="U14" s="237"/>
      <c r="V14" s="237"/>
      <c r="W14" s="237"/>
      <c r="X14" s="237"/>
      <c r="Y14" s="237"/>
      <c r="Z14" s="237"/>
    </row>
    <row r="15" spans="1:26" ht="12" customHeight="1" x14ac:dyDescent="0.35">
      <c r="A15" s="237"/>
      <c r="B15" s="376"/>
      <c r="C15" s="376"/>
      <c r="D15" s="376"/>
      <c r="E15" s="410"/>
      <c r="F15" s="412"/>
      <c r="G15" s="245"/>
      <c r="H15" s="245">
        <f t="shared" ref="H15:Q15" si="6">+$F$12*H14</f>
        <v>0</v>
      </c>
      <c r="I15" s="245">
        <f t="shared" si="6"/>
        <v>0</v>
      </c>
      <c r="J15" s="245">
        <f t="shared" si="6"/>
        <v>0</v>
      </c>
      <c r="K15" s="245">
        <f t="shared" si="6"/>
        <v>0</v>
      </c>
      <c r="L15" s="245">
        <f t="shared" si="6"/>
        <v>0</v>
      </c>
      <c r="M15" s="245">
        <f t="shared" si="6"/>
        <v>0</v>
      </c>
      <c r="N15" s="245">
        <f t="shared" si="6"/>
        <v>0</v>
      </c>
      <c r="O15" s="245">
        <f t="shared" si="6"/>
        <v>0</v>
      </c>
      <c r="P15" s="245">
        <f t="shared" si="6"/>
        <v>0</v>
      </c>
      <c r="Q15" s="245">
        <f t="shared" si="6"/>
        <v>0</v>
      </c>
      <c r="R15" s="245"/>
      <c r="S15" s="246">
        <f t="shared" ref="S15:S21" si="7">SUM(G15:R15)</f>
        <v>0</v>
      </c>
      <c r="T15" s="237"/>
      <c r="U15" s="237"/>
      <c r="V15" s="237"/>
      <c r="W15" s="237"/>
      <c r="X15" s="237"/>
      <c r="Y15" s="237"/>
      <c r="Z15" s="237"/>
    </row>
    <row r="16" spans="1:26" ht="12" customHeight="1" x14ac:dyDescent="0.35">
      <c r="A16" s="237"/>
      <c r="B16" s="237"/>
      <c r="C16" s="237"/>
      <c r="D16" s="250" t="s">
        <v>322</v>
      </c>
      <c r="E16" s="251">
        <f>SUM(E4:E15)</f>
        <v>100</v>
      </c>
      <c r="F16" s="252">
        <f>SUM(F4:F15)</f>
        <v>16.850000000000001</v>
      </c>
      <c r="G16" s="253">
        <f t="shared" ref="G16:R16" si="8">SUM(G5+G9+G13)</f>
        <v>0</v>
      </c>
      <c r="H16" s="254">
        <f t="shared" si="8"/>
        <v>1.6767772000000005</v>
      </c>
      <c r="I16" s="254">
        <f t="shared" si="8"/>
        <v>2.474203450000001</v>
      </c>
      <c r="J16" s="254">
        <f t="shared" si="8"/>
        <v>2.5803921500000007</v>
      </c>
      <c r="K16" s="254">
        <f t="shared" si="8"/>
        <v>2.3271703500000007</v>
      </c>
      <c r="L16" s="254">
        <f t="shared" si="8"/>
        <v>1.7378921500000002</v>
      </c>
      <c r="M16" s="254">
        <f t="shared" si="8"/>
        <v>1.2761516000000004</v>
      </c>
      <c r="N16" s="254">
        <f t="shared" si="8"/>
        <v>1.5293734000000003</v>
      </c>
      <c r="O16" s="254">
        <f t="shared" si="8"/>
        <v>0.9981266000000002</v>
      </c>
      <c r="P16" s="254">
        <f t="shared" si="8"/>
        <v>1.4426970000000003</v>
      </c>
      <c r="Q16" s="254">
        <f t="shared" si="8"/>
        <v>0.47321540000000012</v>
      </c>
      <c r="R16" s="254">
        <f t="shared" si="8"/>
        <v>0.33400070000000004</v>
      </c>
      <c r="S16" s="255">
        <f t="shared" si="7"/>
        <v>16.850000000000005</v>
      </c>
      <c r="T16" s="256"/>
      <c r="U16" s="237"/>
      <c r="V16" s="237"/>
      <c r="W16" s="237"/>
      <c r="X16" s="237"/>
      <c r="Y16" s="237"/>
      <c r="Z16" s="237"/>
    </row>
    <row r="17" spans="1:26" ht="12" customHeight="1" x14ac:dyDescent="0.35">
      <c r="A17" s="237"/>
      <c r="B17" s="237"/>
      <c r="C17" s="237"/>
      <c r="D17" s="250"/>
      <c r="E17" s="251"/>
      <c r="F17" s="252"/>
      <c r="G17" s="257">
        <v>0</v>
      </c>
      <c r="H17" s="257">
        <v>1.68</v>
      </c>
      <c r="I17" s="257">
        <v>2.4700000000000002</v>
      </c>
      <c r="J17" s="257">
        <v>2.58</v>
      </c>
      <c r="K17" s="257">
        <v>2.33</v>
      </c>
      <c r="L17" s="257">
        <v>1.74</v>
      </c>
      <c r="M17" s="257">
        <v>1.28</v>
      </c>
      <c r="N17" s="257">
        <v>1.53</v>
      </c>
      <c r="O17" s="257">
        <v>1</v>
      </c>
      <c r="P17" s="257">
        <v>1.44</v>
      </c>
      <c r="Q17" s="257">
        <v>0.47</v>
      </c>
      <c r="R17" s="257">
        <v>0.33</v>
      </c>
      <c r="S17" s="255">
        <f t="shared" si="7"/>
        <v>16.849999999999998</v>
      </c>
      <c r="T17" s="256"/>
      <c r="U17" s="237"/>
      <c r="V17" s="237"/>
      <c r="W17" s="237"/>
      <c r="X17" s="237"/>
      <c r="Y17" s="237"/>
      <c r="Z17" s="237"/>
    </row>
    <row r="18" spans="1:26" ht="12" customHeight="1" x14ac:dyDescent="0.35">
      <c r="A18" s="237"/>
      <c r="B18" s="237"/>
      <c r="C18" s="237"/>
      <c r="D18" s="250" t="s">
        <v>323</v>
      </c>
      <c r="E18" s="251"/>
      <c r="F18" s="252"/>
      <c r="G18" s="258">
        <v>0</v>
      </c>
      <c r="H18" s="258"/>
      <c r="I18" s="258"/>
      <c r="J18" s="258"/>
      <c r="K18" s="258"/>
      <c r="L18" s="258"/>
      <c r="M18" s="258"/>
      <c r="N18" s="258"/>
      <c r="O18" s="258"/>
      <c r="P18" s="258"/>
      <c r="Q18" s="258"/>
      <c r="R18" s="258"/>
      <c r="S18" s="255">
        <f t="shared" si="7"/>
        <v>0</v>
      </c>
      <c r="T18" s="256"/>
      <c r="U18" s="237"/>
      <c r="V18" s="237"/>
      <c r="W18" s="237"/>
      <c r="X18" s="237"/>
      <c r="Y18" s="237"/>
      <c r="Z18" s="237"/>
    </row>
    <row r="19" spans="1:26" ht="15" customHeight="1" x14ac:dyDescent="0.35">
      <c r="A19" s="237"/>
      <c r="B19" s="237"/>
      <c r="C19" s="237"/>
      <c r="D19" s="552" t="s">
        <v>324</v>
      </c>
      <c r="E19" s="553"/>
      <c r="F19" s="554"/>
      <c r="G19" s="259">
        <f t="shared" ref="G19:R19" si="9">+G16*100/$S$16</f>
        <v>0</v>
      </c>
      <c r="H19" s="259">
        <f t="shared" si="9"/>
        <v>9.9512</v>
      </c>
      <c r="I19" s="259">
        <f t="shared" si="9"/>
        <v>14.683700000000002</v>
      </c>
      <c r="J19" s="259">
        <f t="shared" si="9"/>
        <v>15.3139</v>
      </c>
      <c r="K19" s="259">
        <f t="shared" si="9"/>
        <v>13.8111</v>
      </c>
      <c r="L19" s="259">
        <f t="shared" si="9"/>
        <v>10.313899999999999</v>
      </c>
      <c r="M19" s="259">
        <f t="shared" si="9"/>
        <v>7.5735999999999999</v>
      </c>
      <c r="N19" s="259">
        <f t="shared" si="9"/>
        <v>9.0763999999999996</v>
      </c>
      <c r="O19" s="259">
        <f t="shared" si="9"/>
        <v>5.9235999999999995</v>
      </c>
      <c r="P19" s="259">
        <f t="shared" si="9"/>
        <v>8.5619999999999994</v>
      </c>
      <c r="Q19" s="259">
        <f t="shared" si="9"/>
        <v>2.8083999999999998</v>
      </c>
      <c r="R19" s="259">
        <f t="shared" si="9"/>
        <v>1.9821999999999997</v>
      </c>
      <c r="S19" s="260">
        <f t="shared" si="7"/>
        <v>100.00000000000001</v>
      </c>
      <c r="T19" s="256"/>
      <c r="U19" s="237"/>
      <c r="V19" s="237"/>
      <c r="W19" s="237"/>
      <c r="X19" s="237"/>
      <c r="Y19" s="237"/>
      <c r="Z19" s="237"/>
    </row>
    <row r="20" spans="1:26" ht="15" customHeight="1" x14ac:dyDescent="0.35">
      <c r="A20" s="237"/>
      <c r="B20" s="237"/>
      <c r="C20" s="237"/>
      <c r="D20" s="555" t="s">
        <v>325</v>
      </c>
      <c r="E20" s="553"/>
      <c r="F20" s="554"/>
      <c r="G20" s="261">
        <v>0</v>
      </c>
      <c r="H20" s="261">
        <v>0.1</v>
      </c>
      <c r="I20" s="261">
        <v>0.15</v>
      </c>
      <c r="J20" s="261">
        <v>0.15</v>
      </c>
      <c r="K20" s="261">
        <v>0.14000000000000001</v>
      </c>
      <c r="L20" s="261">
        <v>0.1</v>
      </c>
      <c r="M20" s="261">
        <v>0.08</v>
      </c>
      <c r="N20" s="261">
        <v>0.09</v>
      </c>
      <c r="O20" s="261">
        <v>0.06</v>
      </c>
      <c r="P20" s="261">
        <v>0.08</v>
      </c>
      <c r="Q20" s="261">
        <v>0.03</v>
      </c>
      <c r="R20" s="261">
        <v>0.02</v>
      </c>
      <c r="S20" s="262">
        <f t="shared" si="7"/>
        <v>0.99999999999999989</v>
      </c>
      <c r="T20" s="256"/>
      <c r="U20" s="237"/>
      <c r="V20" s="237"/>
      <c r="W20" s="237"/>
      <c r="X20" s="237"/>
      <c r="Y20" s="237"/>
      <c r="Z20" s="237"/>
    </row>
    <row r="21" spans="1:26" ht="15" customHeight="1" x14ac:dyDescent="0.35">
      <c r="A21" s="237"/>
      <c r="B21" s="237"/>
      <c r="C21" s="237"/>
      <c r="D21" s="556" t="s">
        <v>326</v>
      </c>
      <c r="E21" s="553"/>
      <c r="F21" s="554"/>
      <c r="G21" s="261">
        <f t="shared" ref="G21:R21" si="10">+G7+G11+G15</f>
        <v>0</v>
      </c>
      <c r="H21" s="261">
        <f t="shared" si="10"/>
        <v>0</v>
      </c>
      <c r="I21" s="261">
        <f t="shared" si="10"/>
        <v>0</v>
      </c>
      <c r="J21" s="261">
        <f t="shared" si="10"/>
        <v>0</v>
      </c>
      <c r="K21" s="261">
        <f t="shared" si="10"/>
        <v>0</v>
      </c>
      <c r="L21" s="261">
        <f t="shared" si="10"/>
        <v>0</v>
      </c>
      <c r="M21" s="261">
        <f t="shared" si="10"/>
        <v>0</v>
      </c>
      <c r="N21" s="261">
        <f t="shared" si="10"/>
        <v>0</v>
      </c>
      <c r="O21" s="261">
        <f t="shared" si="10"/>
        <v>0</v>
      </c>
      <c r="P21" s="261">
        <f t="shared" si="10"/>
        <v>0</v>
      </c>
      <c r="Q21" s="261">
        <f t="shared" si="10"/>
        <v>0</v>
      </c>
      <c r="R21" s="261">
        <f t="shared" si="10"/>
        <v>0</v>
      </c>
      <c r="S21" s="262">
        <f t="shared" si="7"/>
        <v>0</v>
      </c>
      <c r="T21" s="256"/>
      <c r="U21" s="237"/>
      <c r="V21" s="237"/>
      <c r="W21" s="237"/>
      <c r="X21" s="237"/>
      <c r="Y21" s="237"/>
      <c r="Z21" s="237"/>
    </row>
    <row r="22" spans="1:26" ht="15" customHeight="1" x14ac:dyDescent="0.35">
      <c r="A22" s="237"/>
      <c r="B22" s="237"/>
      <c r="C22" s="237"/>
      <c r="D22" s="263"/>
      <c r="E22" s="263"/>
      <c r="F22" s="264"/>
      <c r="G22" s="265"/>
      <c r="H22" s="265"/>
      <c r="I22" s="265"/>
      <c r="J22" s="265"/>
      <c r="K22" s="265"/>
      <c r="L22" s="265"/>
      <c r="M22" s="265"/>
      <c r="N22" s="265"/>
      <c r="O22" s="265"/>
      <c r="P22" s="265"/>
      <c r="Q22" s="265"/>
      <c r="R22" s="265"/>
      <c r="S22" s="262"/>
      <c r="T22" s="256"/>
      <c r="U22" s="237"/>
      <c r="V22" s="237"/>
      <c r="W22" s="237"/>
      <c r="X22" s="237"/>
      <c r="Y22" s="237"/>
      <c r="Z22" s="237"/>
    </row>
    <row r="23" spans="1:26" ht="15" customHeight="1" x14ac:dyDescent="0.35">
      <c r="A23" s="237"/>
      <c r="B23" s="237"/>
      <c r="C23" s="237"/>
      <c r="D23" s="266" t="s">
        <v>327</v>
      </c>
      <c r="E23" s="267"/>
      <c r="F23" s="268" t="s">
        <v>45</v>
      </c>
      <c r="G23" s="269">
        <v>1.43</v>
      </c>
      <c r="H23" s="269">
        <v>1.43</v>
      </c>
      <c r="I23" s="269">
        <v>1.43</v>
      </c>
      <c r="J23" s="269">
        <v>1.43</v>
      </c>
      <c r="K23" s="269">
        <v>0.09</v>
      </c>
      <c r="L23" s="269">
        <v>0.09</v>
      </c>
      <c r="M23" s="269">
        <v>0.09</v>
      </c>
      <c r="N23" s="269">
        <v>0.09</v>
      </c>
      <c r="O23" s="269">
        <v>0.09</v>
      </c>
      <c r="P23" s="269">
        <v>0.09</v>
      </c>
      <c r="Q23" s="269" t="e">
        <f>+#REF!</f>
        <v>#REF!</v>
      </c>
      <c r="R23" s="269" t="e">
        <f>+#REF!</f>
        <v>#REF!</v>
      </c>
      <c r="S23" s="270" t="e">
        <f t="shared" ref="S23:S33" si="11">SUM(G23:R23)</f>
        <v>#REF!</v>
      </c>
      <c r="T23" s="256"/>
      <c r="U23" s="237"/>
      <c r="V23" s="237"/>
      <c r="W23" s="237"/>
      <c r="X23" s="237"/>
      <c r="Y23" s="237"/>
      <c r="Z23" s="237"/>
    </row>
    <row r="24" spans="1:26" ht="15" customHeight="1" x14ac:dyDescent="0.35">
      <c r="A24" s="237"/>
      <c r="B24" s="237"/>
      <c r="C24" s="237"/>
      <c r="D24" s="267"/>
      <c r="E24" s="267"/>
      <c r="F24" s="268" t="s">
        <v>56</v>
      </c>
      <c r="G24" s="269">
        <v>1.43</v>
      </c>
      <c r="H24" s="269" t="e">
        <f t="shared" ref="H24:R24" si="12">+#REF!</f>
        <v>#REF!</v>
      </c>
      <c r="I24" s="269" t="e">
        <f t="shared" si="12"/>
        <v>#REF!</v>
      </c>
      <c r="J24" s="269" t="e">
        <f t="shared" si="12"/>
        <v>#REF!</v>
      </c>
      <c r="K24" s="269" t="e">
        <f t="shared" si="12"/>
        <v>#REF!</v>
      </c>
      <c r="L24" s="269" t="e">
        <f t="shared" si="12"/>
        <v>#REF!</v>
      </c>
      <c r="M24" s="269" t="e">
        <f t="shared" si="12"/>
        <v>#REF!</v>
      </c>
      <c r="N24" s="269" t="e">
        <f t="shared" si="12"/>
        <v>#REF!</v>
      </c>
      <c r="O24" s="269" t="e">
        <f t="shared" si="12"/>
        <v>#REF!</v>
      </c>
      <c r="P24" s="269" t="e">
        <f t="shared" si="12"/>
        <v>#REF!</v>
      </c>
      <c r="Q24" s="269" t="e">
        <f t="shared" si="12"/>
        <v>#REF!</v>
      </c>
      <c r="R24" s="269" t="e">
        <f t="shared" si="12"/>
        <v>#REF!</v>
      </c>
      <c r="S24" s="270" t="e">
        <f t="shared" si="11"/>
        <v>#REF!</v>
      </c>
      <c r="T24" s="256">
        <f>8-6.61</f>
        <v>1.3899999999999997</v>
      </c>
      <c r="U24" s="237"/>
      <c r="V24" s="237"/>
      <c r="W24" s="237"/>
      <c r="X24" s="237"/>
      <c r="Y24" s="237"/>
      <c r="Z24" s="237"/>
    </row>
    <row r="25" spans="1:26" ht="15" customHeight="1" x14ac:dyDescent="0.35">
      <c r="A25" s="237"/>
      <c r="B25" s="237"/>
      <c r="C25" s="237"/>
      <c r="D25" s="267"/>
      <c r="E25" s="267"/>
      <c r="F25" s="268" t="s">
        <v>328</v>
      </c>
      <c r="G25" s="271" t="e">
        <f t="shared" ref="G25:R25" si="13">+G23/$S$23*100%</f>
        <v>#REF!</v>
      </c>
      <c r="H25" s="271" t="e">
        <f t="shared" si="13"/>
        <v>#REF!</v>
      </c>
      <c r="I25" s="271" t="e">
        <f t="shared" si="13"/>
        <v>#REF!</v>
      </c>
      <c r="J25" s="271" t="e">
        <f t="shared" si="13"/>
        <v>#REF!</v>
      </c>
      <c r="K25" s="271" t="e">
        <f t="shared" si="13"/>
        <v>#REF!</v>
      </c>
      <c r="L25" s="271" t="e">
        <f t="shared" si="13"/>
        <v>#REF!</v>
      </c>
      <c r="M25" s="271" t="e">
        <f t="shared" si="13"/>
        <v>#REF!</v>
      </c>
      <c r="N25" s="271" t="e">
        <f t="shared" si="13"/>
        <v>#REF!</v>
      </c>
      <c r="O25" s="271" t="e">
        <f t="shared" si="13"/>
        <v>#REF!</v>
      </c>
      <c r="P25" s="271" t="e">
        <f t="shared" si="13"/>
        <v>#REF!</v>
      </c>
      <c r="Q25" s="271" t="e">
        <f t="shared" si="13"/>
        <v>#REF!</v>
      </c>
      <c r="R25" s="271" t="e">
        <f t="shared" si="13"/>
        <v>#REF!</v>
      </c>
      <c r="S25" s="262" t="e">
        <f t="shared" si="11"/>
        <v>#REF!</v>
      </c>
      <c r="T25" s="256"/>
      <c r="U25" s="237"/>
      <c r="V25" s="237"/>
      <c r="W25" s="237"/>
      <c r="X25" s="237"/>
      <c r="Y25" s="237"/>
      <c r="Z25" s="237"/>
    </row>
    <row r="26" spans="1:26" ht="15" customHeight="1" x14ac:dyDescent="0.35">
      <c r="A26" s="237"/>
      <c r="B26" s="237"/>
      <c r="C26" s="237"/>
      <c r="D26" s="267"/>
      <c r="E26" s="267"/>
      <c r="F26" s="268"/>
      <c r="G26" s="271">
        <v>0.23</v>
      </c>
      <c r="H26" s="271">
        <v>0.23</v>
      </c>
      <c r="I26" s="271">
        <v>0.23</v>
      </c>
      <c r="J26" s="271">
        <v>0.23</v>
      </c>
      <c r="K26" s="271">
        <v>0.02</v>
      </c>
      <c r="L26" s="271">
        <v>0.02</v>
      </c>
      <c r="M26" s="271">
        <v>0.01</v>
      </c>
      <c r="N26" s="271">
        <v>0.01</v>
      </c>
      <c r="O26" s="271">
        <v>0.01</v>
      </c>
      <c r="P26" s="271">
        <v>0.01</v>
      </c>
      <c r="Q26" s="271">
        <v>0</v>
      </c>
      <c r="R26" s="271">
        <v>0</v>
      </c>
      <c r="S26" s="262">
        <f t="shared" si="11"/>
        <v>1</v>
      </c>
      <c r="T26" s="256"/>
      <c r="U26" s="237"/>
      <c r="V26" s="237"/>
      <c r="W26" s="237"/>
      <c r="X26" s="237"/>
      <c r="Y26" s="237"/>
      <c r="Z26" s="237"/>
    </row>
    <row r="27" spans="1:26" ht="15" customHeight="1" x14ac:dyDescent="0.35">
      <c r="A27" s="237"/>
      <c r="B27" s="237"/>
      <c r="C27" s="237"/>
      <c r="D27" s="267"/>
      <c r="E27" s="267"/>
      <c r="F27" s="268" t="s">
        <v>329</v>
      </c>
      <c r="G27" s="271">
        <v>0.23</v>
      </c>
      <c r="H27" s="271"/>
      <c r="I27" s="271"/>
      <c r="J27" s="271"/>
      <c r="K27" s="271"/>
      <c r="L27" s="271"/>
      <c r="M27" s="271"/>
      <c r="N27" s="271"/>
      <c r="O27" s="271"/>
      <c r="P27" s="271"/>
      <c r="Q27" s="271"/>
      <c r="R27" s="271"/>
      <c r="S27" s="262">
        <f t="shared" si="11"/>
        <v>0.23</v>
      </c>
      <c r="T27" s="256"/>
      <c r="U27" s="237"/>
      <c r="V27" s="237"/>
      <c r="W27" s="237"/>
      <c r="X27" s="237"/>
      <c r="Y27" s="237"/>
      <c r="Z27" s="237"/>
    </row>
    <row r="28" spans="1:26" ht="15" customHeight="1" x14ac:dyDescent="0.35">
      <c r="A28" s="237"/>
      <c r="B28" s="237"/>
      <c r="C28" s="237"/>
      <c r="D28" s="560" t="s">
        <v>330</v>
      </c>
      <c r="E28" s="408"/>
      <c r="F28" s="409"/>
      <c r="G28" s="272">
        <f t="shared" ref="G28:R28" si="14">+G16+G23</f>
        <v>1.43</v>
      </c>
      <c r="H28" s="272">
        <f t="shared" si="14"/>
        <v>3.1067772000000007</v>
      </c>
      <c r="I28" s="272">
        <f t="shared" si="14"/>
        <v>3.9042034500000007</v>
      </c>
      <c r="J28" s="272">
        <f t="shared" si="14"/>
        <v>4.0103921500000004</v>
      </c>
      <c r="K28" s="272">
        <f t="shared" si="14"/>
        <v>2.4171703500000006</v>
      </c>
      <c r="L28" s="272">
        <f t="shared" si="14"/>
        <v>1.8278921500000003</v>
      </c>
      <c r="M28" s="272">
        <f t="shared" si="14"/>
        <v>1.3661516000000005</v>
      </c>
      <c r="N28" s="272">
        <f t="shared" si="14"/>
        <v>1.6193734000000004</v>
      </c>
      <c r="O28" s="272">
        <f t="shared" si="14"/>
        <v>1.0881266000000003</v>
      </c>
      <c r="P28" s="272">
        <f t="shared" si="14"/>
        <v>1.5326970000000004</v>
      </c>
      <c r="Q28" s="272" t="e">
        <f t="shared" si="14"/>
        <v>#REF!</v>
      </c>
      <c r="R28" s="272" t="e">
        <f t="shared" si="14"/>
        <v>#REF!</v>
      </c>
      <c r="S28" s="273" t="e">
        <f t="shared" si="11"/>
        <v>#REF!</v>
      </c>
      <c r="T28" s="256"/>
      <c r="U28" s="237"/>
      <c r="V28" s="237"/>
      <c r="W28" s="237"/>
      <c r="X28" s="237"/>
      <c r="Y28" s="237"/>
      <c r="Z28" s="237"/>
    </row>
    <row r="29" spans="1:26" ht="15" customHeight="1" x14ac:dyDescent="0.35">
      <c r="A29" s="237"/>
      <c r="B29" s="237"/>
      <c r="C29" s="237"/>
      <c r="D29" s="410"/>
      <c r="E29" s="411"/>
      <c r="F29" s="412"/>
      <c r="G29" s="274"/>
      <c r="H29" s="274"/>
      <c r="I29" s="275">
        <f>+G28+H28+I28</f>
        <v>8.4409806500000002</v>
      </c>
      <c r="J29" s="274"/>
      <c r="K29" s="274"/>
      <c r="L29" s="275">
        <f>+J28+K28+L28</f>
        <v>8.2554546500000008</v>
      </c>
      <c r="M29" s="274"/>
      <c r="N29" s="274"/>
      <c r="O29" s="275">
        <f>+M28+N28+O28</f>
        <v>4.0736516000000016</v>
      </c>
      <c r="P29" s="274"/>
      <c r="Q29" s="274"/>
      <c r="R29" s="275" t="e">
        <f>+P28+Q28+R28</f>
        <v>#REF!</v>
      </c>
      <c r="S29" s="276" t="e">
        <f t="shared" si="11"/>
        <v>#REF!</v>
      </c>
      <c r="T29" s="256"/>
      <c r="U29" s="237"/>
      <c r="V29" s="237"/>
      <c r="W29" s="237"/>
      <c r="X29" s="237"/>
      <c r="Y29" s="237"/>
      <c r="Z29" s="237"/>
    </row>
    <row r="30" spans="1:26" ht="15" customHeight="1" x14ac:dyDescent="0.35">
      <c r="A30" s="237"/>
      <c r="B30" s="237"/>
      <c r="C30" s="237"/>
      <c r="D30" s="561" t="s">
        <v>331</v>
      </c>
      <c r="E30" s="408"/>
      <c r="F30" s="409"/>
      <c r="G30" s="277">
        <f t="shared" ref="G30:R30" si="15">+G24+G21</f>
        <v>1.43</v>
      </c>
      <c r="H30" s="277" t="e">
        <f t="shared" si="15"/>
        <v>#REF!</v>
      </c>
      <c r="I30" s="277" t="e">
        <f t="shared" si="15"/>
        <v>#REF!</v>
      </c>
      <c r="J30" s="277" t="e">
        <f t="shared" si="15"/>
        <v>#REF!</v>
      </c>
      <c r="K30" s="277" t="e">
        <f t="shared" si="15"/>
        <v>#REF!</v>
      </c>
      <c r="L30" s="277" t="e">
        <f t="shared" si="15"/>
        <v>#REF!</v>
      </c>
      <c r="M30" s="277" t="e">
        <f t="shared" si="15"/>
        <v>#REF!</v>
      </c>
      <c r="N30" s="277" t="e">
        <f t="shared" si="15"/>
        <v>#REF!</v>
      </c>
      <c r="O30" s="277" t="e">
        <f t="shared" si="15"/>
        <v>#REF!</v>
      </c>
      <c r="P30" s="277" t="e">
        <f t="shared" si="15"/>
        <v>#REF!</v>
      </c>
      <c r="Q30" s="277" t="e">
        <f t="shared" si="15"/>
        <v>#REF!</v>
      </c>
      <c r="R30" s="277" t="e">
        <f t="shared" si="15"/>
        <v>#REF!</v>
      </c>
      <c r="S30" s="276" t="e">
        <f t="shared" si="11"/>
        <v>#REF!</v>
      </c>
      <c r="T30" s="256"/>
      <c r="U30" s="237"/>
      <c r="V30" s="237"/>
      <c r="W30" s="237"/>
      <c r="X30" s="237"/>
      <c r="Y30" s="237"/>
      <c r="Z30" s="237"/>
    </row>
    <row r="31" spans="1:26" ht="15" customHeight="1" x14ac:dyDescent="0.35">
      <c r="A31" s="237"/>
      <c r="B31" s="237"/>
      <c r="C31" s="237"/>
      <c r="D31" s="410"/>
      <c r="E31" s="411"/>
      <c r="F31" s="412"/>
      <c r="G31" s="274"/>
      <c r="H31" s="274"/>
      <c r="I31" s="275" t="e">
        <f>+G30+H30+I30</f>
        <v>#REF!</v>
      </c>
      <c r="J31" s="274"/>
      <c r="K31" s="274"/>
      <c r="L31" s="275" t="e">
        <f>+J30+K30+L30</f>
        <v>#REF!</v>
      </c>
      <c r="M31" s="274"/>
      <c r="N31" s="274"/>
      <c r="O31" s="275" t="e">
        <f>+M30+N30+O30</f>
        <v>#REF!</v>
      </c>
      <c r="P31" s="274"/>
      <c r="Q31" s="274"/>
      <c r="R31" s="275" t="e">
        <f>+P30+Q30+R30</f>
        <v>#REF!</v>
      </c>
      <c r="S31" s="276" t="e">
        <f t="shared" si="11"/>
        <v>#REF!</v>
      </c>
      <c r="T31" s="256"/>
      <c r="U31" s="237"/>
      <c r="V31" s="237"/>
      <c r="W31" s="237"/>
      <c r="X31" s="237"/>
      <c r="Y31" s="237"/>
      <c r="Z31" s="237"/>
    </row>
    <row r="32" spans="1:26" ht="15" customHeight="1" x14ac:dyDescent="0.35">
      <c r="A32" s="237"/>
      <c r="B32" s="237"/>
      <c r="C32" s="237"/>
      <c r="D32" s="278" t="s">
        <v>332</v>
      </c>
      <c r="E32" s="279"/>
      <c r="F32" s="279"/>
      <c r="G32" s="241" t="e">
        <f t="shared" ref="G32:R32" si="16">+G28/$S$28*100%</f>
        <v>#REF!</v>
      </c>
      <c r="H32" s="241" t="e">
        <f t="shared" si="16"/>
        <v>#REF!</v>
      </c>
      <c r="I32" s="241" t="e">
        <f t="shared" si="16"/>
        <v>#REF!</v>
      </c>
      <c r="J32" s="241" t="e">
        <f t="shared" si="16"/>
        <v>#REF!</v>
      </c>
      <c r="K32" s="241" t="e">
        <f t="shared" si="16"/>
        <v>#REF!</v>
      </c>
      <c r="L32" s="241" t="e">
        <f t="shared" si="16"/>
        <v>#REF!</v>
      </c>
      <c r="M32" s="241" t="e">
        <f t="shared" si="16"/>
        <v>#REF!</v>
      </c>
      <c r="N32" s="241" t="e">
        <f t="shared" si="16"/>
        <v>#REF!</v>
      </c>
      <c r="O32" s="241" t="e">
        <f t="shared" si="16"/>
        <v>#REF!</v>
      </c>
      <c r="P32" s="241" t="e">
        <f t="shared" si="16"/>
        <v>#REF!</v>
      </c>
      <c r="Q32" s="241" t="e">
        <f t="shared" si="16"/>
        <v>#REF!</v>
      </c>
      <c r="R32" s="241" t="e">
        <f t="shared" si="16"/>
        <v>#REF!</v>
      </c>
      <c r="S32" s="280" t="e">
        <f t="shared" si="11"/>
        <v>#REF!</v>
      </c>
      <c r="T32" s="256"/>
      <c r="U32" s="237"/>
      <c r="V32" s="237"/>
      <c r="W32" s="237"/>
      <c r="X32" s="237"/>
      <c r="Y32" s="237"/>
      <c r="Z32" s="237"/>
    </row>
    <row r="33" spans="1:26" ht="15" customHeight="1" x14ac:dyDescent="0.35">
      <c r="A33" s="237"/>
      <c r="B33" s="237"/>
      <c r="C33" s="237"/>
      <c r="D33" s="278" t="s">
        <v>333</v>
      </c>
      <c r="E33" s="279"/>
      <c r="F33" s="279"/>
      <c r="G33" s="281">
        <v>6</v>
      </c>
      <c r="H33" s="281">
        <v>13</v>
      </c>
      <c r="I33" s="281">
        <v>17</v>
      </c>
      <c r="J33" s="281">
        <v>17</v>
      </c>
      <c r="K33" s="281">
        <v>10</v>
      </c>
      <c r="L33" s="281">
        <v>8</v>
      </c>
      <c r="M33" s="281">
        <v>6</v>
      </c>
      <c r="N33" s="281">
        <v>7</v>
      </c>
      <c r="O33" s="281">
        <v>5</v>
      </c>
      <c r="P33" s="281">
        <v>7</v>
      </c>
      <c r="Q33" s="281">
        <v>2</v>
      </c>
      <c r="R33" s="281">
        <v>2</v>
      </c>
      <c r="S33" s="275">
        <f t="shared" si="11"/>
        <v>100</v>
      </c>
      <c r="T33" s="256"/>
      <c r="U33" s="237"/>
      <c r="V33" s="237"/>
      <c r="W33" s="237"/>
      <c r="X33" s="237"/>
      <c r="Y33" s="237"/>
      <c r="Z33" s="237"/>
    </row>
    <row r="34" spans="1:26" ht="15" customHeight="1" x14ac:dyDescent="0.35">
      <c r="A34" s="237"/>
      <c r="B34" s="237"/>
      <c r="C34" s="237"/>
      <c r="D34" s="282" t="s">
        <v>334</v>
      </c>
      <c r="E34" s="279"/>
      <c r="F34" s="279"/>
      <c r="G34" s="277">
        <v>6</v>
      </c>
      <c r="H34" s="277"/>
      <c r="I34" s="283"/>
      <c r="J34" s="277"/>
      <c r="K34" s="277"/>
      <c r="L34" s="283"/>
      <c r="M34" s="277"/>
      <c r="N34" s="277"/>
      <c r="O34" s="283"/>
      <c r="P34" s="277"/>
      <c r="Q34" s="277"/>
      <c r="R34" s="283"/>
      <c r="S34" s="280">
        <v>0.99999999999999989</v>
      </c>
      <c r="T34" s="256"/>
      <c r="U34" s="237"/>
      <c r="V34" s="237"/>
      <c r="W34" s="237"/>
      <c r="X34" s="237"/>
      <c r="Y34" s="237"/>
      <c r="Z34" s="237"/>
    </row>
    <row r="35" spans="1:26" ht="15" customHeight="1" x14ac:dyDescent="0.35">
      <c r="A35" s="237"/>
      <c r="B35" s="237"/>
      <c r="C35" s="237"/>
      <c r="D35" s="279"/>
      <c r="E35" s="279"/>
      <c r="F35" s="279"/>
      <c r="G35" s="281"/>
      <c r="H35" s="281"/>
      <c r="I35" s="284"/>
      <c r="J35" s="281"/>
      <c r="K35" s="281"/>
      <c r="L35" s="284"/>
      <c r="M35" s="281"/>
      <c r="N35" s="281"/>
      <c r="O35" s="284"/>
      <c r="P35" s="281"/>
      <c r="Q35" s="281"/>
      <c r="R35" s="284"/>
      <c r="S35" s="276"/>
      <c r="T35" s="256"/>
      <c r="U35" s="237"/>
      <c r="V35" s="237"/>
      <c r="W35" s="237"/>
      <c r="X35" s="237"/>
      <c r="Y35" s="237"/>
      <c r="Z35" s="237"/>
    </row>
    <row r="36" spans="1:26" ht="15" customHeight="1" x14ac:dyDescent="0.35">
      <c r="A36" s="237"/>
      <c r="B36" s="237"/>
      <c r="C36" s="237"/>
      <c r="D36" s="285" t="s">
        <v>335</v>
      </c>
      <c r="E36" s="286"/>
      <c r="F36" s="286"/>
      <c r="G36" s="287" t="e">
        <f>(G23*1.39)/$S$23</f>
        <v>#REF!</v>
      </c>
      <c r="H36" s="287" t="e">
        <f>(H23*1.39)/$S$23</f>
        <v>#REF!</v>
      </c>
      <c r="I36" s="287" t="e">
        <f>(I23*1.39)/$S$23</f>
        <v>#REF!</v>
      </c>
      <c r="J36" s="287" t="e">
        <f>(J23*1.39)/$S$23</f>
        <v>#REF!</v>
      </c>
      <c r="K36" s="287" t="e">
        <f>(K23*1.39)/$S$23</f>
        <v>#REF!</v>
      </c>
      <c r="L36" s="287">
        <v>0.02</v>
      </c>
      <c r="M36" s="287" t="e">
        <f t="shared" ref="M36:R36" si="17">(M23*1.39)/$S$23</f>
        <v>#REF!</v>
      </c>
      <c r="N36" s="287" t="e">
        <f t="shared" si="17"/>
        <v>#REF!</v>
      </c>
      <c r="O36" s="287" t="e">
        <f t="shared" si="17"/>
        <v>#REF!</v>
      </c>
      <c r="P36" s="287" t="e">
        <f t="shared" si="17"/>
        <v>#REF!</v>
      </c>
      <c r="Q36" s="281" t="e">
        <f t="shared" si="17"/>
        <v>#REF!</v>
      </c>
      <c r="R36" s="281" t="e">
        <f t="shared" si="17"/>
        <v>#REF!</v>
      </c>
      <c r="S36" s="288" t="e">
        <f>SUM(G36:R36)</f>
        <v>#REF!</v>
      </c>
      <c r="T36" s="256"/>
      <c r="U36" s="237"/>
      <c r="V36" s="237"/>
      <c r="W36" s="237"/>
      <c r="X36" s="237"/>
      <c r="Y36" s="237"/>
      <c r="Z36" s="237"/>
    </row>
    <row r="37" spans="1:26" ht="15" customHeight="1" x14ac:dyDescent="0.35">
      <c r="A37" s="237"/>
      <c r="B37" s="237"/>
      <c r="C37" s="237"/>
      <c r="D37" s="285"/>
      <c r="E37" s="286" t="s">
        <v>336</v>
      </c>
      <c r="F37" s="286"/>
      <c r="G37" s="281">
        <v>0.31</v>
      </c>
      <c r="H37" s="281">
        <v>0.32</v>
      </c>
      <c r="I37" s="281">
        <v>0.32</v>
      </c>
      <c r="J37" s="281">
        <v>0.32</v>
      </c>
      <c r="K37" s="281">
        <v>0.02</v>
      </c>
      <c r="L37" s="281">
        <v>0.02</v>
      </c>
      <c r="M37" s="281">
        <v>0.02</v>
      </c>
      <c r="N37" s="281">
        <v>0.02</v>
      </c>
      <c r="O37" s="281">
        <v>0.02</v>
      </c>
      <c r="P37" s="281">
        <v>0.02</v>
      </c>
      <c r="Q37" s="281">
        <v>0</v>
      </c>
      <c r="R37" s="281">
        <v>0</v>
      </c>
      <c r="S37" s="288">
        <f>SUM(G37:R37)</f>
        <v>1.3900000000000001</v>
      </c>
      <c r="T37" s="256"/>
      <c r="U37" s="237"/>
      <c r="V37" s="237"/>
      <c r="W37" s="237"/>
      <c r="X37" s="237"/>
      <c r="Y37" s="237"/>
      <c r="Z37" s="237"/>
    </row>
    <row r="38" spans="1:26" ht="15" customHeight="1" x14ac:dyDescent="0.35">
      <c r="A38" s="237"/>
      <c r="B38" s="237"/>
      <c r="C38" s="237"/>
      <c r="D38" s="286"/>
      <c r="E38" s="286" t="s">
        <v>337</v>
      </c>
      <c r="F38" s="286"/>
      <c r="G38" s="274">
        <v>0.31</v>
      </c>
      <c r="H38" s="274"/>
      <c r="I38" s="289"/>
      <c r="J38" s="274"/>
      <c r="K38" s="274"/>
      <c r="L38" s="289"/>
      <c r="M38" s="274"/>
      <c r="N38" s="274"/>
      <c r="O38" s="289"/>
      <c r="P38" s="274"/>
      <c r="Q38" s="274"/>
      <c r="R38" s="289"/>
      <c r="S38" s="276"/>
      <c r="T38" s="256"/>
      <c r="U38" s="237"/>
      <c r="V38" s="237"/>
      <c r="W38" s="237"/>
      <c r="X38" s="237"/>
      <c r="Y38" s="237"/>
      <c r="Z38" s="237"/>
    </row>
    <row r="39" spans="1:26" ht="12" customHeight="1" x14ac:dyDescent="0.35">
      <c r="A39" s="237"/>
      <c r="B39" s="237"/>
      <c r="C39" s="237"/>
      <c r="D39" s="290" t="s">
        <v>338</v>
      </c>
      <c r="E39" s="291" t="s">
        <v>339</v>
      </c>
      <c r="F39" s="285">
        <v>3</v>
      </c>
      <c r="G39" s="292">
        <f t="shared" ref="G39:R39" si="18">+G16*3/$S$16</f>
        <v>0</v>
      </c>
      <c r="H39" s="292">
        <f t="shared" si="18"/>
        <v>0.29853600000000002</v>
      </c>
      <c r="I39" s="292">
        <f t="shared" si="18"/>
        <v>0.44051100000000004</v>
      </c>
      <c r="J39" s="292">
        <f t="shared" si="18"/>
        <v>0.45941699999999996</v>
      </c>
      <c r="K39" s="292">
        <f t="shared" si="18"/>
        <v>0.41433300000000001</v>
      </c>
      <c r="L39" s="292">
        <f t="shared" si="18"/>
        <v>0.30941699999999994</v>
      </c>
      <c r="M39" s="292">
        <f t="shared" si="18"/>
        <v>0.22720799999999999</v>
      </c>
      <c r="N39" s="292">
        <f t="shared" si="18"/>
        <v>0.27229199999999998</v>
      </c>
      <c r="O39" s="292">
        <f t="shared" si="18"/>
        <v>0.177708</v>
      </c>
      <c r="P39" s="292">
        <f t="shared" si="18"/>
        <v>0.25685999999999998</v>
      </c>
      <c r="Q39" s="292">
        <f t="shared" si="18"/>
        <v>8.4251999999999994E-2</v>
      </c>
      <c r="R39" s="292">
        <f t="shared" si="18"/>
        <v>5.9465999999999991E-2</v>
      </c>
      <c r="S39" s="293">
        <f>SUM(G39:R39)</f>
        <v>2.9999999999999996</v>
      </c>
      <c r="T39" s="256"/>
      <c r="U39" s="237"/>
      <c r="V39" s="237"/>
      <c r="W39" s="237"/>
      <c r="X39" s="237"/>
      <c r="Y39" s="237"/>
      <c r="Z39" s="237"/>
    </row>
    <row r="40" spans="1:26" ht="15" customHeight="1" x14ac:dyDescent="0.35">
      <c r="A40" s="237"/>
      <c r="B40" s="237"/>
      <c r="C40" s="237"/>
      <c r="D40" s="562" t="s">
        <v>340</v>
      </c>
      <c r="E40" s="553"/>
      <c r="F40" s="554"/>
      <c r="G40" s="294">
        <v>0</v>
      </c>
      <c r="H40" s="294">
        <v>0.3</v>
      </c>
      <c r="I40" s="294">
        <v>0.44</v>
      </c>
      <c r="J40" s="294">
        <v>0.46</v>
      </c>
      <c r="K40" s="294">
        <v>0.41</v>
      </c>
      <c r="L40" s="294">
        <v>0.31</v>
      </c>
      <c r="M40" s="294">
        <v>0.23</v>
      </c>
      <c r="N40" s="294">
        <v>0.27</v>
      </c>
      <c r="O40" s="294">
        <v>0.18</v>
      </c>
      <c r="P40" s="294">
        <v>0.26</v>
      </c>
      <c r="Q40" s="294">
        <v>0.08</v>
      </c>
      <c r="R40" s="294">
        <v>0.06</v>
      </c>
      <c r="S40" s="258">
        <f>SUM(G40:R40)</f>
        <v>3.0000000000000004</v>
      </c>
      <c r="T40" s="249"/>
      <c r="U40" s="237"/>
      <c r="V40" s="237"/>
      <c r="W40" s="237"/>
      <c r="X40" s="237"/>
      <c r="Y40" s="237"/>
      <c r="Z40" s="237"/>
    </row>
    <row r="41" spans="1:26" ht="12" customHeight="1" x14ac:dyDescent="0.35">
      <c r="A41" s="237"/>
      <c r="B41" s="237"/>
      <c r="C41" s="237"/>
      <c r="D41" s="237" t="s">
        <v>341</v>
      </c>
      <c r="E41" s="295"/>
      <c r="F41" s="296"/>
      <c r="G41" s="297">
        <v>0</v>
      </c>
      <c r="H41" s="297"/>
      <c r="I41" s="297"/>
      <c r="J41" s="297"/>
      <c r="K41" s="297"/>
      <c r="L41" s="297"/>
      <c r="M41" s="297"/>
      <c r="N41" s="297"/>
      <c r="O41" s="297"/>
      <c r="P41" s="297"/>
      <c r="Q41" s="297"/>
      <c r="R41" s="297"/>
      <c r="S41" s="297"/>
      <c r="T41" s="256"/>
      <c r="U41" s="237"/>
      <c r="V41" s="237"/>
      <c r="W41" s="237"/>
      <c r="X41" s="237"/>
      <c r="Y41" s="237"/>
      <c r="Z41" s="237"/>
    </row>
    <row r="42" spans="1:26" ht="12" customHeight="1" x14ac:dyDescent="0.35">
      <c r="A42" s="237"/>
      <c r="B42" s="237"/>
      <c r="C42" s="237"/>
      <c r="D42" s="237"/>
      <c r="E42" s="295"/>
      <c r="F42" s="296"/>
      <c r="G42" s="297"/>
      <c r="H42" s="297"/>
      <c r="I42" s="297"/>
      <c r="J42" s="297"/>
      <c r="K42" s="297"/>
      <c r="L42" s="297"/>
      <c r="M42" s="297"/>
      <c r="N42" s="297"/>
      <c r="O42" s="297"/>
      <c r="P42" s="297"/>
      <c r="Q42" s="297"/>
      <c r="R42" s="297"/>
      <c r="S42" s="297"/>
      <c r="T42" s="256"/>
      <c r="U42" s="237"/>
      <c r="V42" s="237"/>
      <c r="W42" s="237"/>
      <c r="X42" s="237"/>
      <c r="Y42" s="237"/>
      <c r="Z42" s="237"/>
    </row>
    <row r="43" spans="1:26" ht="12" customHeight="1" x14ac:dyDescent="0.35">
      <c r="A43" s="237"/>
      <c r="B43" s="237"/>
      <c r="C43" s="237"/>
      <c r="D43" s="237" t="s">
        <v>342</v>
      </c>
      <c r="E43" s="295"/>
      <c r="F43" s="296"/>
      <c r="G43" s="298">
        <f t="shared" ref="G43:R43" si="19">+G37+G40</f>
        <v>0.31</v>
      </c>
      <c r="H43" s="298">
        <f t="shared" si="19"/>
        <v>0.62</v>
      </c>
      <c r="I43" s="298">
        <f t="shared" si="19"/>
        <v>0.76</v>
      </c>
      <c r="J43" s="298">
        <f t="shared" si="19"/>
        <v>0.78</v>
      </c>
      <c r="K43" s="298">
        <f t="shared" si="19"/>
        <v>0.43</v>
      </c>
      <c r="L43" s="298">
        <f t="shared" si="19"/>
        <v>0.33</v>
      </c>
      <c r="M43" s="298">
        <f t="shared" si="19"/>
        <v>0.25</v>
      </c>
      <c r="N43" s="298">
        <f t="shared" si="19"/>
        <v>0.29000000000000004</v>
      </c>
      <c r="O43" s="298">
        <f t="shared" si="19"/>
        <v>0.19999999999999998</v>
      </c>
      <c r="P43" s="298">
        <f t="shared" si="19"/>
        <v>0.28000000000000003</v>
      </c>
      <c r="Q43" s="298">
        <f t="shared" si="19"/>
        <v>0.08</v>
      </c>
      <c r="R43" s="298">
        <f t="shared" si="19"/>
        <v>0.06</v>
      </c>
      <c r="S43" s="299">
        <f>SUM(G43:R43)</f>
        <v>4.3899999999999997</v>
      </c>
      <c r="T43" s="256"/>
      <c r="U43" s="237"/>
      <c r="V43" s="237"/>
      <c r="W43" s="237"/>
      <c r="X43" s="237"/>
      <c r="Y43" s="237"/>
      <c r="Z43" s="237"/>
    </row>
    <row r="44" spans="1:26" ht="15" customHeight="1" x14ac:dyDescent="0.35">
      <c r="A44" s="237"/>
      <c r="B44" s="237"/>
      <c r="C44" s="237"/>
      <c r="D44" s="562" t="s">
        <v>343</v>
      </c>
      <c r="E44" s="553"/>
      <c r="F44" s="554"/>
      <c r="G44" s="300">
        <f t="shared" ref="G44:R44" si="20">+G38+G41</f>
        <v>0.31</v>
      </c>
      <c r="H44" s="300">
        <f t="shared" si="20"/>
        <v>0</v>
      </c>
      <c r="I44" s="300">
        <f t="shared" si="20"/>
        <v>0</v>
      </c>
      <c r="J44" s="300">
        <f t="shared" si="20"/>
        <v>0</v>
      </c>
      <c r="K44" s="300">
        <f t="shared" si="20"/>
        <v>0</v>
      </c>
      <c r="L44" s="300">
        <f t="shared" si="20"/>
        <v>0</v>
      </c>
      <c r="M44" s="300">
        <f t="shared" si="20"/>
        <v>0</v>
      </c>
      <c r="N44" s="300">
        <f t="shared" si="20"/>
        <v>0</v>
      </c>
      <c r="O44" s="300">
        <f t="shared" si="20"/>
        <v>0</v>
      </c>
      <c r="P44" s="300">
        <f t="shared" si="20"/>
        <v>0</v>
      </c>
      <c r="Q44" s="300">
        <f t="shared" si="20"/>
        <v>0</v>
      </c>
      <c r="R44" s="300">
        <f t="shared" si="20"/>
        <v>0</v>
      </c>
      <c r="S44" s="258">
        <f>SUM(G44:R44)</f>
        <v>0.31</v>
      </c>
      <c r="T44" s="249"/>
      <c r="U44" s="237"/>
      <c r="V44" s="237"/>
      <c r="W44" s="237"/>
      <c r="X44" s="237"/>
      <c r="Y44" s="237"/>
      <c r="Z44" s="237"/>
    </row>
    <row r="45" spans="1:26" ht="12" customHeight="1" x14ac:dyDescent="0.35">
      <c r="A45" s="237"/>
      <c r="B45" s="237"/>
      <c r="C45" s="237"/>
      <c r="D45" s="562" t="s">
        <v>344</v>
      </c>
      <c r="E45" s="553"/>
      <c r="F45" s="554"/>
      <c r="G45" s="301">
        <v>0.31</v>
      </c>
      <c r="H45" s="301"/>
      <c r="I45" s="302"/>
      <c r="J45" s="303"/>
      <c r="K45" s="303"/>
      <c r="L45" s="302"/>
      <c r="M45" s="301"/>
      <c r="N45" s="303"/>
      <c r="O45" s="302"/>
      <c r="P45" s="303"/>
      <c r="Q45" s="302"/>
      <c r="R45" s="302"/>
      <c r="S45" s="299">
        <f>SUM(G45:R45)</f>
        <v>0.31</v>
      </c>
      <c r="T45" s="304"/>
      <c r="U45" s="237"/>
      <c r="V45" s="237"/>
      <c r="W45" s="237"/>
      <c r="X45" s="237"/>
      <c r="Y45" s="237"/>
      <c r="Z45" s="237"/>
    </row>
    <row r="46" spans="1:26" ht="12" customHeight="1" x14ac:dyDescent="0.35">
      <c r="A46" s="237"/>
      <c r="B46" s="189" t="s">
        <v>345</v>
      </c>
      <c r="C46" s="237"/>
      <c r="D46" s="237"/>
      <c r="E46" s="295"/>
      <c r="F46" s="237"/>
      <c r="G46" s="305"/>
      <c r="H46" s="305"/>
      <c r="I46" s="305"/>
      <c r="J46" s="305"/>
      <c r="K46" s="305"/>
      <c r="L46" s="306"/>
      <c r="M46" s="305"/>
      <c r="N46" s="297"/>
      <c r="O46" s="306"/>
      <c r="P46" s="297"/>
      <c r="Q46" s="297"/>
      <c r="R46" s="306"/>
      <c r="S46" s="297"/>
      <c r="T46" s="256"/>
      <c r="U46" s="237"/>
      <c r="V46" s="237"/>
      <c r="W46" s="237"/>
      <c r="X46" s="237"/>
      <c r="Y46" s="237"/>
      <c r="Z46" s="237"/>
    </row>
    <row r="47" spans="1:26" ht="12" customHeight="1" x14ac:dyDescent="0.35">
      <c r="A47" s="237"/>
      <c r="B47" s="237"/>
      <c r="C47" s="237"/>
      <c r="D47" s="237"/>
      <c r="E47" s="295"/>
      <c r="F47" s="237"/>
      <c r="G47" s="298"/>
      <c r="H47" s="298"/>
      <c r="I47" s="298"/>
      <c r="J47" s="298"/>
      <c r="K47" s="298"/>
      <c r="L47" s="298"/>
      <c r="M47" s="298"/>
      <c r="N47" s="298"/>
      <c r="O47" s="298"/>
      <c r="P47" s="298"/>
      <c r="Q47" s="298"/>
      <c r="R47" s="298"/>
      <c r="S47" s="298"/>
      <c r="T47" s="256"/>
      <c r="U47" s="237"/>
      <c r="V47" s="237"/>
      <c r="W47" s="237"/>
      <c r="X47" s="237"/>
      <c r="Y47" s="237"/>
      <c r="Z47" s="237"/>
    </row>
    <row r="48" spans="1:26" ht="11.25" customHeight="1" x14ac:dyDescent="0.35">
      <c r="A48" s="237"/>
      <c r="B48" s="239" t="s">
        <v>346</v>
      </c>
      <c r="C48" s="239" t="s">
        <v>347</v>
      </c>
      <c r="D48" s="307" t="s">
        <v>348</v>
      </c>
      <c r="E48" s="307" t="s">
        <v>221</v>
      </c>
      <c r="F48" s="307" t="s">
        <v>317</v>
      </c>
      <c r="G48" s="307" t="s">
        <v>293</v>
      </c>
      <c r="H48" s="308" t="s">
        <v>294</v>
      </c>
      <c r="I48" s="308" t="s">
        <v>295</v>
      </c>
      <c r="J48" s="308" t="s">
        <v>296</v>
      </c>
      <c r="K48" s="308" t="s">
        <v>297</v>
      </c>
      <c r="L48" s="308" t="s">
        <v>298</v>
      </c>
      <c r="M48" s="307" t="s">
        <v>299</v>
      </c>
      <c r="N48" s="308" t="s">
        <v>300</v>
      </c>
      <c r="O48" s="308" t="s">
        <v>301</v>
      </c>
      <c r="P48" s="308" t="s">
        <v>302</v>
      </c>
      <c r="Q48" s="308" t="s">
        <v>303</v>
      </c>
      <c r="R48" s="308" t="s">
        <v>304</v>
      </c>
      <c r="S48" s="308" t="s">
        <v>13</v>
      </c>
      <c r="T48" s="237"/>
      <c r="U48" s="237"/>
      <c r="V48" s="237"/>
      <c r="W48" s="237"/>
      <c r="X48" s="309"/>
      <c r="Y48" s="237"/>
      <c r="Z48" s="237"/>
    </row>
    <row r="49" spans="1:26" ht="12" customHeight="1" x14ac:dyDescent="0.35">
      <c r="A49" s="237"/>
      <c r="B49" s="545" t="s">
        <v>349</v>
      </c>
      <c r="C49" s="531">
        <v>4</v>
      </c>
      <c r="D49" s="548" t="s">
        <v>350</v>
      </c>
      <c r="E49" s="546">
        <v>25</v>
      </c>
      <c r="F49" s="547">
        <f>E49*$C$49/$E$61</f>
        <v>1</v>
      </c>
      <c r="G49" s="241">
        <v>0</v>
      </c>
      <c r="H49" s="241">
        <v>1.8196360727854424E-2</v>
      </c>
      <c r="I49" s="241">
        <v>0.16816636672665461</v>
      </c>
      <c r="J49" s="241">
        <v>8.4183163367326522E-2</v>
      </c>
      <c r="K49" s="241">
        <v>1.8196360727854424E-2</v>
      </c>
      <c r="L49" s="241">
        <v>0.16816636672665461</v>
      </c>
      <c r="M49" s="241">
        <v>1.8196360727854424E-2</v>
      </c>
      <c r="N49" s="241">
        <v>8.6182763447310531E-2</v>
      </c>
      <c r="O49" s="241">
        <v>0.16816636672665461</v>
      </c>
      <c r="P49" s="241">
        <v>1.8196360727854424E-2</v>
      </c>
      <c r="Q49" s="241">
        <v>1.8196360727854424E-2</v>
      </c>
      <c r="R49" s="241">
        <v>0.23415316936612673</v>
      </c>
      <c r="S49" s="241">
        <f t="shared" ref="S49:S62" si="21">SUM(G49:R49)</f>
        <v>0.99999999999999978</v>
      </c>
      <c r="T49" s="237"/>
      <c r="U49" s="237"/>
      <c r="V49" s="237"/>
      <c r="W49" s="237"/>
      <c r="X49" s="237"/>
      <c r="Y49" s="309"/>
      <c r="Z49" s="237"/>
    </row>
    <row r="50" spans="1:26" ht="12" customHeight="1" x14ac:dyDescent="0.35">
      <c r="A50" s="237"/>
      <c r="B50" s="450"/>
      <c r="C50" s="450"/>
      <c r="D50" s="450"/>
      <c r="E50" s="450"/>
      <c r="F50" s="450"/>
      <c r="G50" s="310">
        <f t="shared" ref="G50:R50" si="22">$F$49*G49</f>
        <v>0</v>
      </c>
      <c r="H50" s="310">
        <f t="shared" si="22"/>
        <v>1.8196360727854424E-2</v>
      </c>
      <c r="I50" s="310">
        <f t="shared" si="22"/>
        <v>0.16816636672665461</v>
      </c>
      <c r="J50" s="310">
        <f t="shared" si="22"/>
        <v>8.4183163367326522E-2</v>
      </c>
      <c r="K50" s="310">
        <f t="shared" si="22"/>
        <v>1.8196360727854424E-2</v>
      </c>
      <c r="L50" s="310">
        <f t="shared" si="22"/>
        <v>0.16816636672665461</v>
      </c>
      <c r="M50" s="310">
        <f t="shared" si="22"/>
        <v>1.8196360727854424E-2</v>
      </c>
      <c r="N50" s="310">
        <f t="shared" si="22"/>
        <v>8.6182763447310531E-2</v>
      </c>
      <c r="O50" s="310">
        <f t="shared" si="22"/>
        <v>0.16816636672665461</v>
      </c>
      <c r="P50" s="310">
        <f t="shared" si="22"/>
        <v>1.8196360727854424E-2</v>
      </c>
      <c r="Q50" s="310">
        <f t="shared" si="22"/>
        <v>1.8196360727854424E-2</v>
      </c>
      <c r="R50" s="310">
        <f t="shared" si="22"/>
        <v>0.23415316936612673</v>
      </c>
      <c r="S50" s="310">
        <f t="shared" si="21"/>
        <v>0.99999999999999978</v>
      </c>
      <c r="T50" s="237"/>
      <c r="U50" s="237"/>
      <c r="V50" s="237"/>
      <c r="W50" s="237"/>
      <c r="X50" s="237"/>
      <c r="Y50" s="309"/>
      <c r="Z50" s="237"/>
    </row>
    <row r="51" spans="1:26" ht="12" customHeight="1" x14ac:dyDescent="0.35">
      <c r="A51" s="237"/>
      <c r="B51" s="450"/>
      <c r="C51" s="450"/>
      <c r="D51" s="376"/>
      <c r="E51" s="376"/>
      <c r="F51" s="376"/>
      <c r="G51" s="311"/>
      <c r="H51" s="311"/>
      <c r="I51" s="311"/>
      <c r="J51" s="312"/>
      <c r="K51" s="312"/>
      <c r="L51" s="312"/>
      <c r="M51" s="312"/>
      <c r="N51" s="312"/>
      <c r="O51" s="312"/>
      <c r="P51" s="312"/>
      <c r="Q51" s="312"/>
      <c r="R51" s="311"/>
      <c r="S51" s="311">
        <f t="shared" si="21"/>
        <v>0</v>
      </c>
      <c r="T51" s="237"/>
      <c r="U51" s="237"/>
      <c r="V51" s="237"/>
      <c r="W51" s="237"/>
      <c r="X51" s="237"/>
      <c r="Y51" s="237"/>
      <c r="Z51" s="237"/>
    </row>
    <row r="52" spans="1:26" ht="12" customHeight="1" x14ac:dyDescent="0.35">
      <c r="A52" s="237"/>
      <c r="B52" s="450"/>
      <c r="C52" s="450"/>
      <c r="D52" s="563" t="s">
        <v>351</v>
      </c>
      <c r="E52" s="546">
        <v>25</v>
      </c>
      <c r="F52" s="547">
        <f>E52*$C$49/$E$61</f>
        <v>1</v>
      </c>
      <c r="G52" s="241">
        <v>0</v>
      </c>
      <c r="H52" s="241">
        <v>6.25E-2</v>
      </c>
      <c r="I52" s="241">
        <v>7.5000000000000011E-2</v>
      </c>
      <c r="J52" s="241">
        <v>7.5000000000000011E-2</v>
      </c>
      <c r="K52" s="241">
        <v>8.7500000000000008E-2</v>
      </c>
      <c r="L52" s="241">
        <v>3.7500000000000012E-2</v>
      </c>
      <c r="M52" s="241">
        <v>5.000000000000001E-2</v>
      </c>
      <c r="N52" s="241">
        <v>0.11250000000000002</v>
      </c>
      <c r="O52" s="241">
        <v>0.125</v>
      </c>
      <c r="P52" s="241">
        <v>0.13750000000000004</v>
      </c>
      <c r="Q52" s="241">
        <v>0.13750000000000004</v>
      </c>
      <c r="R52" s="241">
        <v>0.10000000000000002</v>
      </c>
      <c r="S52" s="241">
        <f t="shared" si="21"/>
        <v>1.0000000000000002</v>
      </c>
      <c r="T52" s="237"/>
      <c r="U52" s="237"/>
      <c r="V52" s="237"/>
      <c r="W52" s="237"/>
      <c r="X52" s="309"/>
      <c r="Y52" s="309"/>
      <c r="Z52" s="237"/>
    </row>
    <row r="53" spans="1:26" ht="12" customHeight="1" x14ac:dyDescent="0.35">
      <c r="A53" s="237"/>
      <c r="B53" s="450"/>
      <c r="C53" s="450"/>
      <c r="D53" s="450"/>
      <c r="E53" s="450"/>
      <c r="F53" s="450"/>
      <c r="G53" s="310">
        <f t="shared" ref="G53:R53" si="23">$F$49*G52</f>
        <v>0</v>
      </c>
      <c r="H53" s="310">
        <f t="shared" si="23"/>
        <v>6.25E-2</v>
      </c>
      <c r="I53" s="310">
        <f t="shared" si="23"/>
        <v>7.5000000000000011E-2</v>
      </c>
      <c r="J53" s="310">
        <f t="shared" si="23"/>
        <v>7.5000000000000011E-2</v>
      </c>
      <c r="K53" s="310">
        <f t="shared" si="23"/>
        <v>8.7500000000000008E-2</v>
      </c>
      <c r="L53" s="310">
        <f t="shared" si="23"/>
        <v>3.7500000000000012E-2</v>
      </c>
      <c r="M53" s="310">
        <f t="shared" si="23"/>
        <v>5.000000000000001E-2</v>
      </c>
      <c r="N53" s="310">
        <f t="shared" si="23"/>
        <v>0.11250000000000002</v>
      </c>
      <c r="O53" s="310">
        <f t="shared" si="23"/>
        <v>0.125</v>
      </c>
      <c r="P53" s="310">
        <f t="shared" si="23"/>
        <v>0.13750000000000004</v>
      </c>
      <c r="Q53" s="310">
        <f t="shared" si="23"/>
        <v>0.13750000000000004</v>
      </c>
      <c r="R53" s="310">
        <f t="shared" si="23"/>
        <v>0.10000000000000002</v>
      </c>
      <c r="S53" s="310">
        <f t="shared" si="21"/>
        <v>1.0000000000000002</v>
      </c>
      <c r="T53" s="237"/>
      <c r="U53" s="237"/>
      <c r="V53" s="237"/>
      <c r="W53" s="237"/>
      <c r="X53" s="237"/>
      <c r="Y53" s="309"/>
      <c r="Z53" s="237"/>
    </row>
    <row r="54" spans="1:26" ht="12" customHeight="1" x14ac:dyDescent="0.35">
      <c r="A54" s="237"/>
      <c r="B54" s="450"/>
      <c r="C54" s="450"/>
      <c r="D54" s="376"/>
      <c r="E54" s="376"/>
      <c r="F54" s="376"/>
      <c r="G54" s="313"/>
      <c r="H54" s="313"/>
      <c r="I54" s="313"/>
      <c r="J54" s="314"/>
      <c r="K54" s="314"/>
      <c r="L54" s="314"/>
      <c r="M54" s="314"/>
      <c r="N54" s="314"/>
      <c r="O54" s="314"/>
      <c r="P54" s="314"/>
      <c r="Q54" s="314"/>
      <c r="R54" s="313"/>
      <c r="S54" s="313">
        <f t="shared" si="21"/>
        <v>0</v>
      </c>
      <c r="T54" s="237"/>
      <c r="U54" s="237"/>
      <c r="V54" s="237"/>
      <c r="W54" s="237"/>
      <c r="X54" s="237"/>
      <c r="Y54" s="309"/>
      <c r="Z54" s="237"/>
    </row>
    <row r="55" spans="1:26" ht="12" customHeight="1" x14ac:dyDescent="0.35">
      <c r="A55" s="237"/>
      <c r="B55" s="450"/>
      <c r="C55" s="450"/>
      <c r="D55" s="549" t="s">
        <v>352</v>
      </c>
      <c r="E55" s="546">
        <v>25</v>
      </c>
      <c r="F55" s="547">
        <f>E55*$C$49/$E$61</f>
        <v>1</v>
      </c>
      <c r="G55" s="241">
        <v>0</v>
      </c>
      <c r="H55" s="315">
        <v>0.4</v>
      </c>
      <c r="I55" s="241">
        <v>0</v>
      </c>
      <c r="J55" s="241">
        <v>0</v>
      </c>
      <c r="K55" s="241">
        <v>0</v>
      </c>
      <c r="L55" s="241">
        <v>0</v>
      </c>
      <c r="M55" s="315">
        <v>0.4</v>
      </c>
      <c r="N55" s="241">
        <v>0</v>
      </c>
      <c r="O55" s="241">
        <v>0</v>
      </c>
      <c r="P55" s="241">
        <v>0</v>
      </c>
      <c r="Q55" s="241">
        <v>0</v>
      </c>
      <c r="R55" s="315">
        <v>0.2</v>
      </c>
      <c r="S55" s="241">
        <f t="shared" si="21"/>
        <v>1</v>
      </c>
      <c r="T55" s="237"/>
      <c r="U55" s="237"/>
      <c r="V55" s="237"/>
      <c r="W55" s="237"/>
      <c r="X55" s="309"/>
      <c r="Y55" s="309"/>
      <c r="Z55" s="237"/>
    </row>
    <row r="56" spans="1:26" ht="12" customHeight="1" x14ac:dyDescent="0.35">
      <c r="A56" s="237"/>
      <c r="B56" s="450"/>
      <c r="C56" s="450"/>
      <c r="D56" s="450"/>
      <c r="E56" s="450"/>
      <c r="F56" s="450"/>
      <c r="G56" s="310">
        <f t="shared" ref="G56:R56" si="24">$F$49*G55</f>
        <v>0</v>
      </c>
      <c r="H56" s="310">
        <f t="shared" si="24"/>
        <v>0.4</v>
      </c>
      <c r="I56" s="310">
        <f t="shared" si="24"/>
        <v>0</v>
      </c>
      <c r="J56" s="310">
        <f t="shared" si="24"/>
        <v>0</v>
      </c>
      <c r="K56" s="310">
        <f t="shared" si="24"/>
        <v>0</v>
      </c>
      <c r="L56" s="310">
        <f t="shared" si="24"/>
        <v>0</v>
      </c>
      <c r="M56" s="310">
        <f t="shared" si="24"/>
        <v>0.4</v>
      </c>
      <c r="N56" s="310">
        <f t="shared" si="24"/>
        <v>0</v>
      </c>
      <c r="O56" s="310">
        <f t="shared" si="24"/>
        <v>0</v>
      </c>
      <c r="P56" s="310">
        <f t="shared" si="24"/>
        <v>0</v>
      </c>
      <c r="Q56" s="310">
        <f t="shared" si="24"/>
        <v>0</v>
      </c>
      <c r="R56" s="310">
        <f t="shared" si="24"/>
        <v>0.2</v>
      </c>
      <c r="S56" s="310">
        <f t="shared" si="21"/>
        <v>1</v>
      </c>
      <c r="T56" s="237"/>
      <c r="U56" s="237"/>
      <c r="V56" s="237"/>
      <c r="W56" s="237"/>
      <c r="X56" s="237"/>
      <c r="Y56" s="309"/>
      <c r="Z56" s="237"/>
    </row>
    <row r="57" spans="1:26" ht="12" customHeight="1" x14ac:dyDescent="0.35">
      <c r="A57" s="237"/>
      <c r="B57" s="450"/>
      <c r="C57" s="450"/>
      <c r="D57" s="376"/>
      <c r="E57" s="376"/>
      <c r="F57" s="376"/>
      <c r="G57" s="313"/>
      <c r="H57" s="313"/>
      <c r="I57" s="313"/>
      <c r="J57" s="314"/>
      <c r="K57" s="314"/>
      <c r="L57" s="314"/>
      <c r="M57" s="314"/>
      <c r="N57" s="314"/>
      <c r="O57" s="314"/>
      <c r="P57" s="314"/>
      <c r="Q57" s="314"/>
      <c r="R57" s="313"/>
      <c r="S57" s="313">
        <f t="shared" si="21"/>
        <v>0</v>
      </c>
      <c r="T57" s="237"/>
      <c r="U57" s="237"/>
      <c r="V57" s="237"/>
      <c r="W57" s="237"/>
      <c r="X57" s="237"/>
      <c r="Y57" s="309"/>
      <c r="Z57" s="237"/>
    </row>
    <row r="58" spans="1:26" ht="12" customHeight="1" x14ac:dyDescent="0.35">
      <c r="A58" s="237"/>
      <c r="B58" s="450"/>
      <c r="C58" s="450"/>
      <c r="D58" s="551" t="s">
        <v>353</v>
      </c>
      <c r="E58" s="546">
        <v>25</v>
      </c>
      <c r="F58" s="547">
        <f>E58*$C$49/$E$61</f>
        <v>1</v>
      </c>
      <c r="G58" s="241">
        <v>0</v>
      </c>
      <c r="H58" s="241">
        <v>8.2500000000000004E-2</v>
      </c>
      <c r="I58" s="241">
        <v>8.5000000000000006E-2</v>
      </c>
      <c r="J58" s="241">
        <v>8.2500000000000004E-2</v>
      </c>
      <c r="K58" s="241">
        <v>0.5</v>
      </c>
      <c r="L58" s="241">
        <v>0.125</v>
      </c>
      <c r="M58" s="241">
        <v>0</v>
      </c>
      <c r="N58" s="241">
        <v>0</v>
      </c>
      <c r="O58" s="241">
        <v>0</v>
      </c>
      <c r="P58" s="241">
        <v>0</v>
      </c>
      <c r="Q58" s="241">
        <v>0</v>
      </c>
      <c r="R58" s="241">
        <v>0.125</v>
      </c>
      <c r="S58" s="241">
        <f t="shared" si="21"/>
        <v>1</v>
      </c>
      <c r="T58" s="237"/>
      <c r="U58" s="237"/>
      <c r="V58" s="237"/>
      <c r="W58" s="237"/>
      <c r="X58" s="309"/>
      <c r="Y58" s="309"/>
      <c r="Z58" s="237"/>
    </row>
    <row r="59" spans="1:26" ht="12" customHeight="1" x14ac:dyDescent="0.35">
      <c r="A59" s="237"/>
      <c r="B59" s="450"/>
      <c r="C59" s="450"/>
      <c r="D59" s="450"/>
      <c r="E59" s="450"/>
      <c r="F59" s="450"/>
      <c r="G59" s="310">
        <f t="shared" ref="G59:R59" si="25">$F$49*G58</f>
        <v>0</v>
      </c>
      <c r="H59" s="310">
        <f t="shared" si="25"/>
        <v>8.2500000000000004E-2</v>
      </c>
      <c r="I59" s="310">
        <f t="shared" si="25"/>
        <v>8.5000000000000006E-2</v>
      </c>
      <c r="J59" s="310">
        <f t="shared" si="25"/>
        <v>8.2500000000000004E-2</v>
      </c>
      <c r="K59" s="310">
        <f t="shared" si="25"/>
        <v>0.5</v>
      </c>
      <c r="L59" s="310">
        <f t="shared" si="25"/>
        <v>0.125</v>
      </c>
      <c r="M59" s="310">
        <f t="shared" si="25"/>
        <v>0</v>
      </c>
      <c r="N59" s="310">
        <f t="shared" si="25"/>
        <v>0</v>
      </c>
      <c r="O59" s="310">
        <f t="shared" si="25"/>
        <v>0</v>
      </c>
      <c r="P59" s="310">
        <f t="shared" si="25"/>
        <v>0</v>
      </c>
      <c r="Q59" s="310">
        <f t="shared" si="25"/>
        <v>0</v>
      </c>
      <c r="R59" s="310">
        <f t="shared" si="25"/>
        <v>0.125</v>
      </c>
      <c r="S59" s="310">
        <f t="shared" si="21"/>
        <v>1</v>
      </c>
      <c r="T59" s="237"/>
      <c r="U59" s="237"/>
      <c r="V59" s="237"/>
      <c r="W59" s="237"/>
      <c r="X59" s="237"/>
      <c r="Y59" s="309"/>
      <c r="Z59" s="237"/>
    </row>
    <row r="60" spans="1:26" ht="12" customHeight="1" x14ac:dyDescent="0.35">
      <c r="A60" s="237"/>
      <c r="B60" s="376"/>
      <c r="C60" s="376"/>
      <c r="D60" s="376"/>
      <c r="E60" s="376"/>
      <c r="F60" s="376"/>
      <c r="G60" s="313"/>
      <c r="H60" s="313"/>
      <c r="I60" s="313"/>
      <c r="J60" s="314"/>
      <c r="K60" s="314"/>
      <c r="L60" s="314"/>
      <c r="M60" s="314"/>
      <c r="N60" s="314"/>
      <c r="O60" s="314"/>
      <c r="P60" s="314"/>
      <c r="Q60" s="314"/>
      <c r="R60" s="313"/>
      <c r="S60" s="313">
        <f t="shared" si="21"/>
        <v>0</v>
      </c>
      <c r="T60" s="237"/>
      <c r="U60" s="237"/>
      <c r="V60" s="237"/>
      <c r="W60" s="237"/>
      <c r="X60" s="237"/>
      <c r="Y60" s="309"/>
      <c r="Z60" s="237"/>
    </row>
    <row r="61" spans="1:26" ht="12" customHeight="1" x14ac:dyDescent="0.35">
      <c r="A61" s="237"/>
      <c r="B61" s="237"/>
      <c r="C61" s="237"/>
      <c r="D61" s="316" t="s">
        <v>354</v>
      </c>
      <c r="E61" s="317">
        <v>100</v>
      </c>
      <c r="F61" s="296">
        <v>1</v>
      </c>
      <c r="G61" s="318">
        <f t="shared" ref="G61:R61" si="26">+G50+G53+G56+G59</f>
        <v>0</v>
      </c>
      <c r="H61" s="318">
        <f t="shared" si="26"/>
        <v>0.56319636072785439</v>
      </c>
      <c r="I61" s="318">
        <f t="shared" si="26"/>
        <v>0.32816636672665461</v>
      </c>
      <c r="J61" s="318">
        <f t="shared" si="26"/>
        <v>0.24168316336732654</v>
      </c>
      <c r="K61" s="318">
        <f t="shared" si="26"/>
        <v>0.60569636072785449</v>
      </c>
      <c r="L61" s="318">
        <f t="shared" si="26"/>
        <v>0.33066636672665461</v>
      </c>
      <c r="M61" s="318">
        <f t="shared" si="26"/>
        <v>0.46819636072785442</v>
      </c>
      <c r="N61" s="318">
        <f t="shared" si="26"/>
        <v>0.19868276344731056</v>
      </c>
      <c r="O61" s="318">
        <f t="shared" si="26"/>
        <v>0.29316636672665464</v>
      </c>
      <c r="P61" s="318">
        <f t="shared" si="26"/>
        <v>0.15569636072785448</v>
      </c>
      <c r="Q61" s="318">
        <f t="shared" si="26"/>
        <v>0.15569636072785448</v>
      </c>
      <c r="R61" s="318">
        <f t="shared" si="26"/>
        <v>0.65915316936612678</v>
      </c>
      <c r="S61" s="318">
        <f t="shared" si="21"/>
        <v>4</v>
      </c>
      <c r="T61" s="237"/>
      <c r="U61" s="237"/>
      <c r="V61" s="237"/>
      <c r="W61" s="237"/>
      <c r="X61" s="237"/>
      <c r="Y61" s="237"/>
      <c r="Z61" s="237"/>
    </row>
    <row r="62" spans="1:26" ht="12" customHeight="1" x14ac:dyDescent="0.35">
      <c r="A62" s="237"/>
      <c r="B62" s="237"/>
      <c r="C62" s="237"/>
      <c r="D62" s="237"/>
      <c r="E62" s="237"/>
      <c r="F62" s="237"/>
      <c r="G62" s="319"/>
      <c r="H62" s="319"/>
      <c r="I62" s="320">
        <f>+G61+H61+I61</f>
        <v>0.89136272745450906</v>
      </c>
      <c r="J62" s="319"/>
      <c r="K62" s="319"/>
      <c r="L62" s="320">
        <f>+J61+K61+L61</f>
        <v>1.1780458908218356</v>
      </c>
      <c r="M62" s="319"/>
      <c r="N62" s="319"/>
      <c r="O62" s="320">
        <f>+M61+N61+O61</f>
        <v>0.96004549090181968</v>
      </c>
      <c r="P62" s="319"/>
      <c r="Q62" s="319"/>
      <c r="R62" s="320">
        <f>+P61+Q61+R61</f>
        <v>0.97054589082183573</v>
      </c>
      <c r="S62" s="321">
        <f t="shared" si="21"/>
        <v>4</v>
      </c>
      <c r="T62" s="237"/>
      <c r="U62" s="237"/>
      <c r="V62" s="237"/>
      <c r="W62" s="237"/>
      <c r="X62" s="237"/>
      <c r="Y62" s="237"/>
      <c r="Z62" s="237"/>
    </row>
    <row r="63" spans="1:26" ht="12" customHeight="1" x14ac:dyDescent="0.35">
      <c r="A63" s="237"/>
      <c r="B63" s="237"/>
      <c r="C63" s="237"/>
      <c r="D63" s="237" t="s">
        <v>56</v>
      </c>
      <c r="E63" s="237"/>
      <c r="F63" s="237"/>
      <c r="G63" s="322"/>
      <c r="H63" s="322"/>
      <c r="I63" s="322"/>
      <c r="J63" s="322"/>
      <c r="K63" s="322"/>
      <c r="L63" s="322"/>
      <c r="M63" s="322"/>
      <c r="N63" s="322"/>
      <c r="O63" s="322"/>
      <c r="P63" s="322"/>
      <c r="Q63" s="322"/>
      <c r="R63" s="322"/>
      <c r="S63" s="322">
        <f>SUM(G62:R62)</f>
        <v>4</v>
      </c>
      <c r="T63" s="237"/>
      <c r="U63" s="237"/>
      <c r="V63" s="237"/>
      <c r="W63" s="237"/>
      <c r="X63" s="237"/>
      <c r="Y63" s="237"/>
      <c r="Z63" s="237"/>
    </row>
    <row r="64" spans="1:26" ht="12" customHeight="1" x14ac:dyDescent="0.35">
      <c r="A64" s="237"/>
      <c r="B64" s="237"/>
      <c r="C64" s="237"/>
      <c r="D64" s="237"/>
      <c r="E64" s="237"/>
      <c r="F64" s="237"/>
      <c r="G64" s="322"/>
      <c r="H64" s="322"/>
      <c r="I64" s="322"/>
      <c r="J64" s="322"/>
      <c r="K64" s="322"/>
      <c r="L64" s="322"/>
      <c r="M64" s="322"/>
      <c r="N64" s="322"/>
      <c r="O64" s="322"/>
      <c r="P64" s="322"/>
      <c r="Q64" s="322"/>
      <c r="R64" s="322"/>
      <c r="S64" s="322"/>
      <c r="T64" s="237"/>
      <c r="U64" s="237"/>
      <c r="V64" s="237"/>
      <c r="W64" s="237"/>
      <c r="X64" s="237"/>
      <c r="Y64" s="237"/>
      <c r="Z64" s="237"/>
    </row>
    <row r="65" spans="1:26" ht="12" customHeight="1" x14ac:dyDescent="0.35">
      <c r="A65" s="237"/>
      <c r="B65" s="237"/>
      <c r="C65" s="323"/>
      <c r="D65" s="552" t="s">
        <v>324</v>
      </c>
      <c r="E65" s="553"/>
      <c r="F65" s="554"/>
      <c r="G65" s="324">
        <f t="shared" ref="G65:R65" si="27">+G61*100%/$S$61</f>
        <v>0</v>
      </c>
      <c r="H65" s="324">
        <f t="shared" si="27"/>
        <v>0.1407990901819636</v>
      </c>
      <c r="I65" s="324">
        <f t="shared" si="27"/>
        <v>8.2041591681663653E-2</v>
      </c>
      <c r="J65" s="324">
        <f t="shared" si="27"/>
        <v>6.0420790841831634E-2</v>
      </c>
      <c r="K65" s="324">
        <f t="shared" si="27"/>
        <v>0.15142409018196362</v>
      </c>
      <c r="L65" s="324">
        <f t="shared" si="27"/>
        <v>8.2666591681663654E-2</v>
      </c>
      <c r="M65" s="324">
        <f t="shared" si="27"/>
        <v>0.11704909018196361</v>
      </c>
      <c r="N65" s="324">
        <f t="shared" si="27"/>
        <v>4.967069086182764E-2</v>
      </c>
      <c r="O65" s="324">
        <f t="shared" si="27"/>
        <v>7.3291591681663659E-2</v>
      </c>
      <c r="P65" s="324">
        <f t="shared" si="27"/>
        <v>3.8924090181963619E-2</v>
      </c>
      <c r="Q65" s="324">
        <f t="shared" si="27"/>
        <v>3.8924090181963619E-2</v>
      </c>
      <c r="R65" s="324">
        <f t="shared" si="27"/>
        <v>0.16478829234153169</v>
      </c>
      <c r="S65" s="325">
        <f>SUM(G65:R65)</f>
        <v>1</v>
      </c>
      <c r="T65" s="237"/>
      <c r="U65" s="237"/>
      <c r="V65" s="237"/>
      <c r="W65" s="237"/>
      <c r="X65" s="237"/>
      <c r="Y65" s="237"/>
      <c r="Z65" s="237"/>
    </row>
    <row r="66" spans="1:26" ht="12" customHeight="1" x14ac:dyDescent="0.35">
      <c r="A66" s="237"/>
      <c r="B66" s="237"/>
      <c r="C66" s="323"/>
      <c r="D66" s="555" t="s">
        <v>325</v>
      </c>
      <c r="E66" s="553"/>
      <c r="F66" s="554"/>
      <c r="G66" s="325">
        <v>0</v>
      </c>
      <c r="H66" s="325">
        <v>0.14000000000000001</v>
      </c>
      <c r="I66" s="325">
        <v>0.08</v>
      </c>
      <c r="J66" s="325">
        <v>0.06</v>
      </c>
      <c r="K66" s="325">
        <v>0.15</v>
      </c>
      <c r="L66" s="325">
        <v>0.08</v>
      </c>
      <c r="M66" s="325">
        <v>0.12</v>
      </c>
      <c r="N66" s="325">
        <v>0.05</v>
      </c>
      <c r="O66" s="325">
        <v>7.0000000000000007E-2</v>
      </c>
      <c r="P66" s="325">
        <v>0.04</v>
      </c>
      <c r="Q66" s="325">
        <v>0.04</v>
      </c>
      <c r="R66" s="325">
        <v>0.17</v>
      </c>
      <c r="S66" s="325">
        <f>SUM(G66:R66)</f>
        <v>1</v>
      </c>
      <c r="T66" s="237"/>
      <c r="U66" s="237"/>
      <c r="V66" s="237"/>
      <c r="W66" s="237"/>
      <c r="X66" s="237"/>
      <c r="Y66" s="237"/>
      <c r="Z66" s="237"/>
    </row>
    <row r="67" spans="1:26" ht="12" customHeight="1" x14ac:dyDescent="0.35">
      <c r="A67" s="237"/>
      <c r="B67" s="237"/>
      <c r="C67" s="323"/>
      <c r="D67" s="556" t="s">
        <v>326</v>
      </c>
      <c r="E67" s="553"/>
      <c r="F67" s="554"/>
      <c r="G67" s="325"/>
      <c r="H67" s="325"/>
      <c r="I67" s="325"/>
      <c r="J67" s="325"/>
      <c r="K67" s="325"/>
      <c r="L67" s="325"/>
      <c r="M67" s="325"/>
      <c r="N67" s="325"/>
      <c r="O67" s="325"/>
      <c r="P67" s="325"/>
      <c r="Q67" s="325"/>
      <c r="R67" s="325"/>
      <c r="S67" s="325">
        <f>SUM(G67:R67)</f>
        <v>0</v>
      </c>
      <c r="T67" s="237"/>
      <c r="U67" s="237"/>
      <c r="V67" s="237"/>
      <c r="W67" s="237"/>
      <c r="X67" s="237"/>
      <c r="Y67" s="237"/>
      <c r="Z67" s="237"/>
    </row>
    <row r="68" spans="1:26" ht="12" customHeight="1" x14ac:dyDescent="0.35">
      <c r="A68" s="237"/>
      <c r="B68" s="237"/>
      <c r="C68" s="323"/>
      <c r="D68" s="323"/>
      <c r="E68" s="323"/>
      <c r="F68" s="323"/>
      <c r="G68" s="325"/>
      <c r="H68" s="325"/>
      <c r="I68" s="325"/>
      <c r="J68" s="325"/>
      <c r="K68" s="325"/>
      <c r="L68" s="325"/>
      <c r="M68" s="325"/>
      <c r="N68" s="325"/>
      <c r="O68" s="325"/>
      <c r="P68" s="325"/>
      <c r="Q68" s="325"/>
      <c r="R68" s="325"/>
      <c r="S68" s="325">
        <f>SUM(G68:R68)</f>
        <v>0</v>
      </c>
      <c r="T68" s="237"/>
      <c r="U68" s="237"/>
      <c r="V68" s="237"/>
      <c r="W68" s="237"/>
      <c r="X68" s="237"/>
      <c r="Y68" s="237"/>
      <c r="Z68" s="237"/>
    </row>
    <row r="69" spans="1:26" ht="15" customHeight="1" x14ac:dyDescent="0.35">
      <c r="A69" s="237"/>
      <c r="B69" s="237"/>
      <c r="C69" s="543"/>
      <c r="D69" s="326"/>
      <c r="E69" s="319"/>
      <c r="F69" s="319"/>
      <c r="G69" s="319"/>
      <c r="H69" s="237"/>
      <c r="I69" s="237"/>
      <c r="J69" s="237"/>
      <c r="K69" s="237"/>
      <c r="L69" s="237"/>
      <c r="M69" s="237"/>
      <c r="N69" s="237"/>
      <c r="O69" s="237"/>
      <c r="P69" s="237"/>
      <c r="Q69" s="237"/>
      <c r="R69" s="237"/>
      <c r="S69" s="309">
        <f>SUM(G69:R69)</f>
        <v>0</v>
      </c>
      <c r="T69" s="237"/>
      <c r="U69" s="237"/>
      <c r="V69" s="237"/>
      <c r="W69" s="237"/>
      <c r="X69" s="237"/>
      <c r="Y69" s="237"/>
      <c r="Z69" s="237"/>
    </row>
    <row r="70" spans="1:26" ht="15" customHeight="1" x14ac:dyDescent="0.35">
      <c r="A70" s="237"/>
      <c r="B70" s="237"/>
      <c r="C70" s="537"/>
      <c r="D70" s="544"/>
      <c r="E70" s="543"/>
      <c r="F70" s="550"/>
      <c r="G70" s="327"/>
      <c r="H70" s="237"/>
      <c r="I70" s="237"/>
      <c r="J70" s="237"/>
      <c r="K70" s="237"/>
      <c r="L70" s="237"/>
      <c r="M70" s="237"/>
      <c r="N70" s="237"/>
      <c r="O70" s="237"/>
      <c r="P70" s="237"/>
      <c r="Q70" s="237"/>
      <c r="R70" s="237"/>
      <c r="S70" s="237"/>
      <c r="T70" s="237"/>
      <c r="U70" s="237"/>
      <c r="V70" s="237"/>
      <c r="W70" s="237"/>
      <c r="X70" s="237"/>
      <c r="Y70" s="237"/>
      <c r="Z70" s="237"/>
    </row>
    <row r="71" spans="1:26" ht="15" customHeight="1" x14ac:dyDescent="0.35">
      <c r="A71" s="237"/>
      <c r="B71" s="237"/>
      <c r="C71" s="537"/>
      <c r="D71" s="537"/>
      <c r="E71" s="537"/>
      <c r="F71" s="537"/>
      <c r="G71" s="327"/>
      <c r="H71" s="237"/>
      <c r="I71" s="237"/>
      <c r="J71" s="237"/>
      <c r="K71" s="237"/>
      <c r="L71" s="237"/>
      <c r="M71" s="237"/>
      <c r="N71" s="237"/>
      <c r="O71" s="237"/>
      <c r="P71" s="237"/>
      <c r="Q71" s="237"/>
      <c r="R71" s="237"/>
      <c r="S71" s="237"/>
      <c r="T71" s="237"/>
      <c r="U71" s="237"/>
      <c r="V71" s="237"/>
      <c r="W71" s="237"/>
      <c r="X71" s="237"/>
      <c r="Y71" s="237"/>
      <c r="Z71" s="237"/>
    </row>
    <row r="72" spans="1:26" ht="57.75" customHeight="1" x14ac:dyDescent="0.35">
      <c r="A72" s="237"/>
      <c r="B72" s="237"/>
      <c r="C72" s="537"/>
      <c r="D72" s="543"/>
      <c r="E72" s="543"/>
      <c r="F72" s="550"/>
      <c r="G72" s="327"/>
      <c r="H72" s="237"/>
      <c r="I72" s="237"/>
      <c r="J72" s="237"/>
      <c r="K72" s="237"/>
      <c r="L72" s="237"/>
      <c r="M72" s="237"/>
      <c r="N72" s="237"/>
      <c r="O72" s="237"/>
      <c r="P72" s="237"/>
      <c r="Q72" s="237"/>
      <c r="R72" s="237"/>
      <c r="S72" s="237"/>
      <c r="T72" s="237"/>
      <c r="U72" s="237"/>
      <c r="V72" s="237"/>
      <c r="W72" s="237"/>
      <c r="X72" s="237"/>
      <c r="Y72" s="237"/>
      <c r="Z72" s="237"/>
    </row>
    <row r="73" spans="1:26" ht="15" customHeight="1" x14ac:dyDescent="0.35">
      <c r="A73" s="237"/>
      <c r="B73" s="237"/>
      <c r="C73" s="537"/>
      <c r="D73" s="537"/>
      <c r="E73" s="537"/>
      <c r="F73" s="537"/>
      <c r="G73" s="327"/>
      <c r="H73" s="237"/>
      <c r="I73" s="237"/>
      <c r="J73" s="237"/>
      <c r="K73" s="237"/>
      <c r="L73" s="237"/>
      <c r="M73" s="237"/>
      <c r="N73" s="237"/>
      <c r="O73" s="237"/>
      <c r="P73" s="237"/>
      <c r="Q73" s="237"/>
      <c r="R73" s="237"/>
      <c r="S73" s="237"/>
      <c r="T73" s="237"/>
      <c r="U73" s="237"/>
      <c r="V73" s="237"/>
      <c r="W73" s="237"/>
      <c r="X73" s="237"/>
      <c r="Y73" s="237"/>
      <c r="Z73" s="237"/>
    </row>
    <row r="74" spans="1:26" ht="15" customHeight="1" x14ac:dyDescent="0.35">
      <c r="A74" s="237"/>
      <c r="B74" s="237"/>
      <c r="C74" s="537"/>
      <c r="D74" s="544"/>
      <c r="E74" s="543"/>
      <c r="F74" s="550"/>
      <c r="G74" s="327"/>
      <c r="H74" s="237"/>
      <c r="I74" s="237"/>
      <c r="J74" s="237"/>
      <c r="K74" s="237"/>
      <c r="L74" s="237"/>
      <c r="M74" s="237"/>
      <c r="N74" s="237"/>
      <c r="O74" s="237"/>
      <c r="P74" s="237"/>
      <c r="Q74" s="237"/>
      <c r="R74" s="237"/>
      <c r="S74" s="237"/>
      <c r="T74" s="237"/>
      <c r="U74" s="237"/>
      <c r="V74" s="237"/>
      <c r="W74" s="237"/>
      <c r="X74" s="237"/>
      <c r="Y74" s="237"/>
      <c r="Z74" s="237"/>
    </row>
    <row r="75" spans="1:26" ht="15" customHeight="1" x14ac:dyDescent="0.35">
      <c r="A75" s="237"/>
      <c r="B75" s="237"/>
      <c r="C75" s="537"/>
      <c r="D75" s="537"/>
      <c r="E75" s="537"/>
      <c r="F75" s="537"/>
      <c r="G75" s="327"/>
      <c r="H75" s="237"/>
      <c r="I75" s="237"/>
      <c r="J75" s="237"/>
      <c r="K75" s="237"/>
      <c r="L75" s="237"/>
      <c r="M75" s="237"/>
      <c r="N75" s="237"/>
      <c r="O75" s="237"/>
      <c r="P75" s="237"/>
      <c r="Q75" s="237"/>
      <c r="R75" s="237"/>
      <c r="S75" s="237"/>
      <c r="T75" s="237"/>
      <c r="U75" s="237"/>
      <c r="V75" s="237"/>
      <c r="W75" s="237"/>
      <c r="X75" s="237"/>
      <c r="Y75" s="237"/>
      <c r="Z75" s="237"/>
    </row>
    <row r="76" spans="1:26" ht="15" customHeight="1" x14ac:dyDescent="0.35">
      <c r="A76" s="237"/>
      <c r="B76" s="237"/>
      <c r="C76" s="537"/>
      <c r="D76" s="544"/>
      <c r="E76" s="543"/>
      <c r="F76" s="550"/>
      <c r="G76" s="327"/>
      <c r="H76" s="237"/>
      <c r="I76" s="237"/>
      <c r="J76" s="237"/>
      <c r="K76" s="237"/>
      <c r="L76" s="237"/>
      <c r="M76" s="237"/>
      <c r="N76" s="237"/>
      <c r="O76" s="237"/>
      <c r="P76" s="237"/>
      <c r="Q76" s="237"/>
      <c r="R76" s="237"/>
      <c r="S76" s="237"/>
      <c r="T76" s="237"/>
      <c r="U76" s="237"/>
      <c r="V76" s="237"/>
      <c r="W76" s="237"/>
      <c r="X76" s="237"/>
      <c r="Y76" s="237"/>
      <c r="Z76" s="237"/>
    </row>
    <row r="77" spans="1:26" ht="15" customHeight="1" x14ac:dyDescent="0.35">
      <c r="A77" s="237"/>
      <c r="B77" s="237"/>
      <c r="C77" s="537"/>
      <c r="D77" s="537"/>
      <c r="E77" s="537"/>
      <c r="F77" s="537"/>
      <c r="G77" s="328"/>
      <c r="H77" s="237"/>
      <c r="I77" s="237"/>
      <c r="J77" s="237"/>
      <c r="K77" s="237"/>
      <c r="L77" s="237"/>
      <c r="M77" s="237"/>
      <c r="N77" s="237"/>
      <c r="O77" s="237"/>
      <c r="P77" s="237"/>
      <c r="Q77" s="237"/>
      <c r="R77" s="237"/>
      <c r="S77" s="237"/>
      <c r="T77" s="237"/>
      <c r="U77" s="237"/>
      <c r="V77" s="237"/>
      <c r="W77" s="237"/>
      <c r="X77" s="237"/>
      <c r="Y77" s="237"/>
      <c r="Z77" s="237"/>
    </row>
    <row r="78" spans="1:26" ht="15" customHeight="1" x14ac:dyDescent="0.35">
      <c r="A78" s="237"/>
      <c r="B78" s="237"/>
      <c r="C78" s="537"/>
      <c r="D78" s="544"/>
      <c r="E78" s="543"/>
      <c r="F78" s="550"/>
      <c r="G78" s="329"/>
      <c r="H78" s="237"/>
      <c r="I78" s="237"/>
      <c r="J78" s="237"/>
      <c r="K78" s="237"/>
      <c r="L78" s="237"/>
      <c r="M78" s="237"/>
      <c r="N78" s="237"/>
      <c r="O78" s="237"/>
      <c r="P78" s="237"/>
      <c r="Q78" s="237"/>
      <c r="R78" s="237"/>
      <c r="S78" s="237"/>
      <c r="T78" s="237"/>
      <c r="U78" s="237"/>
      <c r="V78" s="237"/>
      <c r="W78" s="237"/>
      <c r="X78" s="237"/>
      <c r="Y78" s="237"/>
      <c r="Z78" s="237"/>
    </row>
    <row r="79" spans="1:26" ht="15" customHeight="1" x14ac:dyDescent="0.35">
      <c r="A79" s="237"/>
      <c r="B79" s="237"/>
      <c r="C79" s="537"/>
      <c r="D79" s="537"/>
      <c r="E79" s="537"/>
      <c r="F79" s="537"/>
      <c r="G79" s="329"/>
      <c r="H79" s="237"/>
      <c r="I79" s="237"/>
      <c r="J79" s="237"/>
      <c r="K79" s="237"/>
      <c r="L79" s="237"/>
      <c r="M79" s="237"/>
      <c r="N79" s="237"/>
      <c r="O79" s="237"/>
      <c r="P79" s="237"/>
      <c r="Q79" s="237"/>
      <c r="R79" s="237"/>
      <c r="S79" s="237"/>
      <c r="T79" s="237"/>
      <c r="U79" s="237"/>
      <c r="V79" s="237"/>
      <c r="W79" s="237"/>
      <c r="X79" s="237"/>
      <c r="Y79" s="237"/>
      <c r="Z79" s="237"/>
    </row>
    <row r="80" spans="1:26" ht="26.25" customHeight="1" x14ac:dyDescent="0.35">
      <c r="A80" s="237"/>
      <c r="B80" s="237"/>
      <c r="C80" s="537"/>
      <c r="D80" s="326"/>
      <c r="E80" s="295"/>
      <c r="F80" s="296"/>
      <c r="G80" s="327"/>
      <c r="H80" s="237"/>
      <c r="I80" s="237"/>
      <c r="J80" s="237"/>
      <c r="K80" s="237"/>
      <c r="L80" s="237"/>
      <c r="M80" s="237"/>
      <c r="N80" s="237"/>
      <c r="O80" s="237"/>
      <c r="P80" s="237"/>
      <c r="Q80" s="237"/>
      <c r="R80" s="237"/>
      <c r="S80" s="237"/>
      <c r="T80" s="237"/>
      <c r="U80" s="237"/>
      <c r="V80" s="237"/>
      <c r="W80" s="237"/>
      <c r="X80" s="237"/>
      <c r="Y80" s="237"/>
      <c r="Z80" s="237"/>
    </row>
    <row r="81" spans="1:26" ht="12" customHeight="1" x14ac:dyDescent="0.3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row>
    <row r="82" spans="1:26" ht="12" customHeight="1" x14ac:dyDescent="0.3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row>
    <row r="83" spans="1:26" ht="12" customHeight="1" x14ac:dyDescent="0.3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row>
    <row r="84" spans="1:26" ht="12" customHeight="1" x14ac:dyDescent="0.3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row>
    <row r="85" spans="1:26" ht="12" customHeight="1" x14ac:dyDescent="0.3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row>
    <row r="86" spans="1:26" ht="12" customHeight="1" x14ac:dyDescent="0.3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row>
    <row r="87" spans="1:26" ht="12" customHeight="1" x14ac:dyDescent="0.3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row>
    <row r="88" spans="1:26" ht="12" customHeight="1" x14ac:dyDescent="0.3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row>
    <row r="89" spans="1:26" ht="12" customHeight="1" x14ac:dyDescent="0.3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row>
    <row r="90" spans="1:26" ht="12" customHeight="1" x14ac:dyDescent="0.3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row>
    <row r="91" spans="1:26" ht="12" customHeight="1" x14ac:dyDescent="0.3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row>
    <row r="92" spans="1:26" ht="12" customHeight="1" x14ac:dyDescent="0.3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row>
    <row r="93" spans="1:26" ht="12" customHeight="1" x14ac:dyDescent="0.3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row>
    <row r="94" spans="1:26" ht="12" customHeight="1" x14ac:dyDescent="0.3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row>
    <row r="95" spans="1:26" ht="12" customHeight="1" x14ac:dyDescent="0.3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row>
    <row r="96" spans="1:26" ht="12" customHeight="1" x14ac:dyDescent="0.3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row>
    <row r="97" spans="1:26" ht="12" customHeight="1" x14ac:dyDescent="0.3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row>
    <row r="98" spans="1:26" ht="12" customHeight="1" x14ac:dyDescent="0.3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row>
    <row r="99" spans="1:26" ht="12" customHeight="1" x14ac:dyDescent="0.3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row>
    <row r="100" spans="1:26" ht="12" customHeight="1" x14ac:dyDescent="0.3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row>
    <row r="101" spans="1:26" ht="12" customHeight="1" x14ac:dyDescent="0.3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row>
    <row r="102" spans="1:26" ht="12" customHeight="1" x14ac:dyDescent="0.3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row>
    <row r="103" spans="1:26" ht="12" customHeight="1" x14ac:dyDescent="0.3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row>
    <row r="104" spans="1:26" ht="12" customHeight="1" x14ac:dyDescent="0.3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row>
    <row r="105" spans="1:26" ht="12" customHeight="1" x14ac:dyDescent="0.3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row>
    <row r="106" spans="1:26" ht="12" customHeight="1" x14ac:dyDescent="0.3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row>
    <row r="107" spans="1:26" ht="12" customHeight="1" x14ac:dyDescent="0.3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row>
    <row r="108" spans="1:26" ht="12" customHeight="1" x14ac:dyDescent="0.3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row>
    <row r="109" spans="1:26" ht="12" customHeight="1" x14ac:dyDescent="0.3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row>
    <row r="110" spans="1:26" ht="12" customHeight="1" x14ac:dyDescent="0.3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row>
    <row r="111" spans="1:26" ht="12" customHeight="1" x14ac:dyDescent="0.3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row>
    <row r="112" spans="1:26" ht="12" customHeight="1" x14ac:dyDescent="0.3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row>
    <row r="113" spans="1:26" ht="12" customHeight="1" x14ac:dyDescent="0.3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row>
    <row r="114" spans="1:26" ht="12" customHeight="1" x14ac:dyDescent="0.3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row>
    <row r="115" spans="1:26" ht="12" customHeight="1" x14ac:dyDescent="0.3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row>
    <row r="116" spans="1:26" ht="12" customHeight="1" x14ac:dyDescent="0.3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row>
    <row r="117" spans="1:26" ht="12" customHeight="1" x14ac:dyDescent="0.3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row>
    <row r="118" spans="1:26" ht="12" customHeight="1" x14ac:dyDescent="0.3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row>
    <row r="119" spans="1:26" ht="12" customHeight="1" x14ac:dyDescent="0.3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row>
    <row r="120" spans="1:26" ht="12" customHeight="1" x14ac:dyDescent="0.3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row>
    <row r="121" spans="1:26" ht="12" customHeight="1" x14ac:dyDescent="0.3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row>
    <row r="122" spans="1:26" ht="12" customHeight="1" x14ac:dyDescent="0.3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row>
    <row r="123" spans="1:26" ht="12" customHeight="1" x14ac:dyDescent="0.3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row>
    <row r="124" spans="1:26" ht="12" customHeight="1" x14ac:dyDescent="0.3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row>
    <row r="125" spans="1:26" ht="12" customHeight="1" x14ac:dyDescent="0.3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row>
    <row r="126" spans="1:26" ht="12" customHeight="1" x14ac:dyDescent="0.3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row>
    <row r="127" spans="1:26" ht="12" customHeight="1" x14ac:dyDescent="0.3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row>
    <row r="128" spans="1:26" ht="12" customHeight="1" x14ac:dyDescent="0.3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row>
    <row r="129" spans="1:26" ht="12" customHeight="1" x14ac:dyDescent="0.3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row>
    <row r="130" spans="1:26" ht="12" customHeight="1" x14ac:dyDescent="0.3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row>
    <row r="131" spans="1:26" ht="12" customHeight="1" x14ac:dyDescent="0.3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row>
    <row r="132" spans="1:26" ht="12" customHeight="1" x14ac:dyDescent="0.3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row>
    <row r="133" spans="1:26" ht="12" customHeight="1" x14ac:dyDescent="0.3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row>
    <row r="134" spans="1:26" ht="12" customHeight="1" x14ac:dyDescent="0.3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row>
    <row r="135" spans="1:26" ht="12" customHeight="1" x14ac:dyDescent="0.3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row>
    <row r="136" spans="1:26" ht="12" customHeight="1" x14ac:dyDescent="0.3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row>
    <row r="137" spans="1:26" ht="12" customHeight="1" x14ac:dyDescent="0.3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row>
    <row r="138" spans="1:26" ht="12" customHeight="1" x14ac:dyDescent="0.3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row>
    <row r="139" spans="1:26" ht="12" customHeight="1" x14ac:dyDescent="0.3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row>
    <row r="140" spans="1:26" ht="12" customHeight="1" x14ac:dyDescent="0.3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row>
    <row r="141" spans="1:26" ht="12" customHeight="1" x14ac:dyDescent="0.3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row>
    <row r="142" spans="1:26" ht="12" customHeight="1" x14ac:dyDescent="0.3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row>
    <row r="143" spans="1:26" ht="12" customHeight="1" x14ac:dyDescent="0.3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row>
    <row r="144" spans="1:26" ht="12" customHeight="1" x14ac:dyDescent="0.3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row>
    <row r="145" spans="1:26" ht="12" customHeight="1" x14ac:dyDescent="0.3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row>
    <row r="146" spans="1:26" ht="12" customHeight="1" x14ac:dyDescent="0.3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row>
    <row r="147" spans="1:26" ht="12" customHeight="1" x14ac:dyDescent="0.3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row>
    <row r="148" spans="1:26" ht="12" customHeight="1" x14ac:dyDescent="0.3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row>
    <row r="149" spans="1:26" ht="12" customHeight="1" x14ac:dyDescent="0.3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row>
    <row r="150" spans="1:26" ht="12" customHeight="1" x14ac:dyDescent="0.3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row>
    <row r="151" spans="1:26" ht="12" customHeight="1" x14ac:dyDescent="0.3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row>
    <row r="152" spans="1:26" ht="12" customHeight="1" x14ac:dyDescent="0.3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row>
    <row r="153" spans="1:26" ht="12" customHeight="1" x14ac:dyDescent="0.3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row>
    <row r="154" spans="1:26" ht="12" customHeight="1" x14ac:dyDescent="0.3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row>
    <row r="155" spans="1:26" ht="12" customHeight="1" x14ac:dyDescent="0.3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row>
    <row r="156" spans="1:26" ht="12" customHeight="1" x14ac:dyDescent="0.3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row>
    <row r="157" spans="1:26" ht="12" customHeight="1" x14ac:dyDescent="0.3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row>
    <row r="158" spans="1:26" ht="12" customHeight="1" x14ac:dyDescent="0.3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row>
    <row r="159" spans="1:26" ht="12" customHeight="1" x14ac:dyDescent="0.3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row>
    <row r="160" spans="1:26" ht="12" customHeight="1" x14ac:dyDescent="0.3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row>
    <row r="161" spans="1:26" ht="12" customHeight="1" x14ac:dyDescent="0.3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row>
    <row r="162" spans="1:26" ht="12" customHeight="1" x14ac:dyDescent="0.3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row>
    <row r="163" spans="1:26" ht="12" customHeight="1" x14ac:dyDescent="0.3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row>
    <row r="164" spans="1:26" ht="12" customHeight="1" x14ac:dyDescent="0.3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row>
    <row r="165" spans="1:26" ht="12" customHeight="1" x14ac:dyDescent="0.3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row>
    <row r="166" spans="1:26" ht="12" customHeight="1" x14ac:dyDescent="0.3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row>
    <row r="167" spans="1:26" ht="12" customHeight="1" x14ac:dyDescent="0.3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row>
    <row r="168" spans="1:26" ht="12" customHeight="1" x14ac:dyDescent="0.3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row>
    <row r="169" spans="1:26" ht="12" customHeight="1" x14ac:dyDescent="0.3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row>
    <row r="170" spans="1:26" ht="12" customHeight="1" x14ac:dyDescent="0.3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row>
    <row r="171" spans="1:26" ht="12" customHeight="1" x14ac:dyDescent="0.3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row>
    <row r="172" spans="1:26" ht="12" customHeight="1" x14ac:dyDescent="0.3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row>
    <row r="173" spans="1:26" ht="12" customHeight="1" x14ac:dyDescent="0.3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row>
    <row r="174" spans="1:26" ht="12" customHeight="1" x14ac:dyDescent="0.3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row>
    <row r="175" spans="1:26" ht="12" customHeight="1" x14ac:dyDescent="0.3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row>
    <row r="176" spans="1:26" ht="12" customHeight="1" x14ac:dyDescent="0.3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row>
    <row r="177" spans="1:26" ht="12" customHeight="1" x14ac:dyDescent="0.3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row>
    <row r="178" spans="1:26" ht="12" customHeight="1" x14ac:dyDescent="0.3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row>
    <row r="179" spans="1:26" ht="12" customHeight="1" x14ac:dyDescent="0.3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row>
    <row r="180" spans="1:26" ht="12" customHeight="1" x14ac:dyDescent="0.3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row>
    <row r="181" spans="1:26" ht="12" customHeight="1" x14ac:dyDescent="0.3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row>
    <row r="182" spans="1:26" ht="12" customHeight="1" x14ac:dyDescent="0.3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row>
    <row r="183" spans="1:26" ht="12" customHeight="1" x14ac:dyDescent="0.3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row>
    <row r="184" spans="1:26" ht="12" customHeight="1" x14ac:dyDescent="0.3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row>
    <row r="185" spans="1:26" ht="12" customHeight="1" x14ac:dyDescent="0.3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row>
    <row r="186" spans="1:26" ht="12" customHeight="1" x14ac:dyDescent="0.3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row>
    <row r="187" spans="1:26" ht="12" customHeight="1" x14ac:dyDescent="0.3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row>
    <row r="188" spans="1:26" ht="12" customHeight="1" x14ac:dyDescent="0.3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row>
    <row r="189" spans="1:26" ht="12" customHeight="1" x14ac:dyDescent="0.3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row>
    <row r="190" spans="1:26" ht="12" customHeight="1" x14ac:dyDescent="0.3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row>
    <row r="191" spans="1:26" ht="12" customHeight="1" x14ac:dyDescent="0.3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row>
    <row r="192" spans="1:26" ht="12" customHeight="1" x14ac:dyDescent="0.3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row>
    <row r="193" spans="1:26" ht="12" customHeight="1" x14ac:dyDescent="0.3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row>
    <row r="194" spans="1:26" ht="12" customHeight="1" x14ac:dyDescent="0.3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row>
    <row r="195" spans="1:26" ht="12" customHeight="1" x14ac:dyDescent="0.3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row>
    <row r="196" spans="1:26" ht="12" customHeight="1" x14ac:dyDescent="0.3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row>
    <row r="197" spans="1:26" ht="12" customHeight="1" x14ac:dyDescent="0.3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row>
    <row r="198" spans="1:26" ht="12" customHeight="1" x14ac:dyDescent="0.3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row>
    <row r="199" spans="1:26" ht="12" customHeight="1" x14ac:dyDescent="0.3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row>
    <row r="200" spans="1:26" ht="12" customHeight="1" x14ac:dyDescent="0.3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row>
    <row r="201" spans="1:26" ht="12" customHeight="1" x14ac:dyDescent="0.3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row>
    <row r="202" spans="1:26" ht="12" customHeight="1" x14ac:dyDescent="0.3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row>
    <row r="203" spans="1:26" ht="12" customHeight="1" x14ac:dyDescent="0.3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row>
    <row r="204" spans="1:26" ht="12" customHeight="1" x14ac:dyDescent="0.3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row>
    <row r="205" spans="1:26" ht="12" customHeight="1" x14ac:dyDescent="0.3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row>
    <row r="206" spans="1:26" ht="12" customHeight="1" x14ac:dyDescent="0.3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row>
    <row r="207" spans="1:26" ht="12" customHeight="1" x14ac:dyDescent="0.3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row>
    <row r="208" spans="1:26" ht="12" customHeight="1" x14ac:dyDescent="0.3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row>
    <row r="209" spans="1:26" ht="12" customHeight="1" x14ac:dyDescent="0.3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row>
    <row r="210" spans="1:26" ht="12" customHeight="1" x14ac:dyDescent="0.3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row>
    <row r="211" spans="1:26" ht="12" customHeight="1" x14ac:dyDescent="0.3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row>
    <row r="212" spans="1:26" ht="12" customHeight="1" x14ac:dyDescent="0.3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row>
    <row r="213" spans="1:26" ht="12" customHeight="1" x14ac:dyDescent="0.3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row>
    <row r="214" spans="1:26" ht="12" customHeight="1" x14ac:dyDescent="0.3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row>
    <row r="215" spans="1:26" ht="12" customHeight="1" x14ac:dyDescent="0.3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row>
    <row r="216" spans="1:26" ht="12" customHeight="1" x14ac:dyDescent="0.3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row>
    <row r="217" spans="1:26" ht="12" customHeight="1" x14ac:dyDescent="0.3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row>
    <row r="218" spans="1:26" ht="12" customHeight="1" x14ac:dyDescent="0.3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row>
    <row r="219" spans="1:26" ht="12" customHeight="1" x14ac:dyDescent="0.3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row>
    <row r="220" spans="1:26" ht="12" customHeight="1" x14ac:dyDescent="0.3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row>
    <row r="221" spans="1:26" ht="12" customHeight="1" x14ac:dyDescent="0.3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row>
    <row r="222" spans="1:26" ht="12" customHeight="1" x14ac:dyDescent="0.3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row>
    <row r="223" spans="1:26" ht="12" customHeight="1" x14ac:dyDescent="0.3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row>
    <row r="224" spans="1:26" ht="12" customHeight="1" x14ac:dyDescent="0.3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row>
    <row r="225" spans="1:26" ht="12" customHeight="1" x14ac:dyDescent="0.3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row>
    <row r="226" spans="1:26" ht="12" customHeight="1" x14ac:dyDescent="0.3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row>
    <row r="227" spans="1:26" ht="12" customHeight="1" x14ac:dyDescent="0.3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row>
    <row r="228" spans="1:26" ht="12" customHeight="1" x14ac:dyDescent="0.3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row>
    <row r="229" spans="1:26" ht="12" customHeight="1" x14ac:dyDescent="0.3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row>
    <row r="230" spans="1:26" ht="12" customHeight="1" x14ac:dyDescent="0.3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row>
    <row r="231" spans="1:26" ht="12" customHeight="1" x14ac:dyDescent="0.3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row>
    <row r="232" spans="1:26" ht="12" customHeight="1" x14ac:dyDescent="0.3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row>
    <row r="233" spans="1:26" ht="12" customHeight="1" x14ac:dyDescent="0.3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row>
    <row r="234" spans="1:26" ht="12" customHeight="1" x14ac:dyDescent="0.3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row>
    <row r="235" spans="1:26" ht="12" customHeight="1" x14ac:dyDescent="0.3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row>
    <row r="236" spans="1:26" ht="12" customHeight="1" x14ac:dyDescent="0.3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row>
    <row r="237" spans="1:26" ht="12" customHeight="1" x14ac:dyDescent="0.3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row>
    <row r="238" spans="1:26" ht="12" customHeight="1" x14ac:dyDescent="0.3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row>
    <row r="239" spans="1:26" ht="12" customHeight="1" x14ac:dyDescent="0.3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row>
    <row r="240" spans="1:26" ht="12" customHeight="1" x14ac:dyDescent="0.3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row>
    <row r="241" spans="1:26" ht="12" customHeight="1" x14ac:dyDescent="0.3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row>
    <row r="242" spans="1:26" ht="12" customHeight="1" x14ac:dyDescent="0.3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row>
    <row r="243" spans="1:26" ht="12" customHeight="1" x14ac:dyDescent="0.3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row>
    <row r="244" spans="1:26" ht="12" customHeight="1" x14ac:dyDescent="0.3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row>
    <row r="245" spans="1:26" ht="12" customHeight="1" x14ac:dyDescent="0.3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row>
    <row r="246" spans="1:26" ht="12" customHeight="1" x14ac:dyDescent="0.3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row>
    <row r="247" spans="1:26" ht="12" customHeight="1" x14ac:dyDescent="0.3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row>
    <row r="248" spans="1:26" ht="12" customHeight="1" x14ac:dyDescent="0.3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row>
    <row r="249" spans="1:26" ht="12" customHeight="1" x14ac:dyDescent="0.3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row>
    <row r="250" spans="1:26" ht="12" customHeight="1" x14ac:dyDescent="0.3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row>
    <row r="251" spans="1:26" ht="12" customHeight="1" x14ac:dyDescent="0.3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row>
    <row r="252" spans="1:26" ht="12" customHeight="1" x14ac:dyDescent="0.3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row>
    <row r="253" spans="1:26" ht="12" customHeight="1" x14ac:dyDescent="0.3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row>
    <row r="254" spans="1:26" ht="12" customHeight="1" x14ac:dyDescent="0.3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row>
    <row r="255" spans="1:26" ht="12" customHeight="1" x14ac:dyDescent="0.3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row>
    <row r="256" spans="1:26" ht="12" customHeight="1" x14ac:dyDescent="0.3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row>
    <row r="257" spans="1:26" ht="12" customHeight="1" x14ac:dyDescent="0.3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row>
    <row r="258" spans="1:26" ht="12" customHeight="1" x14ac:dyDescent="0.3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row>
    <row r="259" spans="1:26" ht="12" customHeight="1" x14ac:dyDescent="0.3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row>
    <row r="260" spans="1:26" ht="12" customHeight="1" x14ac:dyDescent="0.3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row>
    <row r="261" spans="1:26" ht="12" customHeight="1" x14ac:dyDescent="0.3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row>
    <row r="262" spans="1:26" ht="12" customHeight="1" x14ac:dyDescent="0.3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row>
    <row r="263" spans="1:26" ht="12" customHeight="1" x14ac:dyDescent="0.3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row>
    <row r="264" spans="1:26" ht="12" customHeight="1" x14ac:dyDescent="0.3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row>
    <row r="265" spans="1:26" ht="12" customHeight="1" x14ac:dyDescent="0.3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row>
    <row r="266" spans="1:26" ht="12" customHeight="1" x14ac:dyDescent="0.3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row>
    <row r="267" spans="1:26" ht="12" customHeight="1" x14ac:dyDescent="0.3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row>
    <row r="268" spans="1:26" ht="12" customHeight="1" x14ac:dyDescent="0.3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row>
    <row r="269" spans="1:26" ht="12" customHeight="1" x14ac:dyDescent="0.3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row>
    <row r="270" spans="1:26" ht="12" customHeight="1" x14ac:dyDescent="0.3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row>
    <row r="271" spans="1:26" ht="12" customHeight="1" x14ac:dyDescent="0.3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row>
    <row r="272" spans="1:26" ht="12" customHeight="1" x14ac:dyDescent="0.3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row>
    <row r="273" spans="1:26" ht="12" customHeight="1" x14ac:dyDescent="0.3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row>
    <row r="274" spans="1:26" ht="12" customHeight="1" x14ac:dyDescent="0.3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row>
    <row r="275" spans="1:26" ht="12" customHeight="1" x14ac:dyDescent="0.3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row>
    <row r="276" spans="1:26" ht="12" customHeight="1" x14ac:dyDescent="0.3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row>
    <row r="277" spans="1:26" ht="12" customHeight="1" x14ac:dyDescent="0.3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row>
    <row r="278" spans="1:26" ht="12" customHeight="1" x14ac:dyDescent="0.3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row>
    <row r="279" spans="1:26" ht="12" customHeight="1" x14ac:dyDescent="0.3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row>
    <row r="280" spans="1:26" ht="12" customHeight="1" x14ac:dyDescent="0.3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row>
    <row r="281" spans="1:26" ht="12" customHeight="1" x14ac:dyDescent="0.3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row>
    <row r="282" spans="1:26" ht="12" customHeight="1" x14ac:dyDescent="0.3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row>
    <row r="283" spans="1:26" ht="12" customHeight="1" x14ac:dyDescent="0.3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row>
    <row r="284" spans="1:26" ht="12" customHeight="1" x14ac:dyDescent="0.3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row>
    <row r="285" spans="1:26" ht="12" customHeight="1" x14ac:dyDescent="0.3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row>
    <row r="286" spans="1:26" ht="12" customHeight="1" x14ac:dyDescent="0.3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row>
    <row r="287" spans="1:26" ht="12" customHeight="1" x14ac:dyDescent="0.3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row>
    <row r="288" spans="1:26" ht="12" customHeight="1" x14ac:dyDescent="0.3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row>
    <row r="289" spans="1:26" ht="12" customHeight="1" x14ac:dyDescent="0.3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row>
    <row r="290" spans="1:26" ht="12" customHeight="1" x14ac:dyDescent="0.3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row>
    <row r="291" spans="1:26" ht="12" customHeight="1" x14ac:dyDescent="0.3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row>
    <row r="292" spans="1:26" ht="12" customHeight="1" x14ac:dyDescent="0.3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row>
    <row r="293" spans="1:26" ht="12" customHeight="1" x14ac:dyDescent="0.3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row>
    <row r="294" spans="1:26" ht="12" customHeight="1" x14ac:dyDescent="0.3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row>
    <row r="295" spans="1:26" ht="12" customHeight="1" x14ac:dyDescent="0.3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row>
    <row r="296" spans="1:26" ht="12" customHeight="1" x14ac:dyDescent="0.3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row>
    <row r="297" spans="1:26" ht="12" customHeight="1" x14ac:dyDescent="0.3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row>
    <row r="298" spans="1:26" ht="12" customHeight="1" x14ac:dyDescent="0.3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row>
    <row r="299" spans="1:26" ht="12" customHeight="1" x14ac:dyDescent="0.3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row>
    <row r="300" spans="1:26" ht="12" customHeight="1" x14ac:dyDescent="0.3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row>
    <row r="301" spans="1:26" ht="12" customHeight="1" x14ac:dyDescent="0.3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row>
    <row r="302" spans="1:26" ht="12" customHeight="1" x14ac:dyDescent="0.3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row>
    <row r="303" spans="1:26" ht="12" customHeight="1" x14ac:dyDescent="0.3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row>
    <row r="304" spans="1:26" ht="12" customHeight="1" x14ac:dyDescent="0.3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row>
    <row r="305" spans="1:26" ht="12" customHeight="1" x14ac:dyDescent="0.3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row>
    <row r="306" spans="1:26" ht="12" customHeight="1" x14ac:dyDescent="0.3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row>
    <row r="307" spans="1:26" ht="12" customHeight="1" x14ac:dyDescent="0.3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row>
    <row r="308" spans="1:26" ht="12" customHeight="1" x14ac:dyDescent="0.3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row>
    <row r="309" spans="1:26" ht="12" customHeight="1" x14ac:dyDescent="0.3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row>
    <row r="310" spans="1:26" ht="12" customHeight="1" x14ac:dyDescent="0.3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row>
    <row r="311" spans="1:26" ht="12" customHeight="1" x14ac:dyDescent="0.3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row>
    <row r="312" spans="1:26" ht="12" customHeight="1" x14ac:dyDescent="0.3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row>
    <row r="313" spans="1:26" ht="12" customHeight="1" x14ac:dyDescent="0.3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row>
    <row r="314" spans="1:26" ht="12" customHeight="1" x14ac:dyDescent="0.3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row>
    <row r="315" spans="1:26" ht="12" customHeight="1" x14ac:dyDescent="0.3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row>
    <row r="316" spans="1:26" ht="12" customHeight="1" x14ac:dyDescent="0.3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row>
    <row r="317" spans="1:26" ht="12" customHeight="1" x14ac:dyDescent="0.3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row>
    <row r="318" spans="1:26" ht="12" customHeight="1" x14ac:dyDescent="0.3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row>
    <row r="319" spans="1:26" ht="12" customHeight="1" x14ac:dyDescent="0.3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row>
    <row r="320" spans="1:26" ht="12" customHeight="1" x14ac:dyDescent="0.3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row>
    <row r="321" spans="1:26" ht="12" customHeight="1" x14ac:dyDescent="0.3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row>
    <row r="322" spans="1:26" ht="12" customHeight="1" x14ac:dyDescent="0.3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row>
    <row r="323" spans="1:26" ht="12" customHeight="1" x14ac:dyDescent="0.3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row>
    <row r="324" spans="1:26" ht="12" customHeight="1" x14ac:dyDescent="0.3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row>
    <row r="325" spans="1:26" ht="12" customHeight="1" x14ac:dyDescent="0.3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row>
    <row r="326" spans="1:26" ht="12" customHeight="1" x14ac:dyDescent="0.3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row>
    <row r="327" spans="1:26" ht="12" customHeight="1" x14ac:dyDescent="0.3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row>
    <row r="328" spans="1:26" ht="12" customHeight="1" x14ac:dyDescent="0.3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row>
    <row r="329" spans="1:26" ht="12" customHeight="1" x14ac:dyDescent="0.3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row>
    <row r="330" spans="1:26" ht="12" customHeight="1" x14ac:dyDescent="0.3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row>
    <row r="331" spans="1:26" ht="12" customHeight="1" x14ac:dyDescent="0.3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row>
    <row r="332" spans="1:26" ht="12" customHeight="1" x14ac:dyDescent="0.3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row>
    <row r="333" spans="1:26" ht="12" customHeight="1" x14ac:dyDescent="0.3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row>
    <row r="334" spans="1:26" ht="12" customHeight="1" x14ac:dyDescent="0.3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row>
    <row r="335" spans="1:26" ht="12" customHeight="1" x14ac:dyDescent="0.3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row>
    <row r="336" spans="1:26" ht="12" customHeight="1" x14ac:dyDescent="0.3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row>
    <row r="337" spans="1:26" ht="12" customHeight="1" x14ac:dyDescent="0.3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row>
    <row r="338" spans="1:26" ht="12" customHeight="1" x14ac:dyDescent="0.3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row>
    <row r="339" spans="1:26" ht="12" customHeight="1" x14ac:dyDescent="0.3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row>
    <row r="340" spans="1:26" ht="12" customHeight="1" x14ac:dyDescent="0.3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row>
    <row r="341" spans="1:26" ht="12" customHeight="1" x14ac:dyDescent="0.3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row>
    <row r="342" spans="1:26" ht="12" customHeight="1" x14ac:dyDescent="0.3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row>
    <row r="343" spans="1:26" ht="12" customHeight="1" x14ac:dyDescent="0.3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row>
    <row r="344" spans="1:26" ht="12" customHeight="1" x14ac:dyDescent="0.3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row>
    <row r="345" spans="1:26" ht="12" customHeight="1" x14ac:dyDescent="0.3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row>
    <row r="346" spans="1:26" ht="12" customHeight="1" x14ac:dyDescent="0.3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row>
    <row r="347" spans="1:26" ht="12" customHeight="1" x14ac:dyDescent="0.3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row>
    <row r="348" spans="1:26" ht="12" customHeight="1" x14ac:dyDescent="0.3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row>
    <row r="349" spans="1:26" ht="12" customHeight="1" x14ac:dyDescent="0.3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row>
    <row r="350" spans="1:26" ht="12" customHeight="1" x14ac:dyDescent="0.3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row>
    <row r="351" spans="1:26" ht="12" customHeight="1" x14ac:dyDescent="0.3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row>
    <row r="352" spans="1:26" ht="12" customHeight="1" x14ac:dyDescent="0.3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row>
    <row r="353" spans="1:26" ht="12" customHeight="1" x14ac:dyDescent="0.3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row>
    <row r="354" spans="1:26" ht="12" customHeight="1" x14ac:dyDescent="0.3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row>
    <row r="355" spans="1:26" ht="12" customHeight="1" x14ac:dyDescent="0.3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row>
    <row r="356" spans="1:26" ht="12" customHeight="1" x14ac:dyDescent="0.3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row>
    <row r="357" spans="1:26" ht="12" customHeight="1" x14ac:dyDescent="0.3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row>
    <row r="358" spans="1:26" ht="12" customHeight="1" x14ac:dyDescent="0.3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row>
    <row r="359" spans="1:26" ht="12" customHeight="1" x14ac:dyDescent="0.3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row>
    <row r="360" spans="1:26" ht="12" customHeight="1" x14ac:dyDescent="0.35">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row>
    <row r="361" spans="1:26" ht="12" customHeight="1" x14ac:dyDescent="0.35">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row>
    <row r="362" spans="1:26" ht="12" customHeight="1" x14ac:dyDescent="0.35">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row>
    <row r="363" spans="1:26" ht="12" customHeight="1" x14ac:dyDescent="0.35">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row>
    <row r="364" spans="1:26" ht="12" customHeight="1" x14ac:dyDescent="0.35">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row>
    <row r="365" spans="1:26" ht="12" customHeight="1" x14ac:dyDescent="0.35">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row>
    <row r="366" spans="1:26" ht="12" customHeight="1" x14ac:dyDescent="0.35">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row>
    <row r="367" spans="1:26" ht="12" customHeight="1" x14ac:dyDescent="0.35">
      <c r="A367" s="237"/>
      <c r="B367" s="237"/>
      <c r="C367" s="237"/>
      <c r="D367" s="237"/>
      <c r="E367" s="237"/>
      <c r="F367" s="237"/>
      <c r="G367" s="237"/>
      <c r="H367" s="237"/>
      <c r="I367" s="237"/>
      <c r="J367" s="237"/>
      <c r="K367" s="237"/>
      <c r="L367" s="237"/>
      <c r="M367" s="237"/>
      <c r="N367" s="237"/>
      <c r="O367" s="237"/>
      <c r="P367" s="237"/>
      <c r="Q367" s="237"/>
      <c r="R367" s="237"/>
      <c r="S367" s="237"/>
      <c r="T367" s="237"/>
      <c r="U367" s="237"/>
      <c r="V367" s="237"/>
      <c r="W367" s="237"/>
      <c r="X367" s="237"/>
      <c r="Y367" s="237"/>
      <c r="Z367" s="237"/>
    </row>
    <row r="368" spans="1:26" ht="12" customHeight="1" x14ac:dyDescent="0.35">
      <c r="A368" s="237"/>
      <c r="B368" s="237"/>
      <c r="C368" s="237"/>
      <c r="D368" s="237"/>
      <c r="E368" s="237"/>
      <c r="F368" s="237"/>
      <c r="G368" s="237"/>
      <c r="H368" s="237"/>
      <c r="I368" s="237"/>
      <c r="J368" s="237"/>
      <c r="K368" s="237"/>
      <c r="L368" s="237"/>
      <c r="M368" s="237"/>
      <c r="N368" s="237"/>
      <c r="O368" s="237"/>
      <c r="P368" s="237"/>
      <c r="Q368" s="237"/>
      <c r="R368" s="237"/>
      <c r="S368" s="237"/>
      <c r="T368" s="237"/>
      <c r="U368" s="237"/>
      <c r="V368" s="237"/>
      <c r="W368" s="237"/>
      <c r="X368" s="237"/>
      <c r="Y368" s="237"/>
      <c r="Z368" s="237"/>
    </row>
    <row r="369" spans="1:26" ht="12" customHeight="1" x14ac:dyDescent="0.35">
      <c r="A369" s="237"/>
      <c r="B369" s="237"/>
      <c r="C369" s="237"/>
      <c r="D369" s="237"/>
      <c r="E369" s="237"/>
      <c r="F369" s="237"/>
      <c r="G369" s="237"/>
      <c r="H369" s="237"/>
      <c r="I369" s="237"/>
      <c r="J369" s="237"/>
      <c r="K369" s="237"/>
      <c r="L369" s="237"/>
      <c r="M369" s="237"/>
      <c r="N369" s="237"/>
      <c r="O369" s="237"/>
      <c r="P369" s="237"/>
      <c r="Q369" s="237"/>
      <c r="R369" s="237"/>
      <c r="S369" s="237"/>
      <c r="T369" s="237"/>
      <c r="U369" s="237"/>
      <c r="V369" s="237"/>
      <c r="W369" s="237"/>
      <c r="X369" s="237"/>
      <c r="Y369" s="237"/>
      <c r="Z369" s="237"/>
    </row>
    <row r="370" spans="1:26" ht="12" customHeight="1" x14ac:dyDescent="0.35">
      <c r="A370" s="237"/>
      <c r="B370" s="237"/>
      <c r="C370" s="237"/>
      <c r="D370" s="237"/>
      <c r="E370" s="237"/>
      <c r="F370" s="237"/>
      <c r="G370" s="237"/>
      <c r="H370" s="237"/>
      <c r="I370" s="237"/>
      <c r="J370" s="237"/>
      <c r="K370" s="237"/>
      <c r="L370" s="237"/>
      <c r="M370" s="237"/>
      <c r="N370" s="237"/>
      <c r="O370" s="237"/>
      <c r="P370" s="237"/>
      <c r="Q370" s="237"/>
      <c r="R370" s="237"/>
      <c r="S370" s="237"/>
      <c r="T370" s="237"/>
      <c r="U370" s="237"/>
      <c r="V370" s="237"/>
      <c r="W370" s="237"/>
      <c r="X370" s="237"/>
      <c r="Y370" s="237"/>
      <c r="Z370" s="237"/>
    </row>
    <row r="371" spans="1:26" ht="12" customHeight="1" x14ac:dyDescent="0.35">
      <c r="A371" s="237"/>
      <c r="B371" s="237"/>
      <c r="C371" s="237"/>
      <c r="D371" s="237"/>
      <c r="E371" s="237"/>
      <c r="F371" s="237"/>
      <c r="G371" s="237"/>
      <c r="H371" s="237"/>
      <c r="I371" s="237"/>
      <c r="J371" s="237"/>
      <c r="K371" s="237"/>
      <c r="L371" s="237"/>
      <c r="M371" s="237"/>
      <c r="N371" s="237"/>
      <c r="O371" s="237"/>
      <c r="P371" s="237"/>
      <c r="Q371" s="237"/>
      <c r="R371" s="237"/>
      <c r="S371" s="237"/>
      <c r="T371" s="237"/>
      <c r="U371" s="237"/>
      <c r="V371" s="237"/>
      <c r="W371" s="237"/>
      <c r="X371" s="237"/>
      <c r="Y371" s="237"/>
      <c r="Z371" s="237"/>
    </row>
    <row r="372" spans="1:26" ht="12" customHeight="1" x14ac:dyDescent="0.35">
      <c r="A372" s="237"/>
      <c r="B372" s="237"/>
      <c r="C372" s="237"/>
      <c r="D372" s="237"/>
      <c r="E372" s="237"/>
      <c r="F372" s="237"/>
      <c r="G372" s="237"/>
      <c r="H372" s="237"/>
      <c r="I372" s="237"/>
      <c r="J372" s="237"/>
      <c r="K372" s="237"/>
      <c r="L372" s="237"/>
      <c r="M372" s="237"/>
      <c r="N372" s="237"/>
      <c r="O372" s="237"/>
      <c r="P372" s="237"/>
      <c r="Q372" s="237"/>
      <c r="R372" s="237"/>
      <c r="S372" s="237"/>
      <c r="T372" s="237"/>
      <c r="U372" s="237"/>
      <c r="V372" s="237"/>
      <c r="W372" s="237"/>
      <c r="X372" s="237"/>
      <c r="Y372" s="237"/>
      <c r="Z372" s="237"/>
    </row>
    <row r="373" spans="1:26" ht="12" customHeight="1" x14ac:dyDescent="0.35">
      <c r="A373" s="237"/>
      <c r="B373" s="237"/>
      <c r="C373" s="237"/>
      <c r="D373" s="237"/>
      <c r="E373" s="237"/>
      <c r="F373" s="237"/>
      <c r="G373" s="237"/>
      <c r="H373" s="237"/>
      <c r="I373" s="237"/>
      <c r="J373" s="237"/>
      <c r="K373" s="237"/>
      <c r="L373" s="237"/>
      <c r="M373" s="237"/>
      <c r="N373" s="237"/>
      <c r="O373" s="237"/>
      <c r="P373" s="237"/>
      <c r="Q373" s="237"/>
      <c r="R373" s="237"/>
      <c r="S373" s="237"/>
      <c r="T373" s="237"/>
      <c r="U373" s="237"/>
      <c r="V373" s="237"/>
      <c r="W373" s="237"/>
      <c r="X373" s="237"/>
      <c r="Y373" s="237"/>
      <c r="Z373" s="237"/>
    </row>
    <row r="374" spans="1:26" ht="12" customHeight="1" x14ac:dyDescent="0.35">
      <c r="A374" s="237"/>
      <c r="B374" s="237"/>
      <c r="C374" s="237"/>
      <c r="D374" s="237"/>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row>
    <row r="375" spans="1:26" ht="12" customHeight="1" x14ac:dyDescent="0.35">
      <c r="A375" s="237"/>
      <c r="B375" s="237"/>
      <c r="C375" s="237"/>
      <c r="D375" s="237"/>
      <c r="E375" s="237"/>
      <c r="F375" s="237"/>
      <c r="G375" s="237"/>
      <c r="H375" s="237"/>
      <c r="I375" s="237"/>
      <c r="J375" s="237"/>
      <c r="K375" s="237"/>
      <c r="L375" s="237"/>
      <c r="M375" s="237"/>
      <c r="N375" s="237"/>
      <c r="O375" s="237"/>
      <c r="P375" s="237"/>
      <c r="Q375" s="237"/>
      <c r="R375" s="237"/>
      <c r="S375" s="237"/>
      <c r="T375" s="237"/>
      <c r="U375" s="237"/>
      <c r="V375" s="237"/>
      <c r="W375" s="237"/>
      <c r="X375" s="237"/>
      <c r="Y375" s="237"/>
      <c r="Z375" s="237"/>
    </row>
    <row r="376" spans="1:26" ht="12" customHeight="1" x14ac:dyDescent="0.35">
      <c r="A376" s="237"/>
      <c r="B376" s="237"/>
      <c r="C376" s="237"/>
      <c r="D376" s="237"/>
      <c r="E376" s="237"/>
      <c r="F376" s="237"/>
      <c r="G376" s="237"/>
      <c r="H376" s="237"/>
      <c r="I376" s="237"/>
      <c r="J376" s="237"/>
      <c r="K376" s="237"/>
      <c r="L376" s="237"/>
      <c r="M376" s="237"/>
      <c r="N376" s="237"/>
      <c r="O376" s="237"/>
      <c r="P376" s="237"/>
      <c r="Q376" s="237"/>
      <c r="R376" s="237"/>
      <c r="S376" s="237"/>
      <c r="T376" s="237"/>
      <c r="U376" s="237"/>
      <c r="V376" s="237"/>
      <c r="W376" s="237"/>
      <c r="X376" s="237"/>
      <c r="Y376" s="237"/>
      <c r="Z376" s="237"/>
    </row>
    <row r="377" spans="1:26" ht="12" customHeight="1" x14ac:dyDescent="0.35">
      <c r="A377" s="237"/>
      <c r="B377" s="237"/>
      <c r="C377" s="237"/>
      <c r="D377" s="237"/>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row>
    <row r="378" spans="1:26" ht="12" customHeight="1" x14ac:dyDescent="0.35">
      <c r="A378" s="237"/>
      <c r="B378" s="237"/>
      <c r="C378" s="237"/>
      <c r="D378" s="237"/>
      <c r="E378" s="237"/>
      <c r="F378" s="237"/>
      <c r="G378" s="237"/>
      <c r="H378" s="237"/>
      <c r="I378" s="237"/>
      <c r="J378" s="237"/>
      <c r="K378" s="237"/>
      <c r="L378" s="237"/>
      <c r="M378" s="237"/>
      <c r="N378" s="237"/>
      <c r="O378" s="237"/>
      <c r="P378" s="237"/>
      <c r="Q378" s="237"/>
      <c r="R378" s="237"/>
      <c r="S378" s="237"/>
      <c r="T378" s="237"/>
      <c r="U378" s="237"/>
      <c r="V378" s="237"/>
      <c r="W378" s="237"/>
      <c r="X378" s="237"/>
      <c r="Y378" s="237"/>
      <c r="Z378" s="237"/>
    </row>
    <row r="379" spans="1:26" ht="12" customHeight="1" x14ac:dyDescent="0.35">
      <c r="A379" s="237"/>
      <c r="B379" s="237"/>
      <c r="C379" s="237"/>
      <c r="D379" s="237"/>
      <c r="E379" s="237"/>
      <c r="F379" s="237"/>
      <c r="G379" s="237"/>
      <c r="H379" s="237"/>
      <c r="I379" s="237"/>
      <c r="J379" s="237"/>
      <c r="K379" s="237"/>
      <c r="L379" s="237"/>
      <c r="M379" s="237"/>
      <c r="N379" s="237"/>
      <c r="O379" s="237"/>
      <c r="P379" s="237"/>
      <c r="Q379" s="237"/>
      <c r="R379" s="237"/>
      <c r="S379" s="237"/>
      <c r="T379" s="237"/>
      <c r="U379" s="237"/>
      <c r="V379" s="237"/>
      <c r="W379" s="237"/>
      <c r="X379" s="237"/>
      <c r="Y379" s="237"/>
      <c r="Z379" s="237"/>
    </row>
    <row r="380" spans="1:26" ht="12" customHeight="1" x14ac:dyDescent="0.35">
      <c r="A380" s="237"/>
      <c r="B380" s="237"/>
      <c r="C380" s="237"/>
      <c r="D380" s="237"/>
      <c r="E380" s="237"/>
      <c r="F380" s="237"/>
      <c r="G380" s="237"/>
      <c r="H380" s="237"/>
      <c r="I380" s="237"/>
      <c r="J380" s="237"/>
      <c r="K380" s="237"/>
      <c r="L380" s="237"/>
      <c r="M380" s="237"/>
      <c r="N380" s="237"/>
      <c r="O380" s="237"/>
      <c r="P380" s="237"/>
      <c r="Q380" s="237"/>
      <c r="R380" s="237"/>
      <c r="S380" s="237"/>
      <c r="T380" s="237"/>
      <c r="U380" s="237"/>
      <c r="V380" s="237"/>
      <c r="W380" s="237"/>
      <c r="X380" s="237"/>
      <c r="Y380" s="237"/>
      <c r="Z380" s="237"/>
    </row>
    <row r="381" spans="1:26" ht="12" customHeight="1" x14ac:dyDescent="0.35">
      <c r="A381" s="237"/>
      <c r="B381" s="237"/>
      <c r="C381" s="237"/>
      <c r="D381" s="237"/>
      <c r="E381" s="237"/>
      <c r="F381" s="237"/>
      <c r="G381" s="237"/>
      <c r="H381" s="237"/>
      <c r="I381" s="237"/>
      <c r="J381" s="237"/>
      <c r="K381" s="237"/>
      <c r="L381" s="237"/>
      <c r="M381" s="237"/>
      <c r="N381" s="237"/>
      <c r="O381" s="237"/>
      <c r="P381" s="237"/>
      <c r="Q381" s="237"/>
      <c r="R381" s="237"/>
      <c r="S381" s="237"/>
      <c r="T381" s="237"/>
      <c r="U381" s="237"/>
      <c r="V381" s="237"/>
      <c r="W381" s="237"/>
      <c r="X381" s="237"/>
      <c r="Y381" s="237"/>
      <c r="Z381" s="237"/>
    </row>
    <row r="382" spans="1:26" ht="12" customHeight="1" x14ac:dyDescent="0.35">
      <c r="A382" s="237"/>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row>
    <row r="383" spans="1:26" ht="12" customHeight="1" x14ac:dyDescent="0.35">
      <c r="A383" s="237"/>
      <c r="B383" s="237"/>
      <c r="C383" s="237"/>
      <c r="D383" s="237"/>
      <c r="E383" s="237"/>
      <c r="F383" s="237"/>
      <c r="G383" s="237"/>
      <c r="H383" s="237"/>
      <c r="I383" s="237"/>
      <c r="J383" s="237"/>
      <c r="K383" s="237"/>
      <c r="L383" s="237"/>
      <c r="M383" s="237"/>
      <c r="N383" s="237"/>
      <c r="O383" s="237"/>
      <c r="P383" s="237"/>
      <c r="Q383" s="237"/>
      <c r="R383" s="237"/>
      <c r="S383" s="237"/>
      <c r="T383" s="237"/>
      <c r="U383" s="237"/>
      <c r="V383" s="237"/>
      <c r="W383" s="237"/>
      <c r="X383" s="237"/>
      <c r="Y383" s="237"/>
      <c r="Z383" s="237"/>
    </row>
    <row r="384" spans="1:26" ht="12" customHeight="1" x14ac:dyDescent="0.35">
      <c r="A384" s="237"/>
      <c r="B384" s="237"/>
      <c r="C384" s="237"/>
      <c r="D384" s="237"/>
      <c r="E384" s="237"/>
      <c r="F384" s="237"/>
      <c r="G384" s="237"/>
      <c r="H384" s="237"/>
      <c r="I384" s="237"/>
      <c r="J384" s="237"/>
      <c r="K384" s="237"/>
      <c r="L384" s="237"/>
      <c r="M384" s="237"/>
      <c r="N384" s="237"/>
      <c r="O384" s="237"/>
      <c r="P384" s="237"/>
      <c r="Q384" s="237"/>
      <c r="R384" s="237"/>
      <c r="S384" s="237"/>
      <c r="T384" s="237"/>
      <c r="U384" s="237"/>
      <c r="V384" s="237"/>
      <c r="W384" s="237"/>
      <c r="X384" s="237"/>
      <c r="Y384" s="237"/>
      <c r="Z384" s="237"/>
    </row>
    <row r="385" spans="1:26" ht="12" customHeight="1" x14ac:dyDescent="0.35">
      <c r="A385" s="237"/>
      <c r="B385" s="237"/>
      <c r="C385" s="237"/>
      <c r="D385" s="237"/>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row>
    <row r="386" spans="1:26" ht="12" customHeight="1" x14ac:dyDescent="0.35">
      <c r="A386" s="237"/>
      <c r="B386" s="237"/>
      <c r="C386" s="237"/>
      <c r="D386" s="237"/>
      <c r="E386" s="237"/>
      <c r="F386" s="237"/>
      <c r="G386" s="237"/>
      <c r="H386" s="237"/>
      <c r="I386" s="237"/>
      <c r="J386" s="237"/>
      <c r="K386" s="237"/>
      <c r="L386" s="237"/>
      <c r="M386" s="237"/>
      <c r="N386" s="237"/>
      <c r="O386" s="237"/>
      <c r="P386" s="237"/>
      <c r="Q386" s="237"/>
      <c r="R386" s="237"/>
      <c r="S386" s="237"/>
      <c r="T386" s="237"/>
      <c r="U386" s="237"/>
      <c r="V386" s="237"/>
      <c r="W386" s="237"/>
      <c r="X386" s="237"/>
      <c r="Y386" s="237"/>
      <c r="Z386" s="237"/>
    </row>
    <row r="387" spans="1:26" ht="12" customHeight="1" x14ac:dyDescent="0.35">
      <c r="A387" s="237"/>
      <c r="B387" s="237"/>
      <c r="C387" s="237"/>
      <c r="D387" s="237"/>
      <c r="E387" s="237"/>
      <c r="F387" s="237"/>
      <c r="G387" s="237"/>
      <c r="H387" s="237"/>
      <c r="I387" s="237"/>
      <c r="J387" s="237"/>
      <c r="K387" s="237"/>
      <c r="L387" s="237"/>
      <c r="M387" s="237"/>
      <c r="N387" s="237"/>
      <c r="O387" s="237"/>
      <c r="P387" s="237"/>
      <c r="Q387" s="237"/>
      <c r="R387" s="237"/>
      <c r="S387" s="237"/>
      <c r="T387" s="237"/>
      <c r="U387" s="237"/>
      <c r="V387" s="237"/>
      <c r="W387" s="237"/>
      <c r="X387" s="237"/>
      <c r="Y387" s="237"/>
      <c r="Z387" s="237"/>
    </row>
    <row r="388" spans="1:26" ht="12" customHeight="1" x14ac:dyDescent="0.35">
      <c r="A388" s="237"/>
      <c r="B388" s="237"/>
      <c r="C388" s="237"/>
      <c r="D388" s="237"/>
      <c r="E388" s="237"/>
      <c r="F388" s="237"/>
      <c r="G388" s="237"/>
      <c r="H388" s="237"/>
      <c r="I388" s="237"/>
      <c r="J388" s="237"/>
      <c r="K388" s="237"/>
      <c r="L388" s="237"/>
      <c r="M388" s="237"/>
      <c r="N388" s="237"/>
      <c r="O388" s="237"/>
      <c r="P388" s="237"/>
      <c r="Q388" s="237"/>
      <c r="R388" s="237"/>
      <c r="S388" s="237"/>
      <c r="T388" s="237"/>
      <c r="U388" s="237"/>
      <c r="V388" s="237"/>
      <c r="W388" s="237"/>
      <c r="X388" s="237"/>
      <c r="Y388" s="237"/>
      <c r="Z388" s="237"/>
    </row>
    <row r="389" spans="1:26" ht="12" customHeight="1" x14ac:dyDescent="0.35">
      <c r="A389" s="237"/>
      <c r="B389" s="237"/>
      <c r="C389" s="237"/>
      <c r="D389" s="237"/>
      <c r="E389" s="237"/>
      <c r="F389" s="237"/>
      <c r="G389" s="237"/>
      <c r="H389" s="237"/>
      <c r="I389" s="237"/>
      <c r="J389" s="237"/>
      <c r="K389" s="237"/>
      <c r="L389" s="237"/>
      <c r="M389" s="237"/>
      <c r="N389" s="237"/>
      <c r="O389" s="237"/>
      <c r="P389" s="237"/>
      <c r="Q389" s="237"/>
      <c r="R389" s="237"/>
      <c r="S389" s="237"/>
      <c r="T389" s="237"/>
      <c r="U389" s="237"/>
      <c r="V389" s="237"/>
      <c r="W389" s="237"/>
      <c r="X389" s="237"/>
      <c r="Y389" s="237"/>
      <c r="Z389" s="237"/>
    </row>
    <row r="390" spans="1:26" ht="12" customHeight="1" x14ac:dyDescent="0.35">
      <c r="A390" s="237"/>
      <c r="B390" s="237"/>
      <c r="C390" s="237"/>
      <c r="D390" s="237"/>
      <c r="E390" s="237"/>
      <c r="F390" s="237"/>
      <c r="G390" s="237"/>
      <c r="H390" s="237"/>
      <c r="I390" s="237"/>
      <c r="J390" s="237"/>
      <c r="K390" s="237"/>
      <c r="L390" s="237"/>
      <c r="M390" s="237"/>
      <c r="N390" s="237"/>
      <c r="O390" s="237"/>
      <c r="P390" s="237"/>
      <c r="Q390" s="237"/>
      <c r="R390" s="237"/>
      <c r="S390" s="237"/>
      <c r="T390" s="237"/>
      <c r="U390" s="237"/>
      <c r="V390" s="237"/>
      <c r="W390" s="237"/>
      <c r="X390" s="237"/>
      <c r="Y390" s="237"/>
      <c r="Z390" s="237"/>
    </row>
    <row r="391" spans="1:26" ht="12" customHeight="1" x14ac:dyDescent="0.35">
      <c r="A391" s="237"/>
      <c r="B391" s="237"/>
      <c r="C391" s="237"/>
      <c r="D391" s="237"/>
      <c r="E391" s="237"/>
      <c r="F391" s="237"/>
      <c r="G391" s="237"/>
      <c r="H391" s="237"/>
      <c r="I391" s="237"/>
      <c r="J391" s="237"/>
      <c r="K391" s="237"/>
      <c r="L391" s="237"/>
      <c r="M391" s="237"/>
      <c r="N391" s="237"/>
      <c r="O391" s="237"/>
      <c r="P391" s="237"/>
      <c r="Q391" s="237"/>
      <c r="R391" s="237"/>
      <c r="S391" s="237"/>
      <c r="T391" s="237"/>
      <c r="U391" s="237"/>
      <c r="V391" s="237"/>
      <c r="W391" s="237"/>
      <c r="X391" s="237"/>
      <c r="Y391" s="237"/>
      <c r="Z391" s="237"/>
    </row>
    <row r="392" spans="1:26" ht="12" customHeight="1" x14ac:dyDescent="0.35">
      <c r="A392" s="237"/>
      <c r="B392" s="237"/>
      <c r="C392" s="237"/>
      <c r="D392" s="237"/>
      <c r="E392" s="237"/>
      <c r="F392" s="237"/>
      <c r="G392" s="237"/>
      <c r="H392" s="237"/>
      <c r="I392" s="237"/>
      <c r="J392" s="237"/>
      <c r="K392" s="237"/>
      <c r="L392" s="237"/>
      <c r="M392" s="237"/>
      <c r="N392" s="237"/>
      <c r="O392" s="237"/>
      <c r="P392" s="237"/>
      <c r="Q392" s="237"/>
      <c r="R392" s="237"/>
      <c r="S392" s="237"/>
      <c r="T392" s="237"/>
      <c r="U392" s="237"/>
      <c r="V392" s="237"/>
      <c r="W392" s="237"/>
      <c r="X392" s="237"/>
      <c r="Y392" s="237"/>
      <c r="Z392" s="237"/>
    </row>
    <row r="393" spans="1:26" ht="12" customHeight="1" x14ac:dyDescent="0.35">
      <c r="A393" s="237"/>
      <c r="B393" s="237"/>
      <c r="C393" s="237"/>
      <c r="D393" s="237"/>
      <c r="E393" s="237"/>
      <c r="F393" s="237"/>
      <c r="G393" s="237"/>
      <c r="H393" s="237"/>
      <c r="I393" s="237"/>
      <c r="J393" s="237"/>
      <c r="K393" s="237"/>
      <c r="L393" s="237"/>
      <c r="M393" s="237"/>
      <c r="N393" s="237"/>
      <c r="O393" s="237"/>
      <c r="P393" s="237"/>
      <c r="Q393" s="237"/>
      <c r="R393" s="237"/>
      <c r="S393" s="237"/>
      <c r="T393" s="237"/>
      <c r="U393" s="237"/>
      <c r="V393" s="237"/>
      <c r="W393" s="237"/>
      <c r="X393" s="237"/>
      <c r="Y393" s="237"/>
      <c r="Z393" s="237"/>
    </row>
    <row r="394" spans="1:26" ht="12" customHeight="1" x14ac:dyDescent="0.35">
      <c r="A394" s="237"/>
      <c r="B394" s="237"/>
      <c r="C394" s="237"/>
      <c r="D394" s="237"/>
      <c r="E394" s="237"/>
      <c r="F394" s="237"/>
      <c r="G394" s="237"/>
      <c r="H394" s="237"/>
      <c r="I394" s="237"/>
      <c r="J394" s="237"/>
      <c r="K394" s="237"/>
      <c r="L394" s="237"/>
      <c r="M394" s="237"/>
      <c r="N394" s="237"/>
      <c r="O394" s="237"/>
      <c r="P394" s="237"/>
      <c r="Q394" s="237"/>
      <c r="R394" s="237"/>
      <c r="S394" s="237"/>
      <c r="T394" s="237"/>
      <c r="U394" s="237"/>
      <c r="V394" s="237"/>
      <c r="W394" s="237"/>
      <c r="X394" s="237"/>
      <c r="Y394" s="237"/>
      <c r="Z394" s="237"/>
    </row>
    <row r="395" spans="1:26" ht="12" customHeight="1" x14ac:dyDescent="0.35">
      <c r="A395" s="237"/>
      <c r="B395" s="237"/>
      <c r="C395" s="237"/>
      <c r="D395" s="237"/>
      <c r="E395" s="237"/>
      <c r="F395" s="237"/>
      <c r="G395" s="237"/>
      <c r="H395" s="237"/>
      <c r="I395" s="237"/>
      <c r="J395" s="237"/>
      <c r="K395" s="237"/>
      <c r="L395" s="237"/>
      <c r="M395" s="237"/>
      <c r="N395" s="237"/>
      <c r="O395" s="237"/>
      <c r="P395" s="237"/>
      <c r="Q395" s="237"/>
      <c r="R395" s="237"/>
      <c r="S395" s="237"/>
      <c r="T395" s="237"/>
      <c r="U395" s="237"/>
      <c r="V395" s="237"/>
      <c r="W395" s="237"/>
      <c r="X395" s="237"/>
      <c r="Y395" s="237"/>
      <c r="Z395" s="237"/>
    </row>
    <row r="396" spans="1:26" ht="12" customHeight="1" x14ac:dyDescent="0.35">
      <c r="A396" s="237"/>
      <c r="B396" s="237"/>
      <c r="C396" s="237"/>
      <c r="D396" s="237"/>
      <c r="E396" s="237"/>
      <c r="F396" s="237"/>
      <c r="G396" s="237"/>
      <c r="H396" s="237"/>
      <c r="I396" s="237"/>
      <c r="J396" s="237"/>
      <c r="K396" s="237"/>
      <c r="L396" s="237"/>
      <c r="M396" s="237"/>
      <c r="N396" s="237"/>
      <c r="O396" s="237"/>
      <c r="P396" s="237"/>
      <c r="Q396" s="237"/>
      <c r="R396" s="237"/>
      <c r="S396" s="237"/>
      <c r="T396" s="237"/>
      <c r="U396" s="237"/>
      <c r="V396" s="237"/>
      <c r="W396" s="237"/>
      <c r="X396" s="237"/>
      <c r="Y396" s="237"/>
      <c r="Z396" s="237"/>
    </row>
    <row r="397" spans="1:26" ht="12" customHeight="1" x14ac:dyDescent="0.35">
      <c r="A397" s="237"/>
      <c r="B397" s="237"/>
      <c r="C397" s="237"/>
      <c r="D397" s="237"/>
      <c r="E397" s="237"/>
      <c r="F397" s="237"/>
      <c r="G397" s="237"/>
      <c r="H397" s="237"/>
      <c r="I397" s="237"/>
      <c r="J397" s="237"/>
      <c r="K397" s="237"/>
      <c r="L397" s="237"/>
      <c r="M397" s="237"/>
      <c r="N397" s="237"/>
      <c r="O397" s="237"/>
      <c r="P397" s="237"/>
      <c r="Q397" s="237"/>
      <c r="R397" s="237"/>
      <c r="S397" s="237"/>
      <c r="T397" s="237"/>
      <c r="U397" s="237"/>
      <c r="V397" s="237"/>
      <c r="W397" s="237"/>
      <c r="X397" s="237"/>
      <c r="Y397" s="237"/>
      <c r="Z397" s="237"/>
    </row>
    <row r="398" spans="1:26" ht="12" customHeight="1" x14ac:dyDescent="0.35">
      <c r="A398" s="237"/>
      <c r="B398" s="237"/>
      <c r="C398" s="237"/>
      <c r="D398" s="237"/>
      <c r="E398" s="237"/>
      <c r="F398" s="237"/>
      <c r="G398" s="237"/>
      <c r="H398" s="237"/>
      <c r="I398" s="237"/>
      <c r="J398" s="237"/>
      <c r="K398" s="237"/>
      <c r="L398" s="237"/>
      <c r="M398" s="237"/>
      <c r="N398" s="237"/>
      <c r="O398" s="237"/>
      <c r="P398" s="237"/>
      <c r="Q398" s="237"/>
      <c r="R398" s="237"/>
      <c r="S398" s="237"/>
      <c r="T398" s="237"/>
      <c r="U398" s="237"/>
      <c r="V398" s="237"/>
      <c r="W398" s="237"/>
      <c r="X398" s="237"/>
      <c r="Y398" s="237"/>
      <c r="Z398" s="237"/>
    </row>
    <row r="399" spans="1:26" ht="12" customHeight="1" x14ac:dyDescent="0.35">
      <c r="A399" s="237"/>
      <c r="B399" s="237"/>
      <c r="C399" s="237"/>
      <c r="D399" s="237"/>
      <c r="E399" s="237"/>
      <c r="F399" s="237"/>
      <c r="G399" s="237"/>
      <c r="H399" s="237"/>
      <c r="I399" s="237"/>
      <c r="J399" s="237"/>
      <c r="K399" s="237"/>
      <c r="L399" s="237"/>
      <c r="M399" s="237"/>
      <c r="N399" s="237"/>
      <c r="O399" s="237"/>
      <c r="P399" s="237"/>
      <c r="Q399" s="237"/>
      <c r="R399" s="237"/>
      <c r="S399" s="237"/>
      <c r="T399" s="237"/>
      <c r="U399" s="237"/>
      <c r="V399" s="237"/>
      <c r="W399" s="237"/>
      <c r="X399" s="237"/>
      <c r="Y399" s="237"/>
      <c r="Z399" s="237"/>
    </row>
    <row r="400" spans="1:26" ht="12" customHeight="1" x14ac:dyDescent="0.35">
      <c r="A400" s="237"/>
      <c r="B400" s="237"/>
      <c r="C400" s="237"/>
      <c r="D400" s="237"/>
      <c r="E400" s="237"/>
      <c r="F400" s="237"/>
      <c r="G400" s="237"/>
      <c r="H400" s="237"/>
      <c r="I400" s="237"/>
      <c r="J400" s="237"/>
      <c r="K400" s="237"/>
      <c r="L400" s="237"/>
      <c r="M400" s="237"/>
      <c r="N400" s="237"/>
      <c r="O400" s="237"/>
      <c r="P400" s="237"/>
      <c r="Q400" s="237"/>
      <c r="R400" s="237"/>
      <c r="S400" s="237"/>
      <c r="T400" s="237"/>
      <c r="U400" s="237"/>
      <c r="V400" s="237"/>
      <c r="W400" s="237"/>
      <c r="X400" s="237"/>
      <c r="Y400" s="237"/>
      <c r="Z400" s="237"/>
    </row>
    <row r="401" spans="1:26" ht="12" customHeight="1" x14ac:dyDescent="0.35">
      <c r="A401" s="237"/>
      <c r="B401" s="237"/>
      <c r="C401" s="237"/>
      <c r="D401" s="237"/>
      <c r="E401" s="237"/>
      <c r="F401" s="237"/>
      <c r="G401" s="237"/>
      <c r="H401" s="237"/>
      <c r="I401" s="237"/>
      <c r="J401" s="237"/>
      <c r="K401" s="237"/>
      <c r="L401" s="237"/>
      <c r="M401" s="237"/>
      <c r="N401" s="237"/>
      <c r="O401" s="237"/>
      <c r="P401" s="237"/>
      <c r="Q401" s="237"/>
      <c r="R401" s="237"/>
      <c r="S401" s="237"/>
      <c r="T401" s="237"/>
      <c r="U401" s="237"/>
      <c r="V401" s="237"/>
      <c r="W401" s="237"/>
      <c r="X401" s="237"/>
      <c r="Y401" s="237"/>
      <c r="Z401" s="237"/>
    </row>
    <row r="402" spans="1:26" ht="12" customHeight="1" x14ac:dyDescent="0.35">
      <c r="A402" s="237"/>
      <c r="B402" s="237"/>
      <c r="C402" s="237"/>
      <c r="D402" s="237"/>
      <c r="E402" s="237"/>
      <c r="F402" s="237"/>
      <c r="G402" s="237"/>
      <c r="H402" s="237"/>
      <c r="I402" s="237"/>
      <c r="J402" s="237"/>
      <c r="K402" s="237"/>
      <c r="L402" s="237"/>
      <c r="M402" s="237"/>
      <c r="N402" s="237"/>
      <c r="O402" s="237"/>
      <c r="P402" s="237"/>
      <c r="Q402" s="237"/>
      <c r="R402" s="237"/>
      <c r="S402" s="237"/>
      <c r="T402" s="237"/>
      <c r="U402" s="237"/>
      <c r="V402" s="237"/>
      <c r="W402" s="237"/>
      <c r="X402" s="237"/>
      <c r="Y402" s="237"/>
      <c r="Z402" s="237"/>
    </row>
    <row r="403" spans="1:26" ht="12" customHeight="1" x14ac:dyDescent="0.35">
      <c r="A403" s="237"/>
      <c r="B403" s="237"/>
      <c r="C403" s="237"/>
      <c r="D403" s="237"/>
      <c r="E403" s="237"/>
      <c r="F403" s="237"/>
      <c r="G403" s="237"/>
      <c r="H403" s="237"/>
      <c r="I403" s="237"/>
      <c r="J403" s="237"/>
      <c r="K403" s="237"/>
      <c r="L403" s="237"/>
      <c r="M403" s="237"/>
      <c r="N403" s="237"/>
      <c r="O403" s="237"/>
      <c r="P403" s="237"/>
      <c r="Q403" s="237"/>
      <c r="R403" s="237"/>
      <c r="S403" s="237"/>
      <c r="T403" s="237"/>
      <c r="U403" s="237"/>
      <c r="V403" s="237"/>
      <c r="W403" s="237"/>
      <c r="X403" s="237"/>
      <c r="Y403" s="237"/>
      <c r="Z403" s="237"/>
    </row>
    <row r="404" spans="1:26" ht="12" customHeight="1" x14ac:dyDescent="0.35">
      <c r="A404" s="237"/>
      <c r="B404" s="237"/>
      <c r="C404" s="237"/>
      <c r="D404" s="237"/>
      <c r="E404" s="237"/>
      <c r="F404" s="237"/>
      <c r="G404" s="237"/>
      <c r="H404" s="237"/>
      <c r="I404" s="237"/>
      <c r="J404" s="237"/>
      <c r="K404" s="237"/>
      <c r="L404" s="237"/>
      <c r="M404" s="237"/>
      <c r="N404" s="237"/>
      <c r="O404" s="237"/>
      <c r="P404" s="237"/>
      <c r="Q404" s="237"/>
      <c r="R404" s="237"/>
      <c r="S404" s="237"/>
      <c r="T404" s="237"/>
      <c r="U404" s="237"/>
      <c r="V404" s="237"/>
      <c r="W404" s="237"/>
      <c r="X404" s="237"/>
      <c r="Y404" s="237"/>
      <c r="Z404" s="237"/>
    </row>
    <row r="405" spans="1:26" ht="12" customHeight="1" x14ac:dyDescent="0.35">
      <c r="A405" s="237"/>
      <c r="B405" s="237"/>
      <c r="C405" s="237"/>
      <c r="D405" s="237"/>
      <c r="E405" s="237"/>
      <c r="F405" s="237"/>
      <c r="G405" s="237"/>
      <c r="H405" s="237"/>
      <c r="I405" s="237"/>
      <c r="J405" s="237"/>
      <c r="K405" s="237"/>
      <c r="L405" s="237"/>
      <c r="M405" s="237"/>
      <c r="N405" s="237"/>
      <c r="O405" s="237"/>
      <c r="P405" s="237"/>
      <c r="Q405" s="237"/>
      <c r="R405" s="237"/>
      <c r="S405" s="237"/>
      <c r="T405" s="237"/>
      <c r="U405" s="237"/>
      <c r="V405" s="237"/>
      <c r="W405" s="237"/>
      <c r="X405" s="237"/>
      <c r="Y405" s="237"/>
      <c r="Z405" s="237"/>
    </row>
    <row r="406" spans="1:26" ht="12" customHeight="1" x14ac:dyDescent="0.35">
      <c r="A406" s="237"/>
      <c r="B406" s="237"/>
      <c r="C406" s="237"/>
      <c r="D406" s="237"/>
      <c r="E406" s="237"/>
      <c r="F406" s="237"/>
      <c r="G406" s="237"/>
      <c r="H406" s="237"/>
      <c r="I406" s="237"/>
      <c r="J406" s="237"/>
      <c r="K406" s="237"/>
      <c r="L406" s="237"/>
      <c r="M406" s="237"/>
      <c r="N406" s="237"/>
      <c r="O406" s="237"/>
      <c r="P406" s="237"/>
      <c r="Q406" s="237"/>
      <c r="R406" s="237"/>
      <c r="S406" s="237"/>
      <c r="T406" s="237"/>
      <c r="U406" s="237"/>
      <c r="V406" s="237"/>
      <c r="W406" s="237"/>
      <c r="X406" s="237"/>
      <c r="Y406" s="237"/>
      <c r="Z406" s="237"/>
    </row>
    <row r="407" spans="1:26" ht="12" customHeight="1" x14ac:dyDescent="0.35">
      <c r="A407" s="237"/>
      <c r="B407" s="237"/>
      <c r="C407" s="237"/>
      <c r="D407" s="237"/>
      <c r="E407" s="237"/>
      <c r="F407" s="237"/>
      <c r="G407" s="237"/>
      <c r="H407" s="237"/>
      <c r="I407" s="237"/>
      <c r="J407" s="237"/>
      <c r="K407" s="237"/>
      <c r="L407" s="237"/>
      <c r="M407" s="237"/>
      <c r="N407" s="237"/>
      <c r="O407" s="237"/>
      <c r="P407" s="237"/>
      <c r="Q407" s="237"/>
      <c r="R407" s="237"/>
      <c r="S407" s="237"/>
      <c r="T407" s="237"/>
      <c r="U407" s="237"/>
      <c r="V407" s="237"/>
      <c r="W407" s="237"/>
      <c r="X407" s="237"/>
      <c r="Y407" s="237"/>
      <c r="Z407" s="237"/>
    </row>
    <row r="408" spans="1:26" ht="12" customHeight="1" x14ac:dyDescent="0.35">
      <c r="A408" s="237"/>
      <c r="B408" s="237"/>
      <c r="C408" s="237"/>
      <c r="D408" s="237"/>
      <c r="E408" s="237"/>
      <c r="F408" s="237"/>
      <c r="G408" s="237"/>
      <c r="H408" s="237"/>
      <c r="I408" s="237"/>
      <c r="J408" s="237"/>
      <c r="K408" s="237"/>
      <c r="L408" s="237"/>
      <c r="M408" s="237"/>
      <c r="N408" s="237"/>
      <c r="O408" s="237"/>
      <c r="P408" s="237"/>
      <c r="Q408" s="237"/>
      <c r="R408" s="237"/>
      <c r="S408" s="237"/>
      <c r="T408" s="237"/>
      <c r="U408" s="237"/>
      <c r="V408" s="237"/>
      <c r="W408" s="237"/>
      <c r="X408" s="237"/>
      <c r="Y408" s="237"/>
      <c r="Z408" s="237"/>
    </row>
    <row r="409" spans="1:26" ht="12" customHeight="1" x14ac:dyDescent="0.35">
      <c r="A409" s="237"/>
      <c r="B409" s="237"/>
      <c r="C409" s="237"/>
      <c r="D409" s="237"/>
      <c r="E409" s="237"/>
      <c r="F409" s="237"/>
      <c r="G409" s="237"/>
      <c r="H409" s="237"/>
      <c r="I409" s="237"/>
      <c r="J409" s="237"/>
      <c r="K409" s="237"/>
      <c r="L409" s="237"/>
      <c r="M409" s="237"/>
      <c r="N409" s="237"/>
      <c r="O409" s="237"/>
      <c r="P409" s="237"/>
      <c r="Q409" s="237"/>
      <c r="R409" s="237"/>
      <c r="S409" s="237"/>
      <c r="T409" s="237"/>
      <c r="U409" s="237"/>
      <c r="V409" s="237"/>
      <c r="W409" s="237"/>
      <c r="X409" s="237"/>
      <c r="Y409" s="237"/>
      <c r="Z409" s="237"/>
    </row>
    <row r="410" spans="1:26" ht="12" customHeight="1" x14ac:dyDescent="0.35">
      <c r="A410" s="237"/>
      <c r="B410" s="237"/>
      <c r="C410" s="237"/>
      <c r="D410" s="237"/>
      <c r="E410" s="237"/>
      <c r="F410" s="237"/>
      <c r="G410" s="237"/>
      <c r="H410" s="237"/>
      <c r="I410" s="237"/>
      <c r="J410" s="237"/>
      <c r="K410" s="237"/>
      <c r="L410" s="237"/>
      <c r="M410" s="237"/>
      <c r="N410" s="237"/>
      <c r="O410" s="237"/>
      <c r="P410" s="237"/>
      <c r="Q410" s="237"/>
      <c r="R410" s="237"/>
      <c r="S410" s="237"/>
      <c r="T410" s="237"/>
      <c r="U410" s="237"/>
      <c r="V410" s="237"/>
      <c r="W410" s="237"/>
      <c r="X410" s="237"/>
      <c r="Y410" s="237"/>
      <c r="Z410" s="237"/>
    </row>
    <row r="411" spans="1:26" ht="12" customHeight="1" x14ac:dyDescent="0.35">
      <c r="A411" s="237"/>
      <c r="B411" s="237"/>
      <c r="C411" s="237"/>
      <c r="D411" s="237"/>
      <c r="E411" s="237"/>
      <c r="F411" s="237"/>
      <c r="G411" s="237"/>
      <c r="H411" s="237"/>
      <c r="I411" s="237"/>
      <c r="J411" s="237"/>
      <c r="K411" s="237"/>
      <c r="L411" s="237"/>
      <c r="M411" s="237"/>
      <c r="N411" s="237"/>
      <c r="O411" s="237"/>
      <c r="P411" s="237"/>
      <c r="Q411" s="237"/>
      <c r="R411" s="237"/>
      <c r="S411" s="237"/>
      <c r="T411" s="237"/>
      <c r="U411" s="237"/>
      <c r="V411" s="237"/>
      <c r="W411" s="237"/>
      <c r="X411" s="237"/>
      <c r="Y411" s="237"/>
      <c r="Z411" s="237"/>
    </row>
    <row r="412" spans="1:26" ht="12" customHeight="1" x14ac:dyDescent="0.35">
      <c r="A412" s="237"/>
      <c r="B412" s="237"/>
      <c r="C412" s="237"/>
      <c r="D412" s="237"/>
      <c r="E412" s="237"/>
      <c r="F412" s="237"/>
      <c r="G412" s="237"/>
      <c r="H412" s="237"/>
      <c r="I412" s="237"/>
      <c r="J412" s="237"/>
      <c r="K412" s="237"/>
      <c r="L412" s="237"/>
      <c r="M412" s="237"/>
      <c r="N412" s="237"/>
      <c r="O412" s="237"/>
      <c r="P412" s="237"/>
      <c r="Q412" s="237"/>
      <c r="R412" s="237"/>
      <c r="S412" s="237"/>
      <c r="T412" s="237"/>
      <c r="U412" s="237"/>
      <c r="V412" s="237"/>
      <c r="W412" s="237"/>
      <c r="X412" s="237"/>
      <c r="Y412" s="237"/>
      <c r="Z412" s="237"/>
    </row>
    <row r="413" spans="1:26" ht="12" customHeight="1" x14ac:dyDescent="0.35">
      <c r="A413" s="237"/>
      <c r="B413" s="237"/>
      <c r="C413" s="237"/>
      <c r="D413" s="237"/>
      <c r="E413" s="237"/>
      <c r="F413" s="237"/>
      <c r="G413" s="237"/>
      <c r="H413" s="237"/>
      <c r="I413" s="237"/>
      <c r="J413" s="237"/>
      <c r="K413" s="237"/>
      <c r="L413" s="237"/>
      <c r="M413" s="237"/>
      <c r="N413" s="237"/>
      <c r="O413" s="237"/>
      <c r="P413" s="237"/>
      <c r="Q413" s="237"/>
      <c r="R413" s="237"/>
      <c r="S413" s="237"/>
      <c r="T413" s="237"/>
      <c r="U413" s="237"/>
      <c r="V413" s="237"/>
      <c r="W413" s="237"/>
      <c r="X413" s="237"/>
      <c r="Y413" s="237"/>
      <c r="Z413" s="237"/>
    </row>
    <row r="414" spans="1:26" ht="12" customHeight="1" x14ac:dyDescent="0.35">
      <c r="A414" s="237"/>
      <c r="B414" s="237"/>
      <c r="C414" s="237"/>
      <c r="D414" s="237"/>
      <c r="E414" s="237"/>
      <c r="F414" s="237"/>
      <c r="G414" s="237"/>
      <c r="H414" s="237"/>
      <c r="I414" s="237"/>
      <c r="J414" s="237"/>
      <c r="K414" s="237"/>
      <c r="L414" s="237"/>
      <c r="M414" s="237"/>
      <c r="N414" s="237"/>
      <c r="O414" s="237"/>
      <c r="P414" s="237"/>
      <c r="Q414" s="237"/>
      <c r="R414" s="237"/>
      <c r="S414" s="237"/>
      <c r="T414" s="237"/>
      <c r="U414" s="237"/>
      <c r="V414" s="237"/>
      <c r="W414" s="237"/>
      <c r="X414" s="237"/>
      <c r="Y414" s="237"/>
      <c r="Z414" s="237"/>
    </row>
    <row r="415" spans="1:26" ht="12" customHeight="1" x14ac:dyDescent="0.35">
      <c r="A415" s="237"/>
      <c r="B415" s="237"/>
      <c r="C415" s="237"/>
      <c r="D415" s="237"/>
      <c r="E415" s="237"/>
      <c r="F415" s="237"/>
      <c r="G415" s="237"/>
      <c r="H415" s="237"/>
      <c r="I415" s="237"/>
      <c r="J415" s="237"/>
      <c r="K415" s="237"/>
      <c r="L415" s="237"/>
      <c r="M415" s="237"/>
      <c r="N415" s="237"/>
      <c r="O415" s="237"/>
      <c r="P415" s="237"/>
      <c r="Q415" s="237"/>
      <c r="R415" s="237"/>
      <c r="S415" s="237"/>
      <c r="T415" s="237"/>
      <c r="U415" s="237"/>
      <c r="V415" s="237"/>
      <c r="W415" s="237"/>
      <c r="X415" s="237"/>
      <c r="Y415" s="237"/>
      <c r="Z415" s="237"/>
    </row>
    <row r="416" spans="1:26" ht="12" customHeight="1" x14ac:dyDescent="0.35">
      <c r="A416" s="237"/>
      <c r="B416" s="237"/>
      <c r="C416" s="237"/>
      <c r="D416" s="237"/>
      <c r="E416" s="237"/>
      <c r="F416" s="237"/>
      <c r="G416" s="237"/>
      <c r="H416" s="237"/>
      <c r="I416" s="237"/>
      <c r="J416" s="237"/>
      <c r="K416" s="237"/>
      <c r="L416" s="237"/>
      <c r="M416" s="237"/>
      <c r="N416" s="237"/>
      <c r="O416" s="237"/>
      <c r="P416" s="237"/>
      <c r="Q416" s="237"/>
      <c r="R416" s="237"/>
      <c r="S416" s="237"/>
      <c r="T416" s="237"/>
      <c r="U416" s="237"/>
      <c r="V416" s="237"/>
      <c r="W416" s="237"/>
      <c r="X416" s="237"/>
      <c r="Y416" s="237"/>
      <c r="Z416" s="237"/>
    </row>
    <row r="417" spans="1:26" ht="12" customHeight="1" x14ac:dyDescent="0.35">
      <c r="A417" s="237"/>
      <c r="B417" s="237"/>
      <c r="C417" s="237"/>
      <c r="D417" s="237"/>
      <c r="E417" s="237"/>
      <c r="F417" s="237"/>
      <c r="G417" s="237"/>
      <c r="H417" s="237"/>
      <c r="I417" s="237"/>
      <c r="J417" s="237"/>
      <c r="K417" s="237"/>
      <c r="L417" s="237"/>
      <c r="M417" s="237"/>
      <c r="N417" s="237"/>
      <c r="O417" s="237"/>
      <c r="P417" s="237"/>
      <c r="Q417" s="237"/>
      <c r="R417" s="237"/>
      <c r="S417" s="237"/>
      <c r="T417" s="237"/>
      <c r="U417" s="237"/>
      <c r="V417" s="237"/>
      <c r="W417" s="237"/>
      <c r="X417" s="237"/>
      <c r="Y417" s="237"/>
      <c r="Z417" s="237"/>
    </row>
    <row r="418" spans="1:26" ht="12" customHeight="1" x14ac:dyDescent="0.35">
      <c r="A418" s="237"/>
      <c r="B418" s="237"/>
      <c r="C418" s="237"/>
      <c r="D418" s="237"/>
      <c r="E418" s="237"/>
      <c r="F418" s="237"/>
      <c r="G418" s="237"/>
      <c r="H418" s="237"/>
      <c r="I418" s="237"/>
      <c r="J418" s="237"/>
      <c r="K418" s="237"/>
      <c r="L418" s="237"/>
      <c r="M418" s="237"/>
      <c r="N418" s="237"/>
      <c r="O418" s="237"/>
      <c r="P418" s="237"/>
      <c r="Q418" s="237"/>
      <c r="R418" s="237"/>
      <c r="S418" s="237"/>
      <c r="T418" s="237"/>
      <c r="U418" s="237"/>
      <c r="V418" s="237"/>
      <c r="W418" s="237"/>
      <c r="X418" s="237"/>
      <c r="Y418" s="237"/>
      <c r="Z418" s="237"/>
    </row>
    <row r="419" spans="1:26" ht="12" customHeight="1" x14ac:dyDescent="0.35">
      <c r="A419" s="237"/>
      <c r="B419" s="237"/>
      <c r="C419" s="237"/>
      <c r="D419" s="237"/>
      <c r="E419" s="237"/>
      <c r="F419" s="237"/>
      <c r="G419" s="237"/>
      <c r="H419" s="237"/>
      <c r="I419" s="237"/>
      <c r="J419" s="237"/>
      <c r="K419" s="237"/>
      <c r="L419" s="237"/>
      <c r="M419" s="237"/>
      <c r="N419" s="237"/>
      <c r="O419" s="237"/>
      <c r="P419" s="237"/>
      <c r="Q419" s="237"/>
      <c r="R419" s="237"/>
      <c r="S419" s="237"/>
      <c r="T419" s="237"/>
      <c r="U419" s="237"/>
      <c r="V419" s="237"/>
      <c r="W419" s="237"/>
      <c r="X419" s="237"/>
      <c r="Y419" s="237"/>
      <c r="Z419" s="237"/>
    </row>
    <row r="420" spans="1:26" ht="12" customHeight="1" x14ac:dyDescent="0.35">
      <c r="A420" s="237"/>
      <c r="B420" s="237"/>
      <c r="C420" s="237"/>
      <c r="D420" s="237"/>
      <c r="E420" s="237"/>
      <c r="F420" s="237"/>
      <c r="G420" s="237"/>
      <c r="H420" s="237"/>
      <c r="I420" s="237"/>
      <c r="J420" s="237"/>
      <c r="K420" s="237"/>
      <c r="L420" s="237"/>
      <c r="M420" s="237"/>
      <c r="N420" s="237"/>
      <c r="O420" s="237"/>
      <c r="P420" s="237"/>
      <c r="Q420" s="237"/>
      <c r="R420" s="237"/>
      <c r="S420" s="237"/>
      <c r="T420" s="237"/>
      <c r="U420" s="237"/>
      <c r="V420" s="237"/>
      <c r="W420" s="237"/>
      <c r="X420" s="237"/>
      <c r="Y420" s="237"/>
      <c r="Z420" s="237"/>
    </row>
    <row r="421" spans="1:26" ht="12" customHeight="1" x14ac:dyDescent="0.35">
      <c r="A421" s="237"/>
      <c r="B421" s="237"/>
      <c r="C421" s="237"/>
      <c r="D421" s="237"/>
      <c r="E421" s="237"/>
      <c r="F421" s="237"/>
      <c r="G421" s="237"/>
      <c r="H421" s="237"/>
      <c r="I421" s="237"/>
      <c r="J421" s="237"/>
      <c r="K421" s="237"/>
      <c r="L421" s="237"/>
      <c r="M421" s="237"/>
      <c r="N421" s="237"/>
      <c r="O421" s="237"/>
      <c r="P421" s="237"/>
      <c r="Q421" s="237"/>
      <c r="R421" s="237"/>
      <c r="S421" s="237"/>
      <c r="T421" s="237"/>
      <c r="U421" s="237"/>
      <c r="V421" s="237"/>
      <c r="W421" s="237"/>
      <c r="X421" s="237"/>
      <c r="Y421" s="237"/>
      <c r="Z421" s="237"/>
    </row>
    <row r="422" spans="1:26" ht="12" customHeight="1" x14ac:dyDescent="0.35">
      <c r="A422" s="237"/>
      <c r="B422" s="237"/>
      <c r="C422" s="237"/>
      <c r="D422" s="237"/>
      <c r="E422" s="237"/>
      <c r="F422" s="237"/>
      <c r="G422" s="237"/>
      <c r="H422" s="237"/>
      <c r="I422" s="237"/>
      <c r="J422" s="237"/>
      <c r="K422" s="237"/>
      <c r="L422" s="237"/>
      <c r="M422" s="237"/>
      <c r="N422" s="237"/>
      <c r="O422" s="237"/>
      <c r="P422" s="237"/>
      <c r="Q422" s="237"/>
      <c r="R422" s="237"/>
      <c r="S422" s="237"/>
      <c r="T422" s="237"/>
      <c r="U422" s="237"/>
      <c r="V422" s="237"/>
      <c r="W422" s="237"/>
      <c r="X422" s="237"/>
      <c r="Y422" s="237"/>
      <c r="Z422" s="237"/>
    </row>
    <row r="423" spans="1:26" ht="12" customHeight="1" x14ac:dyDescent="0.35">
      <c r="A423" s="237"/>
      <c r="B423" s="237"/>
      <c r="C423" s="237"/>
      <c r="D423" s="237"/>
      <c r="E423" s="237"/>
      <c r="F423" s="237"/>
      <c r="G423" s="237"/>
      <c r="H423" s="237"/>
      <c r="I423" s="237"/>
      <c r="J423" s="237"/>
      <c r="K423" s="237"/>
      <c r="L423" s="237"/>
      <c r="M423" s="237"/>
      <c r="N423" s="237"/>
      <c r="O423" s="237"/>
      <c r="P423" s="237"/>
      <c r="Q423" s="237"/>
      <c r="R423" s="237"/>
      <c r="S423" s="237"/>
      <c r="T423" s="237"/>
      <c r="U423" s="237"/>
      <c r="V423" s="237"/>
      <c r="W423" s="237"/>
      <c r="X423" s="237"/>
      <c r="Y423" s="237"/>
      <c r="Z423" s="237"/>
    </row>
    <row r="424" spans="1:26" ht="12" customHeight="1" x14ac:dyDescent="0.35">
      <c r="A424" s="237"/>
      <c r="B424" s="237"/>
      <c r="C424" s="237"/>
      <c r="D424" s="237"/>
      <c r="E424" s="237"/>
      <c r="F424" s="237"/>
      <c r="G424" s="237"/>
      <c r="H424" s="237"/>
      <c r="I424" s="237"/>
      <c r="J424" s="237"/>
      <c r="K424" s="237"/>
      <c r="L424" s="237"/>
      <c r="M424" s="237"/>
      <c r="N424" s="237"/>
      <c r="O424" s="237"/>
      <c r="P424" s="237"/>
      <c r="Q424" s="237"/>
      <c r="R424" s="237"/>
      <c r="S424" s="237"/>
      <c r="T424" s="237"/>
      <c r="U424" s="237"/>
      <c r="V424" s="237"/>
      <c r="W424" s="237"/>
      <c r="X424" s="237"/>
      <c r="Y424" s="237"/>
      <c r="Z424" s="237"/>
    </row>
    <row r="425" spans="1:26" ht="12" customHeight="1" x14ac:dyDescent="0.35">
      <c r="A425" s="237"/>
      <c r="B425" s="237"/>
      <c r="C425" s="237"/>
      <c r="D425" s="237"/>
      <c r="E425" s="237"/>
      <c r="F425" s="237"/>
      <c r="G425" s="237"/>
      <c r="H425" s="237"/>
      <c r="I425" s="237"/>
      <c r="J425" s="237"/>
      <c r="K425" s="237"/>
      <c r="L425" s="237"/>
      <c r="M425" s="237"/>
      <c r="N425" s="237"/>
      <c r="O425" s="237"/>
      <c r="P425" s="237"/>
      <c r="Q425" s="237"/>
      <c r="R425" s="237"/>
      <c r="S425" s="237"/>
      <c r="T425" s="237"/>
      <c r="U425" s="237"/>
      <c r="V425" s="237"/>
      <c r="W425" s="237"/>
      <c r="X425" s="237"/>
      <c r="Y425" s="237"/>
      <c r="Z425" s="237"/>
    </row>
    <row r="426" spans="1:26" ht="12" customHeight="1" x14ac:dyDescent="0.35">
      <c r="A426" s="237"/>
      <c r="B426" s="237"/>
      <c r="C426" s="237"/>
      <c r="D426" s="237"/>
      <c r="E426" s="237"/>
      <c r="F426" s="237"/>
      <c r="G426" s="237"/>
      <c r="H426" s="237"/>
      <c r="I426" s="237"/>
      <c r="J426" s="237"/>
      <c r="K426" s="237"/>
      <c r="L426" s="237"/>
      <c r="M426" s="237"/>
      <c r="N426" s="237"/>
      <c r="O426" s="237"/>
      <c r="P426" s="237"/>
      <c r="Q426" s="237"/>
      <c r="R426" s="237"/>
      <c r="S426" s="237"/>
      <c r="T426" s="237"/>
      <c r="U426" s="237"/>
      <c r="V426" s="237"/>
      <c r="W426" s="237"/>
      <c r="X426" s="237"/>
      <c r="Y426" s="237"/>
      <c r="Z426" s="237"/>
    </row>
    <row r="427" spans="1:26" ht="12" customHeight="1" x14ac:dyDescent="0.35">
      <c r="A427" s="237"/>
      <c r="B427" s="237"/>
      <c r="C427" s="237"/>
      <c r="D427" s="237"/>
      <c r="E427" s="237"/>
      <c r="F427" s="237"/>
      <c r="G427" s="237"/>
      <c r="H427" s="237"/>
      <c r="I427" s="237"/>
      <c r="J427" s="237"/>
      <c r="K427" s="237"/>
      <c r="L427" s="237"/>
      <c r="M427" s="237"/>
      <c r="N427" s="237"/>
      <c r="O427" s="237"/>
      <c r="P427" s="237"/>
      <c r="Q427" s="237"/>
      <c r="R427" s="237"/>
      <c r="S427" s="237"/>
      <c r="T427" s="237"/>
      <c r="U427" s="237"/>
      <c r="V427" s="237"/>
      <c r="W427" s="237"/>
      <c r="X427" s="237"/>
      <c r="Y427" s="237"/>
      <c r="Z427" s="237"/>
    </row>
    <row r="428" spans="1:26" ht="12" customHeight="1" x14ac:dyDescent="0.35">
      <c r="A428" s="237"/>
      <c r="B428" s="237"/>
      <c r="C428" s="237"/>
      <c r="D428" s="237"/>
      <c r="E428" s="237"/>
      <c r="F428" s="237"/>
      <c r="G428" s="237"/>
      <c r="H428" s="237"/>
      <c r="I428" s="237"/>
      <c r="J428" s="237"/>
      <c r="K428" s="237"/>
      <c r="L428" s="237"/>
      <c r="M428" s="237"/>
      <c r="N428" s="237"/>
      <c r="O428" s="237"/>
      <c r="P428" s="237"/>
      <c r="Q428" s="237"/>
      <c r="R428" s="237"/>
      <c r="S428" s="237"/>
      <c r="T428" s="237"/>
      <c r="U428" s="237"/>
      <c r="V428" s="237"/>
      <c r="W428" s="237"/>
      <c r="X428" s="237"/>
      <c r="Y428" s="237"/>
      <c r="Z428" s="237"/>
    </row>
    <row r="429" spans="1:26" ht="12" customHeight="1" x14ac:dyDescent="0.35">
      <c r="A429" s="237"/>
      <c r="B429" s="237"/>
      <c r="C429" s="237"/>
      <c r="D429" s="237"/>
      <c r="E429" s="237"/>
      <c r="F429" s="237"/>
      <c r="G429" s="237"/>
      <c r="H429" s="237"/>
      <c r="I429" s="237"/>
      <c r="J429" s="237"/>
      <c r="K429" s="237"/>
      <c r="L429" s="237"/>
      <c r="M429" s="237"/>
      <c r="N429" s="237"/>
      <c r="O429" s="237"/>
      <c r="P429" s="237"/>
      <c r="Q429" s="237"/>
      <c r="R429" s="237"/>
      <c r="S429" s="237"/>
      <c r="T429" s="237"/>
      <c r="U429" s="237"/>
      <c r="V429" s="237"/>
      <c r="W429" s="237"/>
      <c r="X429" s="237"/>
      <c r="Y429" s="237"/>
      <c r="Z429" s="237"/>
    </row>
    <row r="430" spans="1:26" ht="12" customHeight="1" x14ac:dyDescent="0.35">
      <c r="A430" s="237"/>
      <c r="B430" s="237"/>
      <c r="C430" s="237"/>
      <c r="D430" s="237"/>
      <c r="E430" s="237"/>
      <c r="F430" s="237"/>
      <c r="G430" s="237"/>
      <c r="H430" s="237"/>
      <c r="I430" s="237"/>
      <c r="J430" s="237"/>
      <c r="K430" s="237"/>
      <c r="L430" s="237"/>
      <c r="M430" s="237"/>
      <c r="N430" s="237"/>
      <c r="O430" s="237"/>
      <c r="P430" s="237"/>
      <c r="Q430" s="237"/>
      <c r="R430" s="237"/>
      <c r="S430" s="237"/>
      <c r="T430" s="237"/>
      <c r="U430" s="237"/>
      <c r="V430" s="237"/>
      <c r="W430" s="237"/>
      <c r="X430" s="237"/>
      <c r="Y430" s="237"/>
      <c r="Z430" s="237"/>
    </row>
    <row r="431" spans="1:26" ht="12" customHeight="1" x14ac:dyDescent="0.35">
      <c r="A431" s="237"/>
      <c r="B431" s="237"/>
      <c r="C431" s="237"/>
      <c r="D431" s="237"/>
      <c r="E431" s="237"/>
      <c r="F431" s="237"/>
      <c r="G431" s="237"/>
      <c r="H431" s="237"/>
      <c r="I431" s="237"/>
      <c r="J431" s="237"/>
      <c r="K431" s="237"/>
      <c r="L431" s="237"/>
      <c r="M431" s="237"/>
      <c r="N431" s="237"/>
      <c r="O431" s="237"/>
      <c r="P431" s="237"/>
      <c r="Q431" s="237"/>
      <c r="R431" s="237"/>
      <c r="S431" s="237"/>
      <c r="T431" s="237"/>
      <c r="U431" s="237"/>
      <c r="V431" s="237"/>
      <c r="W431" s="237"/>
      <c r="X431" s="237"/>
      <c r="Y431" s="237"/>
      <c r="Z431" s="237"/>
    </row>
    <row r="432" spans="1:26" ht="12" customHeight="1" x14ac:dyDescent="0.35">
      <c r="A432" s="237"/>
      <c r="B432" s="237"/>
      <c r="C432" s="237"/>
      <c r="D432" s="237"/>
      <c r="E432" s="237"/>
      <c r="F432" s="237"/>
      <c r="G432" s="237"/>
      <c r="H432" s="237"/>
      <c r="I432" s="237"/>
      <c r="J432" s="237"/>
      <c r="K432" s="237"/>
      <c r="L432" s="237"/>
      <c r="M432" s="237"/>
      <c r="N432" s="237"/>
      <c r="O432" s="237"/>
      <c r="P432" s="237"/>
      <c r="Q432" s="237"/>
      <c r="R432" s="237"/>
      <c r="S432" s="237"/>
      <c r="T432" s="237"/>
      <c r="U432" s="237"/>
      <c r="V432" s="237"/>
      <c r="W432" s="237"/>
      <c r="X432" s="237"/>
      <c r="Y432" s="237"/>
      <c r="Z432" s="237"/>
    </row>
    <row r="433" spans="1:26" ht="12" customHeight="1" x14ac:dyDescent="0.35">
      <c r="A433" s="237"/>
      <c r="B433" s="237"/>
      <c r="C433" s="237"/>
      <c r="D433" s="237"/>
      <c r="E433" s="237"/>
      <c r="F433" s="237"/>
      <c r="G433" s="237"/>
      <c r="H433" s="237"/>
      <c r="I433" s="237"/>
      <c r="J433" s="237"/>
      <c r="K433" s="237"/>
      <c r="L433" s="237"/>
      <c r="M433" s="237"/>
      <c r="N433" s="237"/>
      <c r="O433" s="237"/>
      <c r="P433" s="237"/>
      <c r="Q433" s="237"/>
      <c r="R433" s="237"/>
      <c r="S433" s="237"/>
      <c r="T433" s="237"/>
      <c r="U433" s="237"/>
      <c r="V433" s="237"/>
      <c r="W433" s="237"/>
      <c r="X433" s="237"/>
      <c r="Y433" s="237"/>
      <c r="Z433" s="237"/>
    </row>
    <row r="434" spans="1:26" ht="12" customHeight="1" x14ac:dyDescent="0.35">
      <c r="A434" s="237"/>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row>
    <row r="435" spans="1:26" ht="12" customHeight="1" x14ac:dyDescent="0.35">
      <c r="A435" s="237"/>
      <c r="B435" s="237"/>
      <c r="C435" s="237"/>
      <c r="D435" s="237"/>
      <c r="E435" s="237"/>
      <c r="F435" s="237"/>
      <c r="G435" s="237"/>
      <c r="H435" s="237"/>
      <c r="I435" s="237"/>
      <c r="J435" s="237"/>
      <c r="K435" s="237"/>
      <c r="L435" s="237"/>
      <c r="M435" s="237"/>
      <c r="N435" s="237"/>
      <c r="O435" s="237"/>
      <c r="P435" s="237"/>
      <c r="Q435" s="237"/>
      <c r="R435" s="237"/>
      <c r="S435" s="237"/>
      <c r="T435" s="237"/>
      <c r="U435" s="237"/>
      <c r="V435" s="237"/>
      <c r="W435" s="237"/>
      <c r="X435" s="237"/>
      <c r="Y435" s="237"/>
      <c r="Z435" s="237"/>
    </row>
    <row r="436" spans="1:26" ht="12" customHeight="1" x14ac:dyDescent="0.35">
      <c r="A436" s="237"/>
      <c r="B436" s="237"/>
      <c r="C436" s="237"/>
      <c r="D436" s="237"/>
      <c r="E436" s="237"/>
      <c r="F436" s="237"/>
      <c r="G436" s="237"/>
      <c r="H436" s="237"/>
      <c r="I436" s="237"/>
      <c r="J436" s="237"/>
      <c r="K436" s="237"/>
      <c r="L436" s="237"/>
      <c r="M436" s="237"/>
      <c r="N436" s="237"/>
      <c r="O436" s="237"/>
      <c r="P436" s="237"/>
      <c r="Q436" s="237"/>
      <c r="R436" s="237"/>
      <c r="S436" s="237"/>
      <c r="T436" s="237"/>
      <c r="U436" s="237"/>
      <c r="V436" s="237"/>
      <c r="W436" s="237"/>
      <c r="X436" s="237"/>
      <c r="Y436" s="237"/>
      <c r="Z436" s="237"/>
    </row>
    <row r="437" spans="1:26" ht="12" customHeight="1" x14ac:dyDescent="0.35">
      <c r="A437" s="237"/>
      <c r="B437" s="237"/>
      <c r="C437" s="237"/>
      <c r="D437" s="237"/>
      <c r="E437" s="237"/>
      <c r="F437" s="237"/>
      <c r="G437" s="237"/>
      <c r="H437" s="237"/>
      <c r="I437" s="237"/>
      <c r="J437" s="237"/>
      <c r="K437" s="237"/>
      <c r="L437" s="237"/>
      <c r="M437" s="237"/>
      <c r="N437" s="237"/>
      <c r="O437" s="237"/>
      <c r="P437" s="237"/>
      <c r="Q437" s="237"/>
      <c r="R437" s="237"/>
      <c r="S437" s="237"/>
      <c r="T437" s="237"/>
      <c r="U437" s="237"/>
      <c r="V437" s="237"/>
      <c r="W437" s="237"/>
      <c r="X437" s="237"/>
      <c r="Y437" s="237"/>
      <c r="Z437" s="237"/>
    </row>
    <row r="438" spans="1:26" ht="12" customHeight="1" x14ac:dyDescent="0.35">
      <c r="A438" s="237"/>
      <c r="B438" s="237"/>
      <c r="C438" s="237"/>
      <c r="D438" s="237"/>
      <c r="E438" s="237"/>
      <c r="F438" s="237"/>
      <c r="G438" s="237"/>
      <c r="H438" s="237"/>
      <c r="I438" s="237"/>
      <c r="J438" s="237"/>
      <c r="K438" s="237"/>
      <c r="L438" s="237"/>
      <c r="M438" s="237"/>
      <c r="N438" s="237"/>
      <c r="O438" s="237"/>
      <c r="P438" s="237"/>
      <c r="Q438" s="237"/>
      <c r="R438" s="237"/>
      <c r="S438" s="237"/>
      <c r="T438" s="237"/>
      <c r="U438" s="237"/>
      <c r="V438" s="237"/>
      <c r="W438" s="237"/>
      <c r="X438" s="237"/>
      <c r="Y438" s="237"/>
      <c r="Z438" s="237"/>
    </row>
    <row r="439" spans="1:26" ht="12" customHeight="1" x14ac:dyDescent="0.35">
      <c r="A439" s="237"/>
      <c r="B439" s="237"/>
      <c r="C439" s="237"/>
      <c r="D439" s="237"/>
      <c r="E439" s="237"/>
      <c r="F439" s="237"/>
      <c r="G439" s="237"/>
      <c r="H439" s="237"/>
      <c r="I439" s="237"/>
      <c r="J439" s="237"/>
      <c r="K439" s="237"/>
      <c r="L439" s="237"/>
      <c r="M439" s="237"/>
      <c r="N439" s="237"/>
      <c r="O439" s="237"/>
      <c r="P439" s="237"/>
      <c r="Q439" s="237"/>
      <c r="R439" s="237"/>
      <c r="S439" s="237"/>
      <c r="T439" s="237"/>
      <c r="U439" s="237"/>
      <c r="V439" s="237"/>
      <c r="W439" s="237"/>
      <c r="X439" s="237"/>
      <c r="Y439" s="237"/>
      <c r="Z439" s="237"/>
    </row>
    <row r="440" spans="1:26" ht="12" customHeight="1" x14ac:dyDescent="0.35">
      <c r="A440" s="237"/>
      <c r="B440" s="237"/>
      <c r="C440" s="237"/>
      <c r="D440" s="237"/>
      <c r="E440" s="237"/>
      <c r="F440" s="237"/>
      <c r="G440" s="237"/>
      <c r="H440" s="237"/>
      <c r="I440" s="237"/>
      <c r="J440" s="237"/>
      <c r="K440" s="237"/>
      <c r="L440" s="237"/>
      <c r="M440" s="237"/>
      <c r="N440" s="237"/>
      <c r="O440" s="237"/>
      <c r="P440" s="237"/>
      <c r="Q440" s="237"/>
      <c r="R440" s="237"/>
      <c r="S440" s="237"/>
      <c r="T440" s="237"/>
      <c r="U440" s="237"/>
      <c r="V440" s="237"/>
      <c r="W440" s="237"/>
      <c r="X440" s="237"/>
      <c r="Y440" s="237"/>
      <c r="Z440" s="237"/>
    </row>
    <row r="441" spans="1:26" ht="12" customHeight="1" x14ac:dyDescent="0.35">
      <c r="A441" s="237"/>
      <c r="B441" s="237"/>
      <c r="C441" s="237"/>
      <c r="D441" s="237"/>
      <c r="E441" s="237"/>
      <c r="F441" s="237"/>
      <c r="G441" s="237"/>
      <c r="H441" s="237"/>
      <c r="I441" s="237"/>
      <c r="J441" s="237"/>
      <c r="K441" s="237"/>
      <c r="L441" s="237"/>
      <c r="M441" s="237"/>
      <c r="N441" s="237"/>
      <c r="O441" s="237"/>
      <c r="P441" s="237"/>
      <c r="Q441" s="237"/>
      <c r="R441" s="237"/>
      <c r="S441" s="237"/>
      <c r="T441" s="237"/>
      <c r="U441" s="237"/>
      <c r="V441" s="237"/>
      <c r="W441" s="237"/>
      <c r="X441" s="237"/>
      <c r="Y441" s="237"/>
      <c r="Z441" s="237"/>
    </row>
    <row r="442" spans="1:26" ht="12" customHeight="1" x14ac:dyDescent="0.35">
      <c r="A442" s="237"/>
      <c r="B442" s="237"/>
      <c r="C442" s="237"/>
      <c r="D442" s="237"/>
      <c r="E442" s="237"/>
      <c r="F442" s="237"/>
      <c r="G442" s="237"/>
      <c r="H442" s="237"/>
      <c r="I442" s="237"/>
      <c r="J442" s="237"/>
      <c r="K442" s="237"/>
      <c r="L442" s="237"/>
      <c r="M442" s="237"/>
      <c r="N442" s="237"/>
      <c r="O442" s="237"/>
      <c r="P442" s="237"/>
      <c r="Q442" s="237"/>
      <c r="R442" s="237"/>
      <c r="S442" s="237"/>
      <c r="T442" s="237"/>
      <c r="U442" s="237"/>
      <c r="V442" s="237"/>
      <c r="W442" s="237"/>
      <c r="X442" s="237"/>
      <c r="Y442" s="237"/>
      <c r="Z442" s="237"/>
    </row>
    <row r="443" spans="1:26" ht="12" customHeight="1" x14ac:dyDescent="0.35">
      <c r="A443" s="237"/>
      <c r="B443" s="237"/>
      <c r="C443" s="237"/>
      <c r="D443" s="237"/>
      <c r="E443" s="237"/>
      <c r="F443" s="237"/>
      <c r="G443" s="237"/>
      <c r="H443" s="237"/>
      <c r="I443" s="237"/>
      <c r="J443" s="237"/>
      <c r="K443" s="237"/>
      <c r="L443" s="237"/>
      <c r="M443" s="237"/>
      <c r="N443" s="237"/>
      <c r="O443" s="237"/>
      <c r="P443" s="237"/>
      <c r="Q443" s="237"/>
      <c r="R443" s="237"/>
      <c r="S443" s="237"/>
      <c r="T443" s="237"/>
      <c r="U443" s="237"/>
      <c r="V443" s="237"/>
      <c r="W443" s="237"/>
      <c r="X443" s="237"/>
      <c r="Y443" s="237"/>
      <c r="Z443" s="237"/>
    </row>
    <row r="444" spans="1:26" ht="12" customHeight="1" x14ac:dyDescent="0.35">
      <c r="A444" s="237"/>
      <c r="B444" s="237"/>
      <c r="C444" s="237"/>
      <c r="D444" s="237"/>
      <c r="E444" s="237"/>
      <c r="F444" s="237"/>
      <c r="G444" s="237"/>
      <c r="H444" s="237"/>
      <c r="I444" s="237"/>
      <c r="J444" s="237"/>
      <c r="K444" s="237"/>
      <c r="L444" s="237"/>
      <c r="M444" s="237"/>
      <c r="N444" s="237"/>
      <c r="O444" s="237"/>
      <c r="P444" s="237"/>
      <c r="Q444" s="237"/>
      <c r="R444" s="237"/>
      <c r="S444" s="237"/>
      <c r="T444" s="237"/>
      <c r="U444" s="237"/>
      <c r="V444" s="237"/>
      <c r="W444" s="237"/>
      <c r="X444" s="237"/>
      <c r="Y444" s="237"/>
      <c r="Z444" s="237"/>
    </row>
    <row r="445" spans="1:26" ht="12" customHeight="1" x14ac:dyDescent="0.35">
      <c r="A445" s="237"/>
      <c r="B445" s="237"/>
      <c r="C445" s="237"/>
      <c r="D445" s="237"/>
      <c r="E445" s="237"/>
      <c r="F445" s="237"/>
      <c r="G445" s="237"/>
      <c r="H445" s="237"/>
      <c r="I445" s="237"/>
      <c r="J445" s="237"/>
      <c r="K445" s="237"/>
      <c r="L445" s="237"/>
      <c r="M445" s="237"/>
      <c r="N445" s="237"/>
      <c r="O445" s="237"/>
      <c r="P445" s="237"/>
      <c r="Q445" s="237"/>
      <c r="R445" s="237"/>
      <c r="S445" s="237"/>
      <c r="T445" s="237"/>
      <c r="U445" s="237"/>
      <c r="V445" s="237"/>
      <c r="W445" s="237"/>
      <c r="X445" s="237"/>
      <c r="Y445" s="237"/>
      <c r="Z445" s="237"/>
    </row>
    <row r="446" spans="1:26" ht="12" customHeight="1" x14ac:dyDescent="0.35">
      <c r="A446" s="237"/>
      <c r="B446" s="237"/>
      <c r="C446" s="237"/>
      <c r="D446" s="237"/>
      <c r="E446" s="237"/>
      <c r="F446" s="237"/>
      <c r="G446" s="237"/>
      <c r="H446" s="237"/>
      <c r="I446" s="237"/>
      <c r="J446" s="237"/>
      <c r="K446" s="237"/>
      <c r="L446" s="237"/>
      <c r="M446" s="237"/>
      <c r="N446" s="237"/>
      <c r="O446" s="237"/>
      <c r="P446" s="237"/>
      <c r="Q446" s="237"/>
      <c r="R446" s="237"/>
      <c r="S446" s="237"/>
      <c r="T446" s="237"/>
      <c r="U446" s="237"/>
      <c r="V446" s="237"/>
      <c r="W446" s="237"/>
      <c r="X446" s="237"/>
      <c r="Y446" s="237"/>
      <c r="Z446" s="237"/>
    </row>
    <row r="447" spans="1:26" ht="12" customHeight="1" x14ac:dyDescent="0.35">
      <c r="A447" s="237"/>
      <c r="B447" s="237"/>
      <c r="C447" s="237"/>
      <c r="D447" s="237"/>
      <c r="E447" s="237"/>
      <c r="F447" s="237"/>
      <c r="G447" s="237"/>
      <c r="H447" s="237"/>
      <c r="I447" s="237"/>
      <c r="J447" s="237"/>
      <c r="K447" s="237"/>
      <c r="L447" s="237"/>
      <c r="M447" s="237"/>
      <c r="N447" s="237"/>
      <c r="O447" s="237"/>
      <c r="P447" s="237"/>
      <c r="Q447" s="237"/>
      <c r="R447" s="237"/>
      <c r="S447" s="237"/>
      <c r="T447" s="237"/>
      <c r="U447" s="237"/>
      <c r="V447" s="237"/>
      <c r="W447" s="237"/>
      <c r="X447" s="237"/>
      <c r="Y447" s="237"/>
      <c r="Z447" s="237"/>
    </row>
    <row r="448" spans="1:26" ht="12" customHeight="1" x14ac:dyDescent="0.35">
      <c r="A448" s="237"/>
      <c r="B448" s="237"/>
      <c r="C448" s="237"/>
      <c r="D448" s="237"/>
      <c r="E448" s="237"/>
      <c r="F448" s="237"/>
      <c r="G448" s="237"/>
      <c r="H448" s="237"/>
      <c r="I448" s="237"/>
      <c r="J448" s="237"/>
      <c r="K448" s="237"/>
      <c r="L448" s="237"/>
      <c r="M448" s="237"/>
      <c r="N448" s="237"/>
      <c r="O448" s="237"/>
      <c r="P448" s="237"/>
      <c r="Q448" s="237"/>
      <c r="R448" s="237"/>
      <c r="S448" s="237"/>
      <c r="T448" s="237"/>
      <c r="U448" s="237"/>
      <c r="V448" s="237"/>
      <c r="W448" s="237"/>
      <c r="X448" s="237"/>
      <c r="Y448" s="237"/>
      <c r="Z448" s="237"/>
    </row>
    <row r="449" spans="1:26" ht="12" customHeight="1" x14ac:dyDescent="0.35">
      <c r="A449" s="237"/>
      <c r="B449" s="237"/>
      <c r="C449" s="237"/>
      <c r="D449" s="237"/>
      <c r="E449" s="237"/>
      <c r="F449" s="237"/>
      <c r="G449" s="237"/>
      <c r="H449" s="237"/>
      <c r="I449" s="237"/>
      <c r="J449" s="237"/>
      <c r="K449" s="237"/>
      <c r="L449" s="237"/>
      <c r="M449" s="237"/>
      <c r="N449" s="237"/>
      <c r="O449" s="237"/>
      <c r="P449" s="237"/>
      <c r="Q449" s="237"/>
      <c r="R449" s="237"/>
      <c r="S449" s="237"/>
      <c r="T449" s="237"/>
      <c r="U449" s="237"/>
      <c r="V449" s="237"/>
      <c r="W449" s="237"/>
      <c r="X449" s="237"/>
      <c r="Y449" s="237"/>
      <c r="Z449" s="237"/>
    </row>
    <row r="450" spans="1:26" ht="12" customHeight="1" x14ac:dyDescent="0.35">
      <c r="A450" s="237"/>
      <c r="B450" s="237"/>
      <c r="C450" s="237"/>
      <c r="D450" s="237"/>
      <c r="E450" s="237"/>
      <c r="F450" s="237"/>
      <c r="G450" s="237"/>
      <c r="H450" s="237"/>
      <c r="I450" s="237"/>
      <c r="J450" s="237"/>
      <c r="K450" s="237"/>
      <c r="L450" s="237"/>
      <c r="M450" s="237"/>
      <c r="N450" s="237"/>
      <c r="O450" s="237"/>
      <c r="P450" s="237"/>
      <c r="Q450" s="237"/>
      <c r="R450" s="237"/>
      <c r="S450" s="237"/>
      <c r="T450" s="237"/>
      <c r="U450" s="237"/>
      <c r="V450" s="237"/>
      <c r="W450" s="237"/>
      <c r="X450" s="237"/>
      <c r="Y450" s="237"/>
      <c r="Z450" s="237"/>
    </row>
    <row r="451" spans="1:26" ht="12" customHeight="1" x14ac:dyDescent="0.35">
      <c r="A451" s="237"/>
      <c r="B451" s="237"/>
      <c r="C451" s="237"/>
      <c r="D451" s="237"/>
      <c r="E451" s="237"/>
      <c r="F451" s="237"/>
      <c r="G451" s="237"/>
      <c r="H451" s="237"/>
      <c r="I451" s="237"/>
      <c r="J451" s="237"/>
      <c r="K451" s="237"/>
      <c r="L451" s="237"/>
      <c r="M451" s="237"/>
      <c r="N451" s="237"/>
      <c r="O451" s="237"/>
      <c r="P451" s="237"/>
      <c r="Q451" s="237"/>
      <c r="R451" s="237"/>
      <c r="S451" s="237"/>
      <c r="T451" s="237"/>
      <c r="U451" s="237"/>
      <c r="V451" s="237"/>
      <c r="W451" s="237"/>
      <c r="X451" s="237"/>
      <c r="Y451" s="237"/>
      <c r="Z451" s="237"/>
    </row>
    <row r="452" spans="1:26" ht="12" customHeight="1" x14ac:dyDescent="0.35">
      <c r="A452" s="237"/>
      <c r="B452" s="237"/>
      <c r="C452" s="237"/>
      <c r="D452" s="237"/>
      <c r="E452" s="237"/>
      <c r="F452" s="237"/>
      <c r="G452" s="237"/>
      <c r="H452" s="237"/>
      <c r="I452" s="237"/>
      <c r="J452" s="237"/>
      <c r="K452" s="237"/>
      <c r="L452" s="237"/>
      <c r="M452" s="237"/>
      <c r="N452" s="237"/>
      <c r="O452" s="237"/>
      <c r="P452" s="237"/>
      <c r="Q452" s="237"/>
      <c r="R452" s="237"/>
      <c r="S452" s="237"/>
      <c r="T452" s="237"/>
      <c r="U452" s="237"/>
      <c r="V452" s="237"/>
      <c r="W452" s="237"/>
      <c r="X452" s="237"/>
      <c r="Y452" s="237"/>
      <c r="Z452" s="237"/>
    </row>
    <row r="453" spans="1:26" ht="12" customHeight="1" x14ac:dyDescent="0.35">
      <c r="A453" s="237"/>
      <c r="B453" s="237"/>
      <c r="C453" s="237"/>
      <c r="D453" s="237"/>
      <c r="E453" s="237"/>
      <c r="F453" s="237"/>
      <c r="G453" s="237"/>
      <c r="H453" s="237"/>
      <c r="I453" s="237"/>
      <c r="J453" s="237"/>
      <c r="K453" s="237"/>
      <c r="L453" s="237"/>
      <c r="M453" s="237"/>
      <c r="N453" s="237"/>
      <c r="O453" s="237"/>
      <c r="P453" s="237"/>
      <c r="Q453" s="237"/>
      <c r="R453" s="237"/>
      <c r="S453" s="237"/>
      <c r="T453" s="237"/>
      <c r="U453" s="237"/>
      <c r="V453" s="237"/>
      <c r="W453" s="237"/>
      <c r="X453" s="237"/>
      <c r="Y453" s="237"/>
      <c r="Z453" s="237"/>
    </row>
    <row r="454" spans="1:26" ht="12" customHeight="1" x14ac:dyDescent="0.35">
      <c r="A454" s="237"/>
      <c r="B454" s="237"/>
      <c r="C454" s="237"/>
      <c r="D454" s="237"/>
      <c r="E454" s="237"/>
      <c r="F454" s="237"/>
      <c r="G454" s="237"/>
      <c r="H454" s="237"/>
      <c r="I454" s="237"/>
      <c r="J454" s="237"/>
      <c r="K454" s="237"/>
      <c r="L454" s="237"/>
      <c r="M454" s="237"/>
      <c r="N454" s="237"/>
      <c r="O454" s="237"/>
      <c r="P454" s="237"/>
      <c r="Q454" s="237"/>
      <c r="R454" s="237"/>
      <c r="S454" s="237"/>
      <c r="T454" s="237"/>
      <c r="U454" s="237"/>
      <c r="V454" s="237"/>
      <c r="W454" s="237"/>
      <c r="X454" s="237"/>
      <c r="Y454" s="237"/>
      <c r="Z454" s="237"/>
    </row>
    <row r="455" spans="1:26" ht="12" customHeight="1" x14ac:dyDescent="0.35">
      <c r="A455" s="237"/>
      <c r="B455" s="237"/>
      <c r="C455" s="237"/>
      <c r="D455" s="237"/>
      <c r="E455" s="237"/>
      <c r="F455" s="237"/>
      <c r="G455" s="237"/>
      <c r="H455" s="237"/>
      <c r="I455" s="237"/>
      <c r="J455" s="237"/>
      <c r="K455" s="237"/>
      <c r="L455" s="237"/>
      <c r="M455" s="237"/>
      <c r="N455" s="237"/>
      <c r="O455" s="237"/>
      <c r="P455" s="237"/>
      <c r="Q455" s="237"/>
      <c r="R455" s="237"/>
      <c r="S455" s="237"/>
      <c r="T455" s="237"/>
      <c r="U455" s="237"/>
      <c r="V455" s="237"/>
      <c r="W455" s="237"/>
      <c r="X455" s="237"/>
      <c r="Y455" s="237"/>
      <c r="Z455" s="237"/>
    </row>
    <row r="456" spans="1:26" ht="12" customHeight="1" x14ac:dyDescent="0.35">
      <c r="A456" s="237"/>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row>
    <row r="457" spans="1:26" ht="12" customHeight="1" x14ac:dyDescent="0.35">
      <c r="A457" s="237"/>
      <c r="B457" s="237"/>
      <c r="C457" s="237"/>
      <c r="D457" s="237"/>
      <c r="E457" s="237"/>
      <c r="F457" s="237"/>
      <c r="G457" s="237"/>
      <c r="H457" s="237"/>
      <c r="I457" s="237"/>
      <c r="J457" s="237"/>
      <c r="K457" s="237"/>
      <c r="L457" s="237"/>
      <c r="M457" s="237"/>
      <c r="N457" s="237"/>
      <c r="O457" s="237"/>
      <c r="P457" s="237"/>
      <c r="Q457" s="237"/>
      <c r="R457" s="237"/>
      <c r="S457" s="237"/>
      <c r="T457" s="237"/>
      <c r="U457" s="237"/>
      <c r="V457" s="237"/>
      <c r="W457" s="237"/>
      <c r="X457" s="237"/>
      <c r="Y457" s="237"/>
      <c r="Z457" s="237"/>
    </row>
    <row r="458" spans="1:26" ht="12" customHeight="1" x14ac:dyDescent="0.35">
      <c r="A458" s="237"/>
      <c r="B458" s="237"/>
      <c r="C458" s="237"/>
      <c r="D458" s="237"/>
      <c r="E458" s="237"/>
      <c r="F458" s="237"/>
      <c r="G458" s="237"/>
      <c r="H458" s="237"/>
      <c r="I458" s="237"/>
      <c r="J458" s="237"/>
      <c r="K458" s="237"/>
      <c r="L458" s="237"/>
      <c r="M458" s="237"/>
      <c r="N458" s="237"/>
      <c r="O458" s="237"/>
      <c r="P458" s="237"/>
      <c r="Q458" s="237"/>
      <c r="R458" s="237"/>
      <c r="S458" s="237"/>
      <c r="T458" s="237"/>
      <c r="U458" s="237"/>
      <c r="V458" s="237"/>
      <c r="W458" s="237"/>
      <c r="X458" s="237"/>
      <c r="Y458" s="237"/>
      <c r="Z458" s="237"/>
    </row>
    <row r="459" spans="1:26" ht="12" customHeight="1" x14ac:dyDescent="0.35">
      <c r="A459" s="237"/>
      <c r="B459" s="237"/>
      <c r="C459" s="237"/>
      <c r="D459" s="237"/>
      <c r="E459" s="237"/>
      <c r="F459" s="237"/>
      <c r="G459" s="237"/>
      <c r="H459" s="237"/>
      <c r="I459" s="237"/>
      <c r="J459" s="237"/>
      <c r="K459" s="237"/>
      <c r="L459" s="237"/>
      <c r="M459" s="237"/>
      <c r="N459" s="237"/>
      <c r="O459" s="237"/>
      <c r="P459" s="237"/>
      <c r="Q459" s="237"/>
      <c r="R459" s="237"/>
      <c r="S459" s="237"/>
      <c r="T459" s="237"/>
      <c r="U459" s="237"/>
      <c r="V459" s="237"/>
      <c r="W459" s="237"/>
      <c r="X459" s="237"/>
      <c r="Y459" s="237"/>
      <c r="Z459" s="237"/>
    </row>
    <row r="460" spans="1:26" ht="12" customHeight="1" x14ac:dyDescent="0.35">
      <c r="A460" s="237"/>
      <c r="B460" s="237"/>
      <c r="C460" s="237"/>
      <c r="D460" s="237"/>
      <c r="E460" s="237"/>
      <c r="F460" s="237"/>
      <c r="G460" s="237"/>
      <c r="H460" s="237"/>
      <c r="I460" s="237"/>
      <c r="J460" s="237"/>
      <c r="K460" s="237"/>
      <c r="L460" s="237"/>
      <c r="M460" s="237"/>
      <c r="N460" s="237"/>
      <c r="O460" s="237"/>
      <c r="P460" s="237"/>
      <c r="Q460" s="237"/>
      <c r="R460" s="237"/>
      <c r="S460" s="237"/>
      <c r="T460" s="237"/>
      <c r="U460" s="237"/>
      <c r="V460" s="237"/>
      <c r="W460" s="237"/>
      <c r="X460" s="237"/>
      <c r="Y460" s="237"/>
      <c r="Z460" s="237"/>
    </row>
    <row r="461" spans="1:26" ht="12" customHeight="1" x14ac:dyDescent="0.35">
      <c r="A461" s="237"/>
      <c r="B461" s="237"/>
      <c r="C461" s="237"/>
      <c r="D461" s="237"/>
      <c r="E461" s="237"/>
      <c r="F461" s="237"/>
      <c r="G461" s="237"/>
      <c r="H461" s="237"/>
      <c r="I461" s="237"/>
      <c r="J461" s="237"/>
      <c r="K461" s="237"/>
      <c r="L461" s="237"/>
      <c r="M461" s="237"/>
      <c r="N461" s="237"/>
      <c r="O461" s="237"/>
      <c r="P461" s="237"/>
      <c r="Q461" s="237"/>
      <c r="R461" s="237"/>
      <c r="S461" s="237"/>
      <c r="T461" s="237"/>
      <c r="U461" s="237"/>
      <c r="V461" s="237"/>
      <c r="W461" s="237"/>
      <c r="X461" s="237"/>
      <c r="Y461" s="237"/>
      <c r="Z461" s="237"/>
    </row>
    <row r="462" spans="1:26" ht="12" customHeight="1" x14ac:dyDescent="0.35">
      <c r="A462" s="237"/>
      <c r="B462" s="237"/>
      <c r="C462" s="237"/>
      <c r="D462" s="237"/>
      <c r="E462" s="237"/>
      <c r="F462" s="237"/>
      <c r="G462" s="237"/>
      <c r="H462" s="237"/>
      <c r="I462" s="237"/>
      <c r="J462" s="237"/>
      <c r="K462" s="237"/>
      <c r="L462" s="237"/>
      <c r="M462" s="237"/>
      <c r="N462" s="237"/>
      <c r="O462" s="237"/>
      <c r="P462" s="237"/>
      <c r="Q462" s="237"/>
      <c r="R462" s="237"/>
      <c r="S462" s="237"/>
      <c r="T462" s="237"/>
      <c r="U462" s="237"/>
      <c r="V462" s="237"/>
      <c r="W462" s="237"/>
      <c r="X462" s="237"/>
      <c r="Y462" s="237"/>
      <c r="Z462" s="237"/>
    </row>
    <row r="463" spans="1:26" ht="12" customHeight="1" x14ac:dyDescent="0.35">
      <c r="A463" s="237"/>
      <c r="B463" s="237"/>
      <c r="C463" s="237"/>
      <c r="D463" s="237"/>
      <c r="E463" s="237"/>
      <c r="F463" s="237"/>
      <c r="G463" s="237"/>
      <c r="H463" s="237"/>
      <c r="I463" s="237"/>
      <c r="J463" s="237"/>
      <c r="K463" s="237"/>
      <c r="L463" s="237"/>
      <c r="M463" s="237"/>
      <c r="N463" s="237"/>
      <c r="O463" s="237"/>
      <c r="P463" s="237"/>
      <c r="Q463" s="237"/>
      <c r="R463" s="237"/>
      <c r="S463" s="237"/>
      <c r="T463" s="237"/>
      <c r="U463" s="237"/>
      <c r="V463" s="237"/>
      <c r="W463" s="237"/>
      <c r="X463" s="237"/>
      <c r="Y463" s="237"/>
      <c r="Z463" s="237"/>
    </row>
    <row r="464" spans="1:26" ht="12" customHeight="1" x14ac:dyDescent="0.35">
      <c r="A464" s="237"/>
      <c r="B464" s="237"/>
      <c r="C464" s="237"/>
      <c r="D464" s="237"/>
      <c r="E464" s="237"/>
      <c r="F464" s="237"/>
      <c r="G464" s="237"/>
      <c r="H464" s="237"/>
      <c r="I464" s="237"/>
      <c r="J464" s="237"/>
      <c r="K464" s="237"/>
      <c r="L464" s="237"/>
      <c r="M464" s="237"/>
      <c r="N464" s="237"/>
      <c r="O464" s="237"/>
      <c r="P464" s="237"/>
      <c r="Q464" s="237"/>
      <c r="R464" s="237"/>
      <c r="S464" s="237"/>
      <c r="T464" s="237"/>
      <c r="U464" s="237"/>
      <c r="V464" s="237"/>
      <c r="W464" s="237"/>
      <c r="X464" s="237"/>
      <c r="Y464" s="237"/>
      <c r="Z464" s="237"/>
    </row>
    <row r="465" spans="1:26" ht="12" customHeight="1" x14ac:dyDescent="0.35">
      <c r="A465" s="237"/>
      <c r="B465" s="237"/>
      <c r="C465" s="237"/>
      <c r="D465" s="237"/>
      <c r="E465" s="237"/>
      <c r="F465" s="237"/>
      <c r="G465" s="237"/>
      <c r="H465" s="237"/>
      <c r="I465" s="237"/>
      <c r="J465" s="237"/>
      <c r="K465" s="237"/>
      <c r="L465" s="237"/>
      <c r="M465" s="237"/>
      <c r="N465" s="237"/>
      <c r="O465" s="237"/>
      <c r="P465" s="237"/>
      <c r="Q465" s="237"/>
      <c r="R465" s="237"/>
      <c r="S465" s="237"/>
      <c r="T465" s="237"/>
      <c r="U465" s="237"/>
      <c r="V465" s="237"/>
      <c r="W465" s="237"/>
      <c r="X465" s="237"/>
      <c r="Y465" s="237"/>
      <c r="Z465" s="237"/>
    </row>
    <row r="466" spans="1:26" ht="12" customHeight="1" x14ac:dyDescent="0.35">
      <c r="A466" s="237"/>
      <c r="B466" s="237"/>
      <c r="C466" s="237"/>
      <c r="D466" s="237"/>
      <c r="E466" s="237"/>
      <c r="F466" s="237"/>
      <c r="G466" s="237"/>
      <c r="H466" s="237"/>
      <c r="I466" s="237"/>
      <c r="J466" s="237"/>
      <c r="K466" s="237"/>
      <c r="L466" s="237"/>
      <c r="M466" s="237"/>
      <c r="N466" s="237"/>
      <c r="O466" s="237"/>
      <c r="P466" s="237"/>
      <c r="Q466" s="237"/>
      <c r="R466" s="237"/>
      <c r="S466" s="237"/>
      <c r="T466" s="237"/>
      <c r="U466" s="237"/>
      <c r="V466" s="237"/>
      <c r="W466" s="237"/>
      <c r="X466" s="237"/>
      <c r="Y466" s="237"/>
      <c r="Z466" s="237"/>
    </row>
    <row r="467" spans="1:26" ht="12" customHeight="1" x14ac:dyDescent="0.35">
      <c r="A467" s="237"/>
      <c r="B467" s="237"/>
      <c r="C467" s="237"/>
      <c r="D467" s="237"/>
      <c r="E467" s="237"/>
      <c r="F467" s="237"/>
      <c r="G467" s="237"/>
      <c r="H467" s="237"/>
      <c r="I467" s="237"/>
      <c r="J467" s="237"/>
      <c r="K467" s="237"/>
      <c r="L467" s="237"/>
      <c r="M467" s="237"/>
      <c r="N467" s="237"/>
      <c r="O467" s="237"/>
      <c r="P467" s="237"/>
      <c r="Q467" s="237"/>
      <c r="R467" s="237"/>
      <c r="S467" s="237"/>
      <c r="T467" s="237"/>
      <c r="U467" s="237"/>
      <c r="V467" s="237"/>
      <c r="W467" s="237"/>
      <c r="X467" s="237"/>
      <c r="Y467" s="237"/>
      <c r="Z467" s="237"/>
    </row>
    <row r="468" spans="1:26" ht="12" customHeight="1" x14ac:dyDescent="0.35">
      <c r="A468" s="237"/>
      <c r="B468" s="237"/>
      <c r="C468" s="237"/>
      <c r="D468" s="237"/>
      <c r="E468" s="237"/>
      <c r="F468" s="237"/>
      <c r="G468" s="237"/>
      <c r="H468" s="237"/>
      <c r="I468" s="237"/>
      <c r="J468" s="237"/>
      <c r="K468" s="237"/>
      <c r="L468" s="237"/>
      <c r="M468" s="237"/>
      <c r="N468" s="237"/>
      <c r="O468" s="237"/>
      <c r="P468" s="237"/>
      <c r="Q468" s="237"/>
      <c r="R468" s="237"/>
      <c r="S468" s="237"/>
      <c r="T468" s="237"/>
      <c r="U468" s="237"/>
      <c r="V468" s="237"/>
      <c r="W468" s="237"/>
      <c r="X468" s="237"/>
      <c r="Y468" s="237"/>
      <c r="Z468" s="237"/>
    </row>
    <row r="469" spans="1:26" ht="12" customHeight="1" x14ac:dyDescent="0.35">
      <c r="A469" s="237"/>
      <c r="B469" s="237"/>
      <c r="C469" s="237"/>
      <c r="D469" s="237"/>
      <c r="E469" s="237"/>
      <c r="F469" s="237"/>
      <c r="G469" s="237"/>
      <c r="H469" s="237"/>
      <c r="I469" s="237"/>
      <c r="J469" s="237"/>
      <c r="K469" s="237"/>
      <c r="L469" s="237"/>
      <c r="M469" s="237"/>
      <c r="N469" s="237"/>
      <c r="O469" s="237"/>
      <c r="P469" s="237"/>
      <c r="Q469" s="237"/>
      <c r="R469" s="237"/>
      <c r="S469" s="237"/>
      <c r="T469" s="237"/>
      <c r="U469" s="237"/>
      <c r="V469" s="237"/>
      <c r="W469" s="237"/>
      <c r="X469" s="237"/>
      <c r="Y469" s="237"/>
      <c r="Z469" s="237"/>
    </row>
    <row r="470" spans="1:26" ht="12" customHeight="1" x14ac:dyDescent="0.35">
      <c r="A470" s="237"/>
      <c r="B470" s="237"/>
      <c r="C470" s="237"/>
      <c r="D470" s="237"/>
      <c r="E470" s="237"/>
      <c r="F470" s="237"/>
      <c r="G470" s="237"/>
      <c r="H470" s="237"/>
      <c r="I470" s="237"/>
      <c r="J470" s="237"/>
      <c r="K470" s="237"/>
      <c r="L470" s="237"/>
      <c r="M470" s="237"/>
      <c r="N470" s="237"/>
      <c r="O470" s="237"/>
      <c r="P470" s="237"/>
      <c r="Q470" s="237"/>
      <c r="R470" s="237"/>
      <c r="S470" s="237"/>
      <c r="T470" s="237"/>
      <c r="U470" s="237"/>
      <c r="V470" s="237"/>
      <c r="W470" s="237"/>
      <c r="X470" s="237"/>
      <c r="Y470" s="237"/>
      <c r="Z470" s="237"/>
    </row>
    <row r="471" spans="1:26" ht="12" customHeight="1" x14ac:dyDescent="0.35">
      <c r="A471" s="237"/>
      <c r="B471" s="237"/>
      <c r="C471" s="237"/>
      <c r="D471" s="237"/>
      <c r="E471" s="237"/>
      <c r="F471" s="237"/>
      <c r="G471" s="237"/>
      <c r="H471" s="237"/>
      <c r="I471" s="237"/>
      <c r="J471" s="237"/>
      <c r="K471" s="237"/>
      <c r="L471" s="237"/>
      <c r="M471" s="237"/>
      <c r="N471" s="237"/>
      <c r="O471" s="237"/>
      <c r="P471" s="237"/>
      <c r="Q471" s="237"/>
      <c r="R471" s="237"/>
      <c r="S471" s="237"/>
      <c r="T471" s="237"/>
      <c r="U471" s="237"/>
      <c r="V471" s="237"/>
      <c r="W471" s="237"/>
      <c r="X471" s="237"/>
      <c r="Y471" s="237"/>
      <c r="Z471" s="237"/>
    </row>
    <row r="472" spans="1:26" ht="12" customHeight="1" x14ac:dyDescent="0.35">
      <c r="A472" s="237"/>
      <c r="B472" s="237"/>
      <c r="C472" s="237"/>
      <c r="D472" s="237"/>
      <c r="E472" s="237"/>
      <c r="F472" s="237"/>
      <c r="G472" s="237"/>
      <c r="H472" s="237"/>
      <c r="I472" s="237"/>
      <c r="J472" s="237"/>
      <c r="K472" s="237"/>
      <c r="L472" s="237"/>
      <c r="M472" s="237"/>
      <c r="N472" s="237"/>
      <c r="O472" s="237"/>
      <c r="P472" s="237"/>
      <c r="Q472" s="237"/>
      <c r="R472" s="237"/>
      <c r="S472" s="237"/>
      <c r="T472" s="237"/>
      <c r="U472" s="237"/>
      <c r="V472" s="237"/>
      <c r="W472" s="237"/>
      <c r="X472" s="237"/>
      <c r="Y472" s="237"/>
      <c r="Z472" s="237"/>
    </row>
    <row r="473" spans="1:26" ht="12" customHeight="1" x14ac:dyDescent="0.35">
      <c r="A473" s="237"/>
      <c r="B473" s="237"/>
      <c r="C473" s="237"/>
      <c r="D473" s="237"/>
      <c r="E473" s="237"/>
      <c r="F473" s="237"/>
      <c r="G473" s="237"/>
      <c r="H473" s="237"/>
      <c r="I473" s="237"/>
      <c r="J473" s="237"/>
      <c r="K473" s="237"/>
      <c r="L473" s="237"/>
      <c r="M473" s="237"/>
      <c r="N473" s="237"/>
      <c r="O473" s="237"/>
      <c r="P473" s="237"/>
      <c r="Q473" s="237"/>
      <c r="R473" s="237"/>
      <c r="S473" s="237"/>
      <c r="T473" s="237"/>
      <c r="U473" s="237"/>
      <c r="V473" s="237"/>
      <c r="W473" s="237"/>
      <c r="X473" s="237"/>
      <c r="Y473" s="237"/>
      <c r="Z473" s="237"/>
    </row>
    <row r="474" spans="1:26" ht="12" customHeight="1" x14ac:dyDescent="0.35">
      <c r="A474" s="237"/>
      <c r="B474" s="237"/>
      <c r="C474" s="237"/>
      <c r="D474" s="237"/>
      <c r="E474" s="237"/>
      <c r="F474" s="237"/>
      <c r="G474" s="237"/>
      <c r="H474" s="237"/>
      <c r="I474" s="237"/>
      <c r="J474" s="237"/>
      <c r="K474" s="237"/>
      <c r="L474" s="237"/>
      <c r="M474" s="237"/>
      <c r="N474" s="237"/>
      <c r="O474" s="237"/>
      <c r="P474" s="237"/>
      <c r="Q474" s="237"/>
      <c r="R474" s="237"/>
      <c r="S474" s="237"/>
      <c r="T474" s="237"/>
      <c r="U474" s="237"/>
      <c r="V474" s="237"/>
      <c r="W474" s="237"/>
      <c r="X474" s="237"/>
      <c r="Y474" s="237"/>
      <c r="Z474" s="237"/>
    </row>
    <row r="475" spans="1:26" ht="12" customHeight="1" x14ac:dyDescent="0.35">
      <c r="A475" s="237"/>
      <c r="B475" s="237"/>
      <c r="C475" s="237"/>
      <c r="D475" s="237"/>
      <c r="E475" s="237"/>
      <c r="F475" s="237"/>
      <c r="G475" s="237"/>
      <c r="H475" s="237"/>
      <c r="I475" s="237"/>
      <c r="J475" s="237"/>
      <c r="K475" s="237"/>
      <c r="L475" s="237"/>
      <c r="M475" s="237"/>
      <c r="N475" s="237"/>
      <c r="O475" s="237"/>
      <c r="P475" s="237"/>
      <c r="Q475" s="237"/>
      <c r="R475" s="237"/>
      <c r="S475" s="237"/>
      <c r="T475" s="237"/>
      <c r="U475" s="237"/>
      <c r="V475" s="237"/>
      <c r="W475" s="237"/>
      <c r="X475" s="237"/>
      <c r="Y475" s="237"/>
      <c r="Z475" s="237"/>
    </row>
    <row r="476" spans="1:26" ht="12" customHeight="1" x14ac:dyDescent="0.35">
      <c r="A476" s="237"/>
      <c r="B476" s="237"/>
      <c r="C476" s="237"/>
      <c r="D476" s="237"/>
      <c r="E476" s="237"/>
      <c r="F476" s="237"/>
      <c r="G476" s="237"/>
      <c r="H476" s="237"/>
      <c r="I476" s="237"/>
      <c r="J476" s="237"/>
      <c r="K476" s="237"/>
      <c r="L476" s="237"/>
      <c r="M476" s="237"/>
      <c r="N476" s="237"/>
      <c r="O476" s="237"/>
      <c r="P476" s="237"/>
      <c r="Q476" s="237"/>
      <c r="R476" s="237"/>
      <c r="S476" s="237"/>
      <c r="T476" s="237"/>
      <c r="U476" s="237"/>
      <c r="V476" s="237"/>
      <c r="W476" s="237"/>
      <c r="X476" s="237"/>
      <c r="Y476" s="237"/>
      <c r="Z476" s="237"/>
    </row>
    <row r="477" spans="1:26" ht="12" customHeight="1" x14ac:dyDescent="0.35">
      <c r="A477" s="237"/>
      <c r="B477" s="237"/>
      <c r="C477" s="237"/>
      <c r="D477" s="237"/>
      <c r="E477" s="237"/>
      <c r="F477" s="237"/>
      <c r="G477" s="237"/>
      <c r="H477" s="237"/>
      <c r="I477" s="237"/>
      <c r="J477" s="237"/>
      <c r="K477" s="237"/>
      <c r="L477" s="237"/>
      <c r="M477" s="237"/>
      <c r="N477" s="237"/>
      <c r="O477" s="237"/>
      <c r="P477" s="237"/>
      <c r="Q477" s="237"/>
      <c r="R477" s="237"/>
      <c r="S477" s="237"/>
      <c r="T477" s="237"/>
      <c r="U477" s="237"/>
      <c r="V477" s="237"/>
      <c r="W477" s="237"/>
      <c r="X477" s="237"/>
      <c r="Y477" s="237"/>
      <c r="Z477" s="237"/>
    </row>
    <row r="478" spans="1:26" ht="12" customHeight="1" x14ac:dyDescent="0.35">
      <c r="A478" s="237"/>
      <c r="B478" s="237"/>
      <c r="C478" s="237"/>
      <c r="D478" s="237"/>
      <c r="E478" s="237"/>
      <c r="F478" s="237"/>
      <c r="G478" s="237"/>
      <c r="H478" s="237"/>
      <c r="I478" s="237"/>
      <c r="J478" s="237"/>
      <c r="K478" s="237"/>
      <c r="L478" s="237"/>
      <c r="M478" s="237"/>
      <c r="N478" s="237"/>
      <c r="O478" s="237"/>
      <c r="P478" s="237"/>
      <c r="Q478" s="237"/>
      <c r="R478" s="237"/>
      <c r="S478" s="237"/>
      <c r="T478" s="237"/>
      <c r="U478" s="237"/>
      <c r="V478" s="237"/>
      <c r="W478" s="237"/>
      <c r="X478" s="237"/>
      <c r="Y478" s="237"/>
      <c r="Z478" s="237"/>
    </row>
    <row r="479" spans="1:26" ht="12" customHeight="1" x14ac:dyDescent="0.35">
      <c r="A479" s="237"/>
      <c r="B479" s="237"/>
      <c r="C479" s="237"/>
      <c r="D479" s="237"/>
      <c r="E479" s="237"/>
      <c r="F479" s="237"/>
      <c r="G479" s="237"/>
      <c r="H479" s="237"/>
      <c r="I479" s="237"/>
      <c r="J479" s="237"/>
      <c r="K479" s="237"/>
      <c r="L479" s="237"/>
      <c r="M479" s="237"/>
      <c r="N479" s="237"/>
      <c r="O479" s="237"/>
      <c r="P479" s="237"/>
      <c r="Q479" s="237"/>
      <c r="R479" s="237"/>
      <c r="S479" s="237"/>
      <c r="T479" s="237"/>
      <c r="U479" s="237"/>
      <c r="V479" s="237"/>
      <c r="W479" s="237"/>
      <c r="X479" s="237"/>
      <c r="Y479" s="237"/>
      <c r="Z479" s="237"/>
    </row>
    <row r="480" spans="1:26" ht="12" customHeight="1" x14ac:dyDescent="0.35">
      <c r="A480" s="237"/>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row>
    <row r="481" spans="1:26" ht="12" customHeight="1" x14ac:dyDescent="0.35">
      <c r="A481" s="237"/>
      <c r="B481" s="237"/>
      <c r="C481" s="237"/>
      <c r="D481" s="237"/>
      <c r="E481" s="237"/>
      <c r="F481" s="237"/>
      <c r="G481" s="237"/>
      <c r="H481" s="237"/>
      <c r="I481" s="237"/>
      <c r="J481" s="237"/>
      <c r="K481" s="237"/>
      <c r="L481" s="237"/>
      <c r="M481" s="237"/>
      <c r="N481" s="237"/>
      <c r="O481" s="237"/>
      <c r="P481" s="237"/>
      <c r="Q481" s="237"/>
      <c r="R481" s="237"/>
      <c r="S481" s="237"/>
      <c r="T481" s="237"/>
      <c r="U481" s="237"/>
      <c r="V481" s="237"/>
      <c r="W481" s="237"/>
      <c r="X481" s="237"/>
      <c r="Y481" s="237"/>
      <c r="Z481" s="237"/>
    </row>
    <row r="482" spans="1:26" ht="12" customHeight="1" x14ac:dyDescent="0.35">
      <c r="A482" s="237"/>
      <c r="B482" s="237"/>
      <c r="C482" s="237"/>
      <c r="D482" s="237"/>
      <c r="E482" s="237"/>
      <c r="F482" s="237"/>
      <c r="G482" s="237"/>
      <c r="H482" s="237"/>
      <c r="I482" s="237"/>
      <c r="J482" s="237"/>
      <c r="K482" s="237"/>
      <c r="L482" s="237"/>
      <c r="M482" s="237"/>
      <c r="N482" s="237"/>
      <c r="O482" s="237"/>
      <c r="P482" s="237"/>
      <c r="Q482" s="237"/>
      <c r="R482" s="237"/>
      <c r="S482" s="237"/>
      <c r="T482" s="237"/>
      <c r="U482" s="237"/>
      <c r="V482" s="237"/>
      <c r="W482" s="237"/>
      <c r="X482" s="237"/>
      <c r="Y482" s="237"/>
      <c r="Z482" s="237"/>
    </row>
    <row r="483" spans="1:26" ht="12" customHeight="1" x14ac:dyDescent="0.35">
      <c r="A483" s="237"/>
      <c r="B483" s="237"/>
      <c r="C483" s="237"/>
      <c r="D483" s="237"/>
      <c r="E483" s="237"/>
      <c r="F483" s="237"/>
      <c r="G483" s="237"/>
      <c r="H483" s="237"/>
      <c r="I483" s="237"/>
      <c r="J483" s="237"/>
      <c r="K483" s="237"/>
      <c r="L483" s="237"/>
      <c r="M483" s="237"/>
      <c r="N483" s="237"/>
      <c r="O483" s="237"/>
      <c r="P483" s="237"/>
      <c r="Q483" s="237"/>
      <c r="R483" s="237"/>
      <c r="S483" s="237"/>
      <c r="T483" s="237"/>
      <c r="U483" s="237"/>
      <c r="V483" s="237"/>
      <c r="W483" s="237"/>
      <c r="X483" s="237"/>
      <c r="Y483" s="237"/>
      <c r="Z483" s="237"/>
    </row>
    <row r="484" spans="1:26" ht="12" customHeight="1" x14ac:dyDescent="0.35">
      <c r="A484" s="237"/>
      <c r="B484" s="237"/>
      <c r="C484" s="237"/>
      <c r="D484" s="237"/>
      <c r="E484" s="237"/>
      <c r="F484" s="237"/>
      <c r="G484" s="237"/>
      <c r="H484" s="237"/>
      <c r="I484" s="237"/>
      <c r="J484" s="237"/>
      <c r="K484" s="237"/>
      <c r="L484" s="237"/>
      <c r="M484" s="237"/>
      <c r="N484" s="237"/>
      <c r="O484" s="237"/>
      <c r="P484" s="237"/>
      <c r="Q484" s="237"/>
      <c r="R484" s="237"/>
      <c r="S484" s="237"/>
      <c r="T484" s="237"/>
      <c r="U484" s="237"/>
      <c r="V484" s="237"/>
      <c r="W484" s="237"/>
      <c r="X484" s="237"/>
      <c r="Y484" s="237"/>
      <c r="Z484" s="237"/>
    </row>
    <row r="485" spans="1:26" ht="12" customHeight="1" x14ac:dyDescent="0.35">
      <c r="A485" s="237"/>
      <c r="B485" s="237"/>
      <c r="C485" s="237"/>
      <c r="D485" s="237"/>
      <c r="E485" s="237"/>
      <c r="F485" s="237"/>
      <c r="G485" s="237"/>
      <c r="H485" s="237"/>
      <c r="I485" s="237"/>
      <c r="J485" s="237"/>
      <c r="K485" s="237"/>
      <c r="L485" s="237"/>
      <c r="M485" s="237"/>
      <c r="N485" s="237"/>
      <c r="O485" s="237"/>
      <c r="P485" s="237"/>
      <c r="Q485" s="237"/>
      <c r="R485" s="237"/>
      <c r="S485" s="237"/>
      <c r="T485" s="237"/>
      <c r="U485" s="237"/>
      <c r="V485" s="237"/>
      <c r="W485" s="237"/>
      <c r="X485" s="237"/>
      <c r="Y485" s="237"/>
      <c r="Z485" s="237"/>
    </row>
    <row r="486" spans="1:26" ht="12" customHeight="1" x14ac:dyDescent="0.35">
      <c r="A486" s="237"/>
      <c r="B486" s="237"/>
      <c r="C486" s="237"/>
      <c r="D486" s="237"/>
      <c r="E486" s="237"/>
      <c r="F486" s="237"/>
      <c r="G486" s="237"/>
      <c r="H486" s="237"/>
      <c r="I486" s="237"/>
      <c r="J486" s="237"/>
      <c r="K486" s="237"/>
      <c r="L486" s="237"/>
      <c r="M486" s="237"/>
      <c r="N486" s="237"/>
      <c r="O486" s="237"/>
      <c r="P486" s="237"/>
      <c r="Q486" s="237"/>
      <c r="R486" s="237"/>
      <c r="S486" s="237"/>
      <c r="T486" s="237"/>
      <c r="U486" s="237"/>
      <c r="V486" s="237"/>
      <c r="W486" s="237"/>
      <c r="X486" s="237"/>
      <c r="Y486" s="237"/>
      <c r="Z486" s="237"/>
    </row>
    <row r="487" spans="1:26" ht="12" customHeight="1" x14ac:dyDescent="0.35">
      <c r="A487" s="237"/>
      <c r="B487" s="237"/>
      <c r="C487" s="237"/>
      <c r="D487" s="237"/>
      <c r="E487" s="237"/>
      <c r="F487" s="237"/>
      <c r="G487" s="237"/>
      <c r="H487" s="237"/>
      <c r="I487" s="237"/>
      <c r="J487" s="237"/>
      <c r="K487" s="237"/>
      <c r="L487" s="237"/>
      <c r="M487" s="237"/>
      <c r="N487" s="237"/>
      <c r="O487" s="237"/>
      <c r="P487" s="237"/>
      <c r="Q487" s="237"/>
      <c r="R487" s="237"/>
      <c r="S487" s="237"/>
      <c r="T487" s="237"/>
      <c r="U487" s="237"/>
      <c r="V487" s="237"/>
      <c r="W487" s="237"/>
      <c r="X487" s="237"/>
      <c r="Y487" s="237"/>
      <c r="Z487" s="237"/>
    </row>
    <row r="488" spans="1:26" ht="12" customHeight="1" x14ac:dyDescent="0.35">
      <c r="A488" s="237"/>
      <c r="B488" s="237"/>
      <c r="C488" s="237"/>
      <c r="D488" s="237"/>
      <c r="E488" s="237"/>
      <c r="F488" s="237"/>
      <c r="G488" s="237"/>
      <c r="H488" s="237"/>
      <c r="I488" s="237"/>
      <c r="J488" s="237"/>
      <c r="K488" s="237"/>
      <c r="L488" s="237"/>
      <c r="M488" s="237"/>
      <c r="N488" s="237"/>
      <c r="O488" s="237"/>
      <c r="P488" s="237"/>
      <c r="Q488" s="237"/>
      <c r="R488" s="237"/>
      <c r="S488" s="237"/>
      <c r="T488" s="237"/>
      <c r="U488" s="237"/>
      <c r="V488" s="237"/>
      <c r="W488" s="237"/>
      <c r="X488" s="237"/>
      <c r="Y488" s="237"/>
      <c r="Z488" s="237"/>
    </row>
    <row r="489" spans="1:26" ht="12" customHeight="1" x14ac:dyDescent="0.35">
      <c r="A489" s="237"/>
      <c r="B489" s="237"/>
      <c r="C489" s="237"/>
      <c r="D489" s="237"/>
      <c r="E489" s="237"/>
      <c r="F489" s="237"/>
      <c r="G489" s="237"/>
      <c r="H489" s="237"/>
      <c r="I489" s="237"/>
      <c r="J489" s="237"/>
      <c r="K489" s="237"/>
      <c r="L489" s="237"/>
      <c r="M489" s="237"/>
      <c r="N489" s="237"/>
      <c r="O489" s="237"/>
      <c r="P489" s="237"/>
      <c r="Q489" s="237"/>
      <c r="R489" s="237"/>
      <c r="S489" s="237"/>
      <c r="T489" s="237"/>
      <c r="U489" s="237"/>
      <c r="V489" s="237"/>
      <c r="W489" s="237"/>
      <c r="X489" s="237"/>
      <c r="Y489" s="237"/>
      <c r="Z489" s="237"/>
    </row>
    <row r="490" spans="1:26" ht="12" customHeight="1" x14ac:dyDescent="0.35">
      <c r="A490" s="237"/>
      <c r="B490" s="237"/>
      <c r="C490" s="237"/>
      <c r="D490" s="237"/>
      <c r="E490" s="237"/>
      <c r="F490" s="237"/>
      <c r="G490" s="237"/>
      <c r="H490" s="237"/>
      <c r="I490" s="237"/>
      <c r="J490" s="237"/>
      <c r="K490" s="237"/>
      <c r="L490" s="237"/>
      <c r="M490" s="237"/>
      <c r="N490" s="237"/>
      <c r="O490" s="237"/>
      <c r="P490" s="237"/>
      <c r="Q490" s="237"/>
      <c r="R490" s="237"/>
      <c r="S490" s="237"/>
      <c r="T490" s="237"/>
      <c r="U490" s="237"/>
      <c r="V490" s="237"/>
      <c r="W490" s="237"/>
      <c r="X490" s="237"/>
      <c r="Y490" s="237"/>
      <c r="Z490" s="237"/>
    </row>
    <row r="491" spans="1:26" ht="12" customHeight="1" x14ac:dyDescent="0.35">
      <c r="A491" s="237"/>
      <c r="B491" s="237"/>
      <c r="C491" s="237"/>
      <c r="D491" s="237"/>
      <c r="E491" s="237"/>
      <c r="F491" s="237"/>
      <c r="G491" s="237"/>
      <c r="H491" s="237"/>
      <c r="I491" s="237"/>
      <c r="J491" s="237"/>
      <c r="K491" s="237"/>
      <c r="L491" s="237"/>
      <c r="M491" s="237"/>
      <c r="N491" s="237"/>
      <c r="O491" s="237"/>
      <c r="P491" s="237"/>
      <c r="Q491" s="237"/>
      <c r="R491" s="237"/>
      <c r="S491" s="237"/>
      <c r="T491" s="237"/>
      <c r="U491" s="237"/>
      <c r="V491" s="237"/>
      <c r="W491" s="237"/>
      <c r="X491" s="237"/>
      <c r="Y491" s="237"/>
      <c r="Z491" s="237"/>
    </row>
    <row r="492" spans="1:26" ht="12" customHeight="1" x14ac:dyDescent="0.35">
      <c r="A492" s="237"/>
      <c r="B492" s="237"/>
      <c r="C492" s="237"/>
      <c r="D492" s="237"/>
      <c r="E492" s="237"/>
      <c r="F492" s="237"/>
      <c r="G492" s="237"/>
      <c r="H492" s="237"/>
      <c r="I492" s="237"/>
      <c r="J492" s="237"/>
      <c r="K492" s="237"/>
      <c r="L492" s="237"/>
      <c r="M492" s="237"/>
      <c r="N492" s="237"/>
      <c r="O492" s="237"/>
      <c r="P492" s="237"/>
      <c r="Q492" s="237"/>
      <c r="R492" s="237"/>
      <c r="S492" s="237"/>
      <c r="T492" s="237"/>
      <c r="U492" s="237"/>
      <c r="V492" s="237"/>
      <c r="W492" s="237"/>
      <c r="X492" s="237"/>
      <c r="Y492" s="237"/>
      <c r="Z492" s="237"/>
    </row>
    <row r="493" spans="1:26" ht="12" customHeight="1" x14ac:dyDescent="0.35">
      <c r="A493" s="237"/>
      <c r="B493" s="237"/>
      <c r="C493" s="237"/>
      <c r="D493" s="237"/>
      <c r="E493" s="237"/>
      <c r="F493" s="237"/>
      <c r="G493" s="237"/>
      <c r="H493" s="237"/>
      <c r="I493" s="237"/>
      <c r="J493" s="237"/>
      <c r="K493" s="237"/>
      <c r="L493" s="237"/>
      <c r="M493" s="237"/>
      <c r="N493" s="237"/>
      <c r="O493" s="237"/>
      <c r="P493" s="237"/>
      <c r="Q493" s="237"/>
      <c r="R493" s="237"/>
      <c r="S493" s="237"/>
      <c r="T493" s="237"/>
      <c r="U493" s="237"/>
      <c r="V493" s="237"/>
      <c r="W493" s="237"/>
      <c r="X493" s="237"/>
      <c r="Y493" s="237"/>
      <c r="Z493" s="237"/>
    </row>
    <row r="494" spans="1:26" ht="12" customHeight="1" x14ac:dyDescent="0.35">
      <c r="A494" s="237"/>
      <c r="B494" s="237"/>
      <c r="C494" s="237"/>
      <c r="D494" s="237"/>
      <c r="E494" s="237"/>
      <c r="F494" s="237"/>
      <c r="G494" s="237"/>
      <c r="H494" s="237"/>
      <c r="I494" s="237"/>
      <c r="J494" s="237"/>
      <c r="K494" s="237"/>
      <c r="L494" s="237"/>
      <c r="M494" s="237"/>
      <c r="N494" s="237"/>
      <c r="O494" s="237"/>
      <c r="P494" s="237"/>
      <c r="Q494" s="237"/>
      <c r="R494" s="237"/>
      <c r="S494" s="237"/>
      <c r="T494" s="237"/>
      <c r="U494" s="237"/>
      <c r="V494" s="237"/>
      <c r="W494" s="237"/>
      <c r="X494" s="237"/>
      <c r="Y494" s="237"/>
      <c r="Z494" s="237"/>
    </row>
    <row r="495" spans="1:26" ht="12" customHeight="1" x14ac:dyDescent="0.35">
      <c r="A495" s="237"/>
      <c r="B495" s="237"/>
      <c r="C495" s="237"/>
      <c r="D495" s="237"/>
      <c r="E495" s="237"/>
      <c r="F495" s="237"/>
      <c r="G495" s="237"/>
      <c r="H495" s="237"/>
      <c r="I495" s="237"/>
      <c r="J495" s="237"/>
      <c r="K495" s="237"/>
      <c r="L495" s="237"/>
      <c r="M495" s="237"/>
      <c r="N495" s="237"/>
      <c r="O495" s="237"/>
      <c r="P495" s="237"/>
      <c r="Q495" s="237"/>
      <c r="R495" s="237"/>
      <c r="S495" s="237"/>
      <c r="T495" s="237"/>
      <c r="U495" s="237"/>
      <c r="V495" s="237"/>
      <c r="W495" s="237"/>
      <c r="X495" s="237"/>
      <c r="Y495" s="237"/>
      <c r="Z495" s="237"/>
    </row>
    <row r="496" spans="1:26" ht="12" customHeight="1" x14ac:dyDescent="0.35">
      <c r="A496" s="237"/>
      <c r="B496" s="237"/>
      <c r="C496" s="237"/>
      <c r="D496" s="237"/>
      <c r="E496" s="237"/>
      <c r="F496" s="237"/>
      <c r="G496" s="237"/>
      <c r="H496" s="237"/>
      <c r="I496" s="237"/>
      <c r="J496" s="237"/>
      <c r="K496" s="237"/>
      <c r="L496" s="237"/>
      <c r="M496" s="237"/>
      <c r="N496" s="237"/>
      <c r="O496" s="237"/>
      <c r="P496" s="237"/>
      <c r="Q496" s="237"/>
      <c r="R496" s="237"/>
      <c r="S496" s="237"/>
      <c r="T496" s="237"/>
      <c r="U496" s="237"/>
      <c r="V496" s="237"/>
      <c r="W496" s="237"/>
      <c r="X496" s="237"/>
      <c r="Y496" s="237"/>
      <c r="Z496" s="237"/>
    </row>
    <row r="497" spans="1:26" ht="12" customHeight="1" x14ac:dyDescent="0.35">
      <c r="A497" s="237"/>
      <c r="B497" s="237"/>
      <c r="C497" s="237"/>
      <c r="D497" s="237"/>
      <c r="E497" s="237"/>
      <c r="F497" s="237"/>
      <c r="G497" s="237"/>
      <c r="H497" s="237"/>
      <c r="I497" s="237"/>
      <c r="J497" s="237"/>
      <c r="K497" s="237"/>
      <c r="L497" s="237"/>
      <c r="M497" s="237"/>
      <c r="N497" s="237"/>
      <c r="O497" s="237"/>
      <c r="P497" s="237"/>
      <c r="Q497" s="237"/>
      <c r="R497" s="237"/>
      <c r="S497" s="237"/>
      <c r="T497" s="237"/>
      <c r="U497" s="237"/>
      <c r="V497" s="237"/>
      <c r="W497" s="237"/>
      <c r="X497" s="237"/>
      <c r="Y497" s="237"/>
      <c r="Z497" s="237"/>
    </row>
    <row r="498" spans="1:26" ht="12" customHeight="1" x14ac:dyDescent="0.35">
      <c r="A498" s="237"/>
      <c r="B498" s="237"/>
      <c r="C498" s="237"/>
      <c r="D498" s="237"/>
      <c r="E498" s="237"/>
      <c r="F498" s="237"/>
      <c r="G498" s="237"/>
      <c r="H498" s="237"/>
      <c r="I498" s="237"/>
      <c r="J498" s="237"/>
      <c r="K498" s="237"/>
      <c r="L498" s="237"/>
      <c r="M498" s="237"/>
      <c r="N498" s="237"/>
      <c r="O498" s="237"/>
      <c r="P498" s="237"/>
      <c r="Q498" s="237"/>
      <c r="R498" s="237"/>
      <c r="S498" s="237"/>
      <c r="T498" s="237"/>
      <c r="U498" s="237"/>
      <c r="V498" s="237"/>
      <c r="W498" s="237"/>
      <c r="X498" s="237"/>
      <c r="Y498" s="237"/>
      <c r="Z498" s="237"/>
    </row>
    <row r="499" spans="1:26" ht="12" customHeight="1" x14ac:dyDescent="0.35">
      <c r="A499" s="237"/>
      <c r="B499" s="237"/>
      <c r="C499" s="237"/>
      <c r="D499" s="237"/>
      <c r="E499" s="237"/>
      <c r="F499" s="237"/>
      <c r="G499" s="237"/>
      <c r="H499" s="237"/>
      <c r="I499" s="237"/>
      <c r="J499" s="237"/>
      <c r="K499" s="237"/>
      <c r="L499" s="237"/>
      <c r="M499" s="237"/>
      <c r="N499" s="237"/>
      <c r="O499" s="237"/>
      <c r="P499" s="237"/>
      <c r="Q499" s="237"/>
      <c r="R499" s="237"/>
      <c r="S499" s="237"/>
      <c r="T499" s="237"/>
      <c r="U499" s="237"/>
      <c r="V499" s="237"/>
      <c r="W499" s="237"/>
      <c r="X499" s="237"/>
      <c r="Y499" s="237"/>
      <c r="Z499" s="237"/>
    </row>
    <row r="500" spans="1:26" ht="12" customHeight="1" x14ac:dyDescent="0.35">
      <c r="A500" s="237"/>
      <c r="B500" s="237"/>
      <c r="C500" s="237"/>
      <c r="D500" s="237"/>
      <c r="E500" s="237"/>
      <c r="F500" s="237"/>
      <c r="G500" s="237"/>
      <c r="H500" s="237"/>
      <c r="I500" s="237"/>
      <c r="J500" s="237"/>
      <c r="K500" s="237"/>
      <c r="L500" s="237"/>
      <c r="M500" s="237"/>
      <c r="N500" s="237"/>
      <c r="O500" s="237"/>
      <c r="P500" s="237"/>
      <c r="Q500" s="237"/>
      <c r="R500" s="237"/>
      <c r="S500" s="237"/>
      <c r="T500" s="237"/>
      <c r="U500" s="237"/>
      <c r="V500" s="237"/>
      <c r="W500" s="237"/>
      <c r="X500" s="237"/>
      <c r="Y500" s="237"/>
      <c r="Z500" s="237"/>
    </row>
    <row r="501" spans="1:26" ht="12" customHeight="1" x14ac:dyDescent="0.35">
      <c r="A501" s="237"/>
      <c r="B501" s="237"/>
      <c r="C501" s="237"/>
      <c r="D501" s="237"/>
      <c r="E501" s="237"/>
      <c r="F501" s="237"/>
      <c r="G501" s="237"/>
      <c r="H501" s="237"/>
      <c r="I501" s="237"/>
      <c r="J501" s="237"/>
      <c r="K501" s="237"/>
      <c r="L501" s="237"/>
      <c r="M501" s="237"/>
      <c r="N501" s="237"/>
      <c r="O501" s="237"/>
      <c r="P501" s="237"/>
      <c r="Q501" s="237"/>
      <c r="R501" s="237"/>
      <c r="S501" s="237"/>
      <c r="T501" s="237"/>
      <c r="U501" s="237"/>
      <c r="V501" s="237"/>
      <c r="W501" s="237"/>
      <c r="X501" s="237"/>
      <c r="Y501" s="237"/>
      <c r="Z501" s="237"/>
    </row>
    <row r="502" spans="1:26" ht="12" customHeight="1" x14ac:dyDescent="0.35">
      <c r="A502" s="237"/>
      <c r="B502" s="237"/>
      <c r="C502" s="237"/>
      <c r="D502" s="237"/>
      <c r="E502" s="237"/>
      <c r="F502" s="237"/>
      <c r="G502" s="237"/>
      <c r="H502" s="237"/>
      <c r="I502" s="237"/>
      <c r="J502" s="237"/>
      <c r="K502" s="237"/>
      <c r="L502" s="237"/>
      <c r="M502" s="237"/>
      <c r="N502" s="237"/>
      <c r="O502" s="237"/>
      <c r="P502" s="237"/>
      <c r="Q502" s="237"/>
      <c r="R502" s="237"/>
      <c r="S502" s="237"/>
      <c r="T502" s="237"/>
      <c r="U502" s="237"/>
      <c r="V502" s="237"/>
      <c r="W502" s="237"/>
      <c r="X502" s="237"/>
      <c r="Y502" s="237"/>
      <c r="Z502" s="237"/>
    </row>
    <row r="503" spans="1:26" ht="12" customHeight="1" x14ac:dyDescent="0.35">
      <c r="A503" s="237"/>
      <c r="B503" s="237"/>
      <c r="C503" s="237"/>
      <c r="D503" s="237"/>
      <c r="E503" s="237"/>
      <c r="F503" s="237"/>
      <c r="G503" s="237"/>
      <c r="H503" s="237"/>
      <c r="I503" s="237"/>
      <c r="J503" s="237"/>
      <c r="K503" s="237"/>
      <c r="L503" s="237"/>
      <c r="M503" s="237"/>
      <c r="N503" s="237"/>
      <c r="O503" s="237"/>
      <c r="P503" s="237"/>
      <c r="Q503" s="237"/>
      <c r="R503" s="237"/>
      <c r="S503" s="237"/>
      <c r="T503" s="237"/>
      <c r="U503" s="237"/>
      <c r="V503" s="237"/>
      <c r="W503" s="237"/>
      <c r="X503" s="237"/>
      <c r="Y503" s="237"/>
      <c r="Z503" s="237"/>
    </row>
    <row r="504" spans="1:26" ht="12" customHeight="1" x14ac:dyDescent="0.35">
      <c r="A504" s="237"/>
      <c r="B504" s="237"/>
      <c r="C504" s="237"/>
      <c r="D504" s="237"/>
      <c r="E504" s="237"/>
      <c r="F504" s="237"/>
      <c r="G504" s="237"/>
      <c r="H504" s="237"/>
      <c r="I504" s="237"/>
      <c r="J504" s="237"/>
      <c r="K504" s="237"/>
      <c r="L504" s="237"/>
      <c r="M504" s="237"/>
      <c r="N504" s="237"/>
      <c r="O504" s="237"/>
      <c r="P504" s="237"/>
      <c r="Q504" s="237"/>
      <c r="R504" s="237"/>
      <c r="S504" s="237"/>
      <c r="T504" s="237"/>
      <c r="U504" s="237"/>
      <c r="V504" s="237"/>
      <c r="W504" s="237"/>
      <c r="X504" s="237"/>
      <c r="Y504" s="237"/>
      <c r="Z504" s="237"/>
    </row>
    <row r="505" spans="1:26" ht="12" customHeight="1" x14ac:dyDescent="0.35">
      <c r="A505" s="237"/>
      <c r="B505" s="237"/>
      <c r="C505" s="237"/>
      <c r="D505" s="237"/>
      <c r="E505" s="237"/>
      <c r="F505" s="237"/>
      <c r="G505" s="237"/>
      <c r="H505" s="237"/>
      <c r="I505" s="237"/>
      <c r="J505" s="237"/>
      <c r="K505" s="237"/>
      <c r="L505" s="237"/>
      <c r="M505" s="237"/>
      <c r="N505" s="237"/>
      <c r="O505" s="237"/>
      <c r="P505" s="237"/>
      <c r="Q505" s="237"/>
      <c r="R505" s="237"/>
      <c r="S505" s="237"/>
      <c r="T505" s="237"/>
      <c r="U505" s="237"/>
      <c r="V505" s="237"/>
      <c r="W505" s="237"/>
      <c r="X505" s="237"/>
      <c r="Y505" s="237"/>
      <c r="Z505" s="237"/>
    </row>
    <row r="506" spans="1:26" ht="12" customHeight="1" x14ac:dyDescent="0.35">
      <c r="A506" s="237"/>
      <c r="B506" s="237"/>
      <c r="C506" s="237"/>
      <c r="D506" s="237"/>
      <c r="E506" s="237"/>
      <c r="F506" s="237"/>
      <c r="G506" s="237"/>
      <c r="H506" s="237"/>
      <c r="I506" s="237"/>
      <c r="J506" s="237"/>
      <c r="K506" s="237"/>
      <c r="L506" s="237"/>
      <c r="M506" s="237"/>
      <c r="N506" s="237"/>
      <c r="O506" s="237"/>
      <c r="P506" s="237"/>
      <c r="Q506" s="237"/>
      <c r="R506" s="237"/>
      <c r="S506" s="237"/>
      <c r="T506" s="237"/>
      <c r="U506" s="237"/>
      <c r="V506" s="237"/>
      <c r="W506" s="237"/>
      <c r="X506" s="237"/>
      <c r="Y506" s="237"/>
      <c r="Z506" s="237"/>
    </row>
    <row r="507" spans="1:26" ht="12" customHeight="1" x14ac:dyDescent="0.35">
      <c r="A507" s="237"/>
      <c r="B507" s="237"/>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row>
    <row r="508" spans="1:26" ht="12" customHeight="1" x14ac:dyDescent="0.35">
      <c r="A508" s="237"/>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row>
    <row r="509" spans="1:26" ht="12" customHeight="1" x14ac:dyDescent="0.35">
      <c r="A509" s="237"/>
      <c r="B509" s="237"/>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row>
    <row r="510" spans="1:26" ht="12" customHeight="1" x14ac:dyDescent="0.35">
      <c r="A510" s="237"/>
      <c r="B510" s="237"/>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row>
    <row r="511" spans="1:26" ht="12" customHeight="1" x14ac:dyDescent="0.35">
      <c r="A511" s="237"/>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row>
    <row r="512" spans="1:26" ht="12" customHeight="1" x14ac:dyDescent="0.35">
      <c r="A512" s="237"/>
      <c r="B512" s="237"/>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row>
    <row r="513" spans="1:26" ht="12" customHeight="1" x14ac:dyDescent="0.35">
      <c r="A513" s="237"/>
      <c r="B513" s="237"/>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row>
    <row r="514" spans="1:26" ht="12" customHeight="1" x14ac:dyDescent="0.35">
      <c r="A514" s="237"/>
      <c r="B514" s="237"/>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row>
    <row r="515" spans="1:26" ht="12" customHeight="1" x14ac:dyDescent="0.35">
      <c r="A515" s="237"/>
      <c r="B515" s="237"/>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row>
    <row r="516" spans="1:26" ht="12" customHeight="1" x14ac:dyDescent="0.35">
      <c r="A516" s="237"/>
      <c r="B516" s="237"/>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row>
    <row r="517" spans="1:26" ht="12" customHeight="1" x14ac:dyDescent="0.35">
      <c r="A517" s="237"/>
      <c r="B517" s="237"/>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row>
    <row r="518" spans="1:26" ht="12" customHeight="1" x14ac:dyDescent="0.35">
      <c r="A518" s="237"/>
      <c r="B518" s="237"/>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row>
    <row r="519" spans="1:26" ht="12" customHeight="1" x14ac:dyDescent="0.35">
      <c r="A519" s="237"/>
      <c r="B519" s="237"/>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row>
    <row r="520" spans="1:26" ht="12" customHeight="1" x14ac:dyDescent="0.35">
      <c r="A520" s="237"/>
      <c r="B520" s="237"/>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row>
    <row r="521" spans="1:26" ht="12" customHeight="1" x14ac:dyDescent="0.35">
      <c r="A521" s="237"/>
      <c r="B521" s="237"/>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row>
    <row r="522" spans="1:26" ht="12" customHeight="1" x14ac:dyDescent="0.35">
      <c r="A522" s="237"/>
      <c r="B522" s="237"/>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row>
    <row r="523" spans="1:26" ht="12" customHeight="1" x14ac:dyDescent="0.35">
      <c r="A523" s="237"/>
      <c r="B523" s="237"/>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row>
    <row r="524" spans="1:26" ht="12" customHeight="1" x14ac:dyDescent="0.35">
      <c r="A524" s="237"/>
      <c r="B524" s="237"/>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row>
    <row r="525" spans="1:26" ht="12" customHeight="1" x14ac:dyDescent="0.35">
      <c r="A525" s="237"/>
      <c r="B525" s="237"/>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row>
    <row r="526" spans="1:26" ht="12" customHeight="1" x14ac:dyDescent="0.35">
      <c r="A526" s="237"/>
      <c r="B526" s="237"/>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row>
    <row r="527" spans="1:26" ht="12" customHeight="1" x14ac:dyDescent="0.35">
      <c r="A527" s="237"/>
      <c r="B527" s="237"/>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row>
    <row r="528" spans="1:26" ht="12" customHeight="1" x14ac:dyDescent="0.35">
      <c r="A528" s="237"/>
      <c r="B528" s="237"/>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row>
    <row r="529" spans="1:26" ht="12" customHeight="1" x14ac:dyDescent="0.35">
      <c r="A529" s="237"/>
      <c r="B529" s="237"/>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row>
    <row r="530" spans="1:26" ht="12" customHeight="1" x14ac:dyDescent="0.35">
      <c r="A530" s="237"/>
      <c r="B530" s="237"/>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row>
    <row r="531" spans="1:26" ht="12" customHeight="1" x14ac:dyDescent="0.35">
      <c r="A531" s="237"/>
      <c r="B531" s="237"/>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row>
    <row r="532" spans="1:26" ht="12" customHeight="1" x14ac:dyDescent="0.35">
      <c r="A532" s="237"/>
      <c r="B532" s="237"/>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row>
    <row r="533" spans="1:26" ht="12" customHeight="1" x14ac:dyDescent="0.35">
      <c r="A533" s="237"/>
      <c r="B533" s="237"/>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row>
    <row r="534" spans="1:26" ht="12" customHeight="1" x14ac:dyDescent="0.35">
      <c r="A534" s="237"/>
      <c r="B534" s="237"/>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row>
    <row r="535" spans="1:26" ht="12" customHeight="1" x14ac:dyDescent="0.35">
      <c r="A535" s="237"/>
      <c r="B535" s="237"/>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row>
    <row r="536" spans="1:26" ht="12" customHeight="1" x14ac:dyDescent="0.35">
      <c r="A536" s="237"/>
      <c r="B536" s="237"/>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row>
    <row r="537" spans="1:26" ht="12" customHeight="1" x14ac:dyDescent="0.35">
      <c r="A537" s="237"/>
      <c r="B537" s="237"/>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row>
    <row r="538" spans="1:26" ht="12" customHeight="1" x14ac:dyDescent="0.35">
      <c r="A538" s="237"/>
      <c r="B538" s="237"/>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row>
    <row r="539" spans="1:26" ht="12" customHeight="1" x14ac:dyDescent="0.35">
      <c r="A539" s="237"/>
      <c r="B539" s="237"/>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row>
    <row r="540" spans="1:26" ht="12" customHeight="1" x14ac:dyDescent="0.35">
      <c r="A540" s="237"/>
      <c r="B540" s="237"/>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row>
    <row r="541" spans="1:26" ht="12" customHeight="1" x14ac:dyDescent="0.35">
      <c r="A541" s="237"/>
      <c r="B541" s="237"/>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row>
    <row r="542" spans="1:26" ht="12" customHeight="1" x14ac:dyDescent="0.35">
      <c r="A542" s="237"/>
      <c r="B542" s="237"/>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row>
    <row r="543" spans="1:26" ht="12" customHeight="1" x14ac:dyDescent="0.35">
      <c r="A543" s="237"/>
      <c r="B543" s="237"/>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row>
    <row r="544" spans="1:26" ht="12" customHeight="1" x14ac:dyDescent="0.35">
      <c r="A544" s="237"/>
      <c r="B544" s="237"/>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row>
    <row r="545" spans="1:26" ht="12" customHeight="1" x14ac:dyDescent="0.35">
      <c r="A545" s="237"/>
      <c r="B545" s="237"/>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row>
    <row r="546" spans="1:26" ht="12" customHeight="1" x14ac:dyDescent="0.35">
      <c r="A546" s="237"/>
      <c r="B546" s="237"/>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row>
    <row r="547" spans="1:26" ht="12" customHeight="1" x14ac:dyDescent="0.35">
      <c r="A547" s="237"/>
      <c r="B547" s="237"/>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row>
    <row r="548" spans="1:26" ht="12" customHeight="1" x14ac:dyDescent="0.35">
      <c r="A548" s="237"/>
      <c r="B548" s="237"/>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row>
    <row r="549" spans="1:26" ht="12" customHeight="1" x14ac:dyDescent="0.35">
      <c r="A549" s="237"/>
      <c r="B549" s="237"/>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row>
    <row r="550" spans="1:26" ht="12" customHeight="1" x14ac:dyDescent="0.35">
      <c r="A550" s="237"/>
      <c r="B550" s="237"/>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row>
    <row r="551" spans="1:26" ht="12" customHeight="1" x14ac:dyDescent="0.35">
      <c r="A551" s="237"/>
      <c r="B551" s="237"/>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row>
    <row r="552" spans="1:26" ht="12" customHeight="1" x14ac:dyDescent="0.35">
      <c r="A552" s="237"/>
      <c r="B552" s="237"/>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row>
    <row r="553" spans="1:26" ht="12" customHeight="1" x14ac:dyDescent="0.35">
      <c r="A553" s="237"/>
      <c r="B553" s="237"/>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row>
    <row r="554" spans="1:26" ht="12" customHeight="1" x14ac:dyDescent="0.35">
      <c r="A554" s="237"/>
      <c r="B554" s="237"/>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row>
    <row r="555" spans="1:26" ht="12" customHeight="1" x14ac:dyDescent="0.35">
      <c r="A555" s="237"/>
      <c r="B555" s="237"/>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row>
    <row r="556" spans="1:26" ht="12" customHeight="1" x14ac:dyDescent="0.35">
      <c r="A556" s="237"/>
      <c r="B556" s="237"/>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row>
    <row r="557" spans="1:26" ht="12" customHeight="1" x14ac:dyDescent="0.35">
      <c r="A557" s="237"/>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row>
    <row r="558" spans="1:26" ht="12" customHeight="1" x14ac:dyDescent="0.35">
      <c r="A558" s="237"/>
      <c r="B558" s="237"/>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row>
    <row r="559" spans="1:26" ht="12" customHeight="1" x14ac:dyDescent="0.35">
      <c r="A559" s="237"/>
      <c r="B559" s="237"/>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row>
    <row r="560" spans="1:26" ht="12" customHeight="1" x14ac:dyDescent="0.35">
      <c r="A560" s="237"/>
      <c r="B560" s="237"/>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row>
    <row r="561" spans="1:26" ht="12" customHeight="1" x14ac:dyDescent="0.35">
      <c r="A561" s="237"/>
      <c r="B561" s="237"/>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row>
    <row r="562" spans="1:26" ht="12" customHeight="1" x14ac:dyDescent="0.35">
      <c r="A562" s="237"/>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row>
    <row r="563" spans="1:26" ht="12" customHeight="1" x14ac:dyDescent="0.35">
      <c r="A563" s="237"/>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row>
    <row r="564" spans="1:26" ht="12" customHeight="1" x14ac:dyDescent="0.35">
      <c r="A564" s="237"/>
      <c r="B564" s="237"/>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row>
    <row r="565" spans="1:26" ht="12" customHeight="1" x14ac:dyDescent="0.35">
      <c r="A565" s="237"/>
      <c r="B565" s="237"/>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row>
    <row r="566" spans="1:26" ht="12" customHeight="1" x14ac:dyDescent="0.35">
      <c r="A566" s="237"/>
      <c r="B566" s="237"/>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1:26" ht="12" customHeight="1" x14ac:dyDescent="0.35">
      <c r="A567" s="237"/>
      <c r="B567" s="237"/>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row>
    <row r="568" spans="1:26" ht="12" customHeight="1" x14ac:dyDescent="0.35">
      <c r="A568" s="237"/>
      <c r="B568" s="237"/>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row>
    <row r="569" spans="1:26" ht="12" customHeight="1" x14ac:dyDescent="0.35">
      <c r="A569" s="237"/>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row>
    <row r="570" spans="1:26" ht="12" customHeight="1" x14ac:dyDescent="0.35">
      <c r="A570" s="237"/>
      <c r="B570" s="237"/>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row>
    <row r="571" spans="1:26" ht="12" customHeight="1" x14ac:dyDescent="0.35">
      <c r="A571" s="237"/>
      <c r="B571" s="237"/>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row>
    <row r="572" spans="1:26" ht="12" customHeight="1" x14ac:dyDescent="0.35">
      <c r="A572" s="237"/>
      <c r="B572" s="237"/>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row>
    <row r="573" spans="1:26" ht="12" customHeight="1" x14ac:dyDescent="0.35">
      <c r="A573" s="237"/>
      <c r="B573" s="237"/>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row>
    <row r="574" spans="1:26" ht="12" customHeight="1" x14ac:dyDescent="0.35">
      <c r="A574" s="237"/>
      <c r="B574" s="237"/>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row>
    <row r="575" spans="1:26" ht="12" customHeight="1" x14ac:dyDescent="0.35">
      <c r="A575" s="237"/>
      <c r="B575" s="237"/>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row>
    <row r="576" spans="1:26" ht="12" customHeight="1" x14ac:dyDescent="0.35">
      <c r="A576" s="237"/>
      <c r="B576" s="237"/>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row>
    <row r="577" spans="1:26" ht="12" customHeight="1" x14ac:dyDescent="0.35">
      <c r="A577" s="237"/>
      <c r="B577" s="237"/>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row>
    <row r="578" spans="1:26" ht="12" customHeight="1" x14ac:dyDescent="0.35">
      <c r="A578" s="237"/>
      <c r="B578" s="237"/>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row>
    <row r="579" spans="1:26" ht="12" customHeight="1" x14ac:dyDescent="0.35">
      <c r="A579" s="237"/>
      <c r="B579" s="237"/>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row>
    <row r="580" spans="1:26" ht="12" customHeight="1" x14ac:dyDescent="0.35">
      <c r="A580" s="237"/>
      <c r="B580" s="237"/>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row>
    <row r="581" spans="1:26" ht="12" customHeight="1" x14ac:dyDescent="0.35">
      <c r="A581" s="237"/>
      <c r="B581" s="237"/>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row>
    <row r="582" spans="1:26" ht="12" customHeight="1" x14ac:dyDescent="0.35">
      <c r="A582" s="237"/>
      <c r="B582" s="237"/>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row>
    <row r="583" spans="1:26" ht="12" customHeight="1" x14ac:dyDescent="0.35">
      <c r="A583" s="237"/>
      <c r="B583" s="237"/>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row>
    <row r="584" spans="1:26" ht="12" customHeight="1" x14ac:dyDescent="0.35">
      <c r="A584" s="237"/>
      <c r="B584" s="237"/>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row>
    <row r="585" spans="1:26" ht="12" customHeight="1" x14ac:dyDescent="0.35">
      <c r="A585" s="237"/>
      <c r="B585" s="237"/>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row>
    <row r="586" spans="1:26" ht="12" customHeight="1" x14ac:dyDescent="0.35">
      <c r="A586" s="237"/>
      <c r="B586" s="237"/>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row>
    <row r="587" spans="1:26" ht="12" customHeight="1" x14ac:dyDescent="0.35">
      <c r="A587" s="237"/>
      <c r="B587" s="237"/>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row>
    <row r="588" spans="1:26" ht="12" customHeight="1" x14ac:dyDescent="0.35">
      <c r="A588" s="237"/>
      <c r="B588" s="237"/>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row>
    <row r="589" spans="1:26" ht="12" customHeight="1" x14ac:dyDescent="0.35">
      <c r="A589" s="237"/>
      <c r="B589" s="237"/>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row>
    <row r="590" spans="1:26" ht="12" customHeight="1" x14ac:dyDescent="0.35">
      <c r="A590" s="237"/>
      <c r="B590" s="237"/>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row>
    <row r="591" spans="1:26" ht="12" customHeight="1" x14ac:dyDescent="0.35">
      <c r="A591" s="237"/>
      <c r="B591" s="237"/>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row>
    <row r="592" spans="1:26" ht="12" customHeight="1" x14ac:dyDescent="0.35">
      <c r="A592" s="237"/>
      <c r="B592" s="237"/>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row>
    <row r="593" spans="1:26" ht="12" customHeight="1" x14ac:dyDescent="0.35">
      <c r="A593" s="237"/>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row>
    <row r="594" spans="1:26" ht="12" customHeight="1" x14ac:dyDescent="0.35">
      <c r="A594" s="237"/>
      <c r="B594" s="237"/>
      <c r="C594" s="237"/>
      <c r="D594" s="237"/>
      <c r="E594" s="237"/>
      <c r="F594" s="237"/>
      <c r="G594" s="237"/>
      <c r="H594" s="237"/>
      <c r="I594" s="237"/>
      <c r="J594" s="237"/>
      <c r="K594" s="237"/>
      <c r="L594" s="237"/>
      <c r="M594" s="237"/>
      <c r="N594" s="237"/>
      <c r="O594" s="237"/>
      <c r="P594" s="237"/>
      <c r="Q594" s="237"/>
      <c r="R594" s="237"/>
      <c r="S594" s="237"/>
      <c r="T594" s="237"/>
      <c r="U594" s="237"/>
      <c r="V594" s="237"/>
      <c r="W594" s="237"/>
      <c r="X594" s="237"/>
      <c r="Y594" s="237"/>
      <c r="Z594" s="237"/>
    </row>
    <row r="595" spans="1:26" ht="12" customHeight="1" x14ac:dyDescent="0.35">
      <c r="A595" s="237"/>
      <c r="B595" s="237"/>
      <c r="C595" s="237"/>
      <c r="D595" s="237"/>
      <c r="E595" s="237"/>
      <c r="F595" s="237"/>
      <c r="G595" s="237"/>
      <c r="H595" s="237"/>
      <c r="I595" s="237"/>
      <c r="J595" s="237"/>
      <c r="K595" s="237"/>
      <c r="L595" s="237"/>
      <c r="M595" s="237"/>
      <c r="N595" s="237"/>
      <c r="O595" s="237"/>
      <c r="P595" s="237"/>
      <c r="Q595" s="237"/>
      <c r="R595" s="237"/>
      <c r="S595" s="237"/>
      <c r="T595" s="237"/>
      <c r="U595" s="237"/>
      <c r="V595" s="237"/>
      <c r="W595" s="237"/>
      <c r="X595" s="237"/>
      <c r="Y595" s="237"/>
      <c r="Z595" s="237"/>
    </row>
    <row r="596" spans="1:26" ht="12" customHeight="1" x14ac:dyDescent="0.35">
      <c r="A596" s="237"/>
      <c r="B596" s="237"/>
      <c r="C596" s="237"/>
      <c r="D596" s="237"/>
      <c r="E596" s="237"/>
      <c r="F596" s="237"/>
      <c r="G596" s="237"/>
      <c r="H596" s="237"/>
      <c r="I596" s="237"/>
      <c r="J596" s="237"/>
      <c r="K596" s="237"/>
      <c r="L596" s="237"/>
      <c r="M596" s="237"/>
      <c r="N596" s="237"/>
      <c r="O596" s="237"/>
      <c r="P596" s="237"/>
      <c r="Q596" s="237"/>
      <c r="R596" s="237"/>
      <c r="S596" s="237"/>
      <c r="T596" s="237"/>
      <c r="U596" s="237"/>
      <c r="V596" s="237"/>
      <c r="W596" s="237"/>
      <c r="X596" s="237"/>
      <c r="Y596" s="237"/>
      <c r="Z596" s="237"/>
    </row>
    <row r="597" spans="1:26" ht="12" customHeight="1" x14ac:dyDescent="0.35">
      <c r="A597" s="237"/>
      <c r="B597" s="237"/>
      <c r="C597" s="237"/>
      <c r="D597" s="237"/>
      <c r="E597" s="237"/>
      <c r="F597" s="237"/>
      <c r="G597" s="237"/>
      <c r="H597" s="237"/>
      <c r="I597" s="237"/>
      <c r="J597" s="237"/>
      <c r="K597" s="237"/>
      <c r="L597" s="237"/>
      <c r="M597" s="237"/>
      <c r="N597" s="237"/>
      <c r="O597" s="237"/>
      <c r="P597" s="237"/>
      <c r="Q597" s="237"/>
      <c r="R597" s="237"/>
      <c r="S597" s="237"/>
      <c r="T597" s="237"/>
      <c r="U597" s="237"/>
      <c r="V597" s="237"/>
      <c r="W597" s="237"/>
      <c r="X597" s="237"/>
      <c r="Y597" s="237"/>
      <c r="Z597" s="237"/>
    </row>
    <row r="598" spans="1:26" ht="12" customHeight="1" x14ac:dyDescent="0.35">
      <c r="A598" s="237"/>
      <c r="B598" s="237"/>
      <c r="C598" s="237"/>
      <c r="D598" s="237"/>
      <c r="E598" s="237"/>
      <c r="F598" s="237"/>
      <c r="G598" s="237"/>
      <c r="H598" s="237"/>
      <c r="I598" s="237"/>
      <c r="J598" s="237"/>
      <c r="K598" s="237"/>
      <c r="L598" s="237"/>
      <c r="M598" s="237"/>
      <c r="N598" s="237"/>
      <c r="O598" s="237"/>
      <c r="P598" s="237"/>
      <c r="Q598" s="237"/>
      <c r="R598" s="237"/>
      <c r="S598" s="237"/>
      <c r="T598" s="237"/>
      <c r="U598" s="237"/>
      <c r="V598" s="237"/>
      <c r="W598" s="237"/>
      <c r="X598" s="237"/>
      <c r="Y598" s="237"/>
      <c r="Z598" s="237"/>
    </row>
    <row r="599" spans="1:26" ht="12" customHeight="1" x14ac:dyDescent="0.35">
      <c r="A599" s="237"/>
      <c r="B599" s="237"/>
      <c r="C599" s="237"/>
      <c r="D599" s="237"/>
      <c r="E599" s="237"/>
      <c r="F599" s="237"/>
      <c r="G599" s="237"/>
      <c r="H599" s="237"/>
      <c r="I599" s="237"/>
      <c r="J599" s="237"/>
      <c r="K599" s="237"/>
      <c r="L599" s="237"/>
      <c r="M599" s="237"/>
      <c r="N599" s="237"/>
      <c r="O599" s="237"/>
      <c r="P599" s="237"/>
      <c r="Q599" s="237"/>
      <c r="R599" s="237"/>
      <c r="S599" s="237"/>
      <c r="T599" s="237"/>
      <c r="U599" s="237"/>
      <c r="V599" s="237"/>
      <c r="W599" s="237"/>
      <c r="X599" s="237"/>
      <c r="Y599" s="237"/>
      <c r="Z599" s="237"/>
    </row>
    <row r="600" spans="1:26" ht="12" customHeight="1" x14ac:dyDescent="0.35">
      <c r="A600" s="237"/>
      <c r="B600" s="237"/>
      <c r="C600" s="237"/>
      <c r="D600" s="237"/>
      <c r="E600" s="237"/>
      <c r="F600" s="237"/>
      <c r="G600" s="237"/>
      <c r="H600" s="237"/>
      <c r="I600" s="237"/>
      <c r="J600" s="237"/>
      <c r="K600" s="237"/>
      <c r="L600" s="237"/>
      <c r="M600" s="237"/>
      <c r="N600" s="237"/>
      <c r="O600" s="237"/>
      <c r="P600" s="237"/>
      <c r="Q600" s="237"/>
      <c r="R600" s="237"/>
      <c r="S600" s="237"/>
      <c r="T600" s="237"/>
      <c r="U600" s="237"/>
      <c r="V600" s="237"/>
      <c r="W600" s="237"/>
      <c r="X600" s="237"/>
      <c r="Y600" s="237"/>
      <c r="Z600" s="237"/>
    </row>
    <row r="601" spans="1:26" ht="12" customHeight="1" x14ac:dyDescent="0.35">
      <c r="A601" s="237"/>
      <c r="B601" s="237"/>
      <c r="C601" s="237"/>
      <c r="D601" s="237"/>
      <c r="E601" s="237"/>
      <c r="F601" s="237"/>
      <c r="G601" s="237"/>
      <c r="H601" s="237"/>
      <c r="I601" s="237"/>
      <c r="J601" s="237"/>
      <c r="K601" s="237"/>
      <c r="L601" s="237"/>
      <c r="M601" s="237"/>
      <c r="N601" s="237"/>
      <c r="O601" s="237"/>
      <c r="P601" s="237"/>
      <c r="Q601" s="237"/>
      <c r="R601" s="237"/>
      <c r="S601" s="237"/>
      <c r="T601" s="237"/>
      <c r="U601" s="237"/>
      <c r="V601" s="237"/>
      <c r="W601" s="237"/>
      <c r="X601" s="237"/>
      <c r="Y601" s="237"/>
      <c r="Z601" s="237"/>
    </row>
    <row r="602" spans="1:26" ht="12" customHeight="1" x14ac:dyDescent="0.35">
      <c r="A602" s="237"/>
      <c r="B602" s="237"/>
      <c r="C602" s="237"/>
      <c r="D602" s="237"/>
      <c r="E602" s="237"/>
      <c r="F602" s="237"/>
      <c r="G602" s="237"/>
      <c r="H602" s="237"/>
      <c r="I602" s="237"/>
      <c r="J602" s="237"/>
      <c r="K602" s="237"/>
      <c r="L602" s="237"/>
      <c r="M602" s="237"/>
      <c r="N602" s="237"/>
      <c r="O602" s="237"/>
      <c r="P602" s="237"/>
      <c r="Q602" s="237"/>
      <c r="R602" s="237"/>
      <c r="S602" s="237"/>
      <c r="T602" s="237"/>
      <c r="U602" s="237"/>
      <c r="V602" s="237"/>
      <c r="W602" s="237"/>
      <c r="X602" s="237"/>
      <c r="Y602" s="237"/>
      <c r="Z602" s="237"/>
    </row>
    <row r="603" spans="1:26" ht="12" customHeight="1" x14ac:dyDescent="0.35">
      <c r="A603" s="237"/>
      <c r="B603" s="237"/>
      <c r="C603" s="237"/>
      <c r="D603" s="237"/>
      <c r="E603" s="237"/>
      <c r="F603" s="237"/>
      <c r="G603" s="237"/>
      <c r="H603" s="237"/>
      <c r="I603" s="237"/>
      <c r="J603" s="237"/>
      <c r="K603" s="237"/>
      <c r="L603" s="237"/>
      <c r="M603" s="237"/>
      <c r="N603" s="237"/>
      <c r="O603" s="237"/>
      <c r="P603" s="237"/>
      <c r="Q603" s="237"/>
      <c r="R603" s="237"/>
      <c r="S603" s="237"/>
      <c r="T603" s="237"/>
      <c r="U603" s="237"/>
      <c r="V603" s="237"/>
      <c r="W603" s="237"/>
      <c r="X603" s="237"/>
      <c r="Y603" s="237"/>
      <c r="Z603" s="237"/>
    </row>
    <row r="604" spans="1:26" ht="12" customHeight="1" x14ac:dyDescent="0.35">
      <c r="A604" s="237"/>
      <c r="B604" s="237"/>
      <c r="C604" s="237"/>
      <c r="D604" s="237"/>
      <c r="E604" s="237"/>
      <c r="F604" s="237"/>
      <c r="G604" s="237"/>
      <c r="H604" s="237"/>
      <c r="I604" s="237"/>
      <c r="J604" s="237"/>
      <c r="K604" s="237"/>
      <c r="L604" s="237"/>
      <c r="M604" s="237"/>
      <c r="N604" s="237"/>
      <c r="O604" s="237"/>
      <c r="P604" s="237"/>
      <c r="Q604" s="237"/>
      <c r="R604" s="237"/>
      <c r="S604" s="237"/>
      <c r="T604" s="237"/>
      <c r="U604" s="237"/>
      <c r="V604" s="237"/>
      <c r="W604" s="237"/>
      <c r="X604" s="237"/>
      <c r="Y604" s="237"/>
      <c r="Z604" s="237"/>
    </row>
    <row r="605" spans="1:26" ht="12" customHeight="1" x14ac:dyDescent="0.35">
      <c r="A605" s="237"/>
      <c r="B605" s="237"/>
      <c r="C605" s="237"/>
      <c r="D605" s="237"/>
      <c r="E605" s="237"/>
      <c r="F605" s="237"/>
      <c r="G605" s="237"/>
      <c r="H605" s="237"/>
      <c r="I605" s="237"/>
      <c r="J605" s="237"/>
      <c r="K605" s="237"/>
      <c r="L605" s="237"/>
      <c r="M605" s="237"/>
      <c r="N605" s="237"/>
      <c r="O605" s="237"/>
      <c r="P605" s="237"/>
      <c r="Q605" s="237"/>
      <c r="R605" s="237"/>
      <c r="S605" s="237"/>
      <c r="T605" s="237"/>
      <c r="U605" s="237"/>
      <c r="V605" s="237"/>
      <c r="W605" s="237"/>
      <c r="X605" s="237"/>
      <c r="Y605" s="237"/>
      <c r="Z605" s="237"/>
    </row>
    <row r="606" spans="1:26" ht="12" customHeight="1" x14ac:dyDescent="0.35">
      <c r="A606" s="237"/>
      <c r="B606" s="237"/>
      <c r="C606" s="237"/>
      <c r="D606" s="237"/>
      <c r="E606" s="237"/>
      <c r="F606" s="237"/>
      <c r="G606" s="237"/>
      <c r="H606" s="237"/>
      <c r="I606" s="237"/>
      <c r="J606" s="237"/>
      <c r="K606" s="237"/>
      <c r="L606" s="237"/>
      <c r="M606" s="237"/>
      <c r="N606" s="237"/>
      <c r="O606" s="237"/>
      <c r="P606" s="237"/>
      <c r="Q606" s="237"/>
      <c r="R606" s="237"/>
      <c r="S606" s="237"/>
      <c r="T606" s="237"/>
      <c r="U606" s="237"/>
      <c r="V606" s="237"/>
      <c r="W606" s="237"/>
      <c r="X606" s="237"/>
      <c r="Y606" s="237"/>
      <c r="Z606" s="237"/>
    </row>
    <row r="607" spans="1:26" ht="12" customHeight="1" x14ac:dyDescent="0.35">
      <c r="A607" s="237"/>
      <c r="B607" s="237"/>
      <c r="C607" s="237"/>
      <c r="D607" s="237"/>
      <c r="E607" s="237"/>
      <c r="F607" s="237"/>
      <c r="G607" s="237"/>
      <c r="H607" s="237"/>
      <c r="I607" s="237"/>
      <c r="J607" s="237"/>
      <c r="K607" s="237"/>
      <c r="L607" s="237"/>
      <c r="M607" s="237"/>
      <c r="N607" s="237"/>
      <c r="O607" s="237"/>
      <c r="P607" s="237"/>
      <c r="Q607" s="237"/>
      <c r="R607" s="237"/>
      <c r="S607" s="237"/>
      <c r="T607" s="237"/>
      <c r="U607" s="237"/>
      <c r="V607" s="237"/>
      <c r="W607" s="237"/>
      <c r="X607" s="237"/>
      <c r="Y607" s="237"/>
      <c r="Z607" s="237"/>
    </row>
    <row r="608" spans="1:26" ht="12" customHeight="1" x14ac:dyDescent="0.35">
      <c r="A608" s="237"/>
      <c r="B608" s="237"/>
      <c r="C608" s="237"/>
      <c r="D608" s="237"/>
      <c r="E608" s="237"/>
      <c r="F608" s="237"/>
      <c r="G608" s="237"/>
      <c r="H608" s="237"/>
      <c r="I608" s="237"/>
      <c r="J608" s="237"/>
      <c r="K608" s="237"/>
      <c r="L608" s="237"/>
      <c r="M608" s="237"/>
      <c r="N608" s="237"/>
      <c r="O608" s="237"/>
      <c r="P608" s="237"/>
      <c r="Q608" s="237"/>
      <c r="R608" s="237"/>
      <c r="S608" s="237"/>
      <c r="T608" s="237"/>
      <c r="U608" s="237"/>
      <c r="V608" s="237"/>
      <c r="W608" s="237"/>
      <c r="X608" s="237"/>
      <c r="Y608" s="237"/>
      <c r="Z608" s="237"/>
    </row>
    <row r="609" spans="1:26" ht="12" customHeight="1" x14ac:dyDescent="0.35">
      <c r="A609" s="237"/>
      <c r="B609" s="237"/>
      <c r="C609" s="237"/>
      <c r="D609" s="237"/>
      <c r="E609" s="237"/>
      <c r="F609" s="237"/>
      <c r="G609" s="237"/>
      <c r="H609" s="237"/>
      <c r="I609" s="237"/>
      <c r="J609" s="237"/>
      <c r="K609" s="237"/>
      <c r="L609" s="237"/>
      <c r="M609" s="237"/>
      <c r="N609" s="237"/>
      <c r="O609" s="237"/>
      <c r="P609" s="237"/>
      <c r="Q609" s="237"/>
      <c r="R609" s="237"/>
      <c r="S609" s="237"/>
      <c r="T609" s="237"/>
      <c r="U609" s="237"/>
      <c r="V609" s="237"/>
      <c r="W609" s="237"/>
      <c r="X609" s="237"/>
      <c r="Y609" s="237"/>
      <c r="Z609" s="237"/>
    </row>
    <row r="610" spans="1:26" ht="12" customHeight="1" x14ac:dyDescent="0.35">
      <c r="A610" s="237"/>
      <c r="B610" s="237"/>
      <c r="C610" s="237"/>
      <c r="D610" s="237"/>
      <c r="E610" s="237"/>
      <c r="F610" s="237"/>
      <c r="G610" s="237"/>
      <c r="H610" s="237"/>
      <c r="I610" s="237"/>
      <c r="J610" s="237"/>
      <c r="K610" s="237"/>
      <c r="L610" s="237"/>
      <c r="M610" s="237"/>
      <c r="N610" s="237"/>
      <c r="O610" s="237"/>
      <c r="P610" s="237"/>
      <c r="Q610" s="237"/>
      <c r="R610" s="237"/>
      <c r="S610" s="237"/>
      <c r="T610" s="237"/>
      <c r="U610" s="237"/>
      <c r="V610" s="237"/>
      <c r="W610" s="237"/>
      <c r="X610" s="237"/>
      <c r="Y610" s="237"/>
      <c r="Z610" s="237"/>
    </row>
    <row r="611" spans="1:26" ht="12" customHeight="1" x14ac:dyDescent="0.35">
      <c r="A611" s="237"/>
      <c r="B611" s="237"/>
      <c r="C611" s="237"/>
      <c r="D611" s="237"/>
      <c r="E611" s="237"/>
      <c r="F611" s="237"/>
      <c r="G611" s="237"/>
      <c r="H611" s="237"/>
      <c r="I611" s="237"/>
      <c r="J611" s="237"/>
      <c r="K611" s="237"/>
      <c r="L611" s="237"/>
      <c r="M611" s="237"/>
      <c r="N611" s="237"/>
      <c r="O611" s="237"/>
      <c r="P611" s="237"/>
      <c r="Q611" s="237"/>
      <c r="R611" s="237"/>
      <c r="S611" s="237"/>
      <c r="T611" s="237"/>
      <c r="U611" s="237"/>
      <c r="V611" s="237"/>
      <c r="W611" s="237"/>
      <c r="X611" s="237"/>
      <c r="Y611" s="237"/>
      <c r="Z611" s="237"/>
    </row>
    <row r="612" spans="1:26" ht="12" customHeight="1" x14ac:dyDescent="0.35">
      <c r="A612" s="237"/>
      <c r="B612" s="237"/>
      <c r="C612" s="237"/>
      <c r="D612" s="237"/>
      <c r="E612" s="237"/>
      <c r="F612" s="237"/>
      <c r="G612" s="237"/>
      <c r="H612" s="237"/>
      <c r="I612" s="237"/>
      <c r="J612" s="237"/>
      <c r="K612" s="237"/>
      <c r="L612" s="237"/>
      <c r="M612" s="237"/>
      <c r="N612" s="237"/>
      <c r="O612" s="237"/>
      <c r="P612" s="237"/>
      <c r="Q612" s="237"/>
      <c r="R612" s="237"/>
      <c r="S612" s="237"/>
      <c r="T612" s="237"/>
      <c r="U612" s="237"/>
      <c r="V612" s="237"/>
      <c r="W612" s="237"/>
      <c r="X612" s="237"/>
      <c r="Y612" s="237"/>
      <c r="Z612" s="237"/>
    </row>
    <row r="613" spans="1:26" ht="12" customHeight="1" x14ac:dyDescent="0.35">
      <c r="A613" s="237"/>
      <c r="B613" s="237"/>
      <c r="C613" s="237"/>
      <c r="D613" s="237"/>
      <c r="E613" s="237"/>
      <c r="F613" s="237"/>
      <c r="G613" s="237"/>
      <c r="H613" s="237"/>
      <c r="I613" s="237"/>
      <c r="J613" s="237"/>
      <c r="K613" s="237"/>
      <c r="L613" s="237"/>
      <c r="M613" s="237"/>
      <c r="N613" s="237"/>
      <c r="O613" s="237"/>
      <c r="P613" s="237"/>
      <c r="Q613" s="237"/>
      <c r="R613" s="237"/>
      <c r="S613" s="237"/>
      <c r="T613" s="237"/>
      <c r="U613" s="237"/>
      <c r="V613" s="237"/>
      <c r="W613" s="237"/>
      <c r="X613" s="237"/>
      <c r="Y613" s="237"/>
      <c r="Z613" s="237"/>
    </row>
    <row r="614" spans="1:26" ht="12" customHeight="1" x14ac:dyDescent="0.35">
      <c r="A614" s="237"/>
      <c r="B614" s="237"/>
      <c r="C614" s="237"/>
      <c r="D614" s="237"/>
      <c r="E614" s="237"/>
      <c r="F614" s="237"/>
      <c r="G614" s="237"/>
      <c r="H614" s="237"/>
      <c r="I614" s="237"/>
      <c r="J614" s="237"/>
      <c r="K614" s="237"/>
      <c r="L614" s="237"/>
      <c r="M614" s="237"/>
      <c r="N614" s="237"/>
      <c r="O614" s="237"/>
      <c r="P614" s="237"/>
      <c r="Q614" s="237"/>
      <c r="R614" s="237"/>
      <c r="S614" s="237"/>
      <c r="T614" s="237"/>
      <c r="U614" s="237"/>
      <c r="V614" s="237"/>
      <c r="W614" s="237"/>
      <c r="X614" s="237"/>
      <c r="Y614" s="237"/>
      <c r="Z614" s="237"/>
    </row>
    <row r="615" spans="1:26" ht="12" customHeight="1" x14ac:dyDescent="0.35">
      <c r="A615" s="237"/>
      <c r="B615" s="237"/>
      <c r="C615" s="237"/>
      <c r="D615" s="237"/>
      <c r="E615" s="237"/>
      <c r="F615" s="237"/>
      <c r="G615" s="237"/>
      <c r="H615" s="237"/>
      <c r="I615" s="237"/>
      <c r="J615" s="237"/>
      <c r="K615" s="237"/>
      <c r="L615" s="237"/>
      <c r="M615" s="237"/>
      <c r="N615" s="237"/>
      <c r="O615" s="237"/>
      <c r="P615" s="237"/>
      <c r="Q615" s="237"/>
      <c r="R615" s="237"/>
      <c r="S615" s="237"/>
      <c r="T615" s="237"/>
      <c r="U615" s="237"/>
      <c r="V615" s="237"/>
      <c r="W615" s="237"/>
      <c r="X615" s="237"/>
      <c r="Y615" s="237"/>
      <c r="Z615" s="237"/>
    </row>
    <row r="616" spans="1:26" ht="12" customHeight="1" x14ac:dyDescent="0.35">
      <c r="A616" s="237"/>
      <c r="B616" s="237"/>
      <c r="C616" s="237"/>
      <c r="D616" s="237"/>
      <c r="E616" s="237"/>
      <c r="F616" s="237"/>
      <c r="G616" s="237"/>
      <c r="H616" s="237"/>
      <c r="I616" s="237"/>
      <c r="J616" s="237"/>
      <c r="K616" s="237"/>
      <c r="L616" s="237"/>
      <c r="M616" s="237"/>
      <c r="N616" s="237"/>
      <c r="O616" s="237"/>
      <c r="P616" s="237"/>
      <c r="Q616" s="237"/>
      <c r="R616" s="237"/>
      <c r="S616" s="237"/>
      <c r="T616" s="237"/>
      <c r="U616" s="237"/>
      <c r="V616" s="237"/>
      <c r="W616" s="237"/>
      <c r="X616" s="237"/>
      <c r="Y616" s="237"/>
      <c r="Z616" s="237"/>
    </row>
    <row r="617" spans="1:26" ht="12" customHeight="1" x14ac:dyDescent="0.35">
      <c r="A617" s="237"/>
      <c r="B617" s="237"/>
      <c r="C617" s="237"/>
      <c r="D617" s="237"/>
      <c r="E617" s="237"/>
      <c r="F617" s="237"/>
      <c r="G617" s="237"/>
      <c r="H617" s="237"/>
      <c r="I617" s="237"/>
      <c r="J617" s="237"/>
      <c r="K617" s="237"/>
      <c r="L617" s="237"/>
      <c r="M617" s="237"/>
      <c r="N617" s="237"/>
      <c r="O617" s="237"/>
      <c r="P617" s="237"/>
      <c r="Q617" s="237"/>
      <c r="R617" s="237"/>
      <c r="S617" s="237"/>
      <c r="T617" s="237"/>
      <c r="U617" s="237"/>
      <c r="V617" s="237"/>
      <c r="W617" s="237"/>
      <c r="X617" s="237"/>
      <c r="Y617" s="237"/>
      <c r="Z617" s="237"/>
    </row>
    <row r="618" spans="1:26" ht="12" customHeight="1" x14ac:dyDescent="0.35">
      <c r="A618" s="237"/>
      <c r="B618" s="237"/>
      <c r="C618" s="237"/>
      <c r="D618" s="237"/>
      <c r="E618" s="237"/>
      <c r="F618" s="237"/>
      <c r="G618" s="237"/>
      <c r="H618" s="237"/>
      <c r="I618" s="237"/>
      <c r="J618" s="237"/>
      <c r="K618" s="237"/>
      <c r="L618" s="237"/>
      <c r="M618" s="237"/>
      <c r="N618" s="237"/>
      <c r="O618" s="237"/>
      <c r="P618" s="237"/>
      <c r="Q618" s="237"/>
      <c r="R618" s="237"/>
      <c r="S618" s="237"/>
      <c r="T618" s="237"/>
      <c r="U618" s="237"/>
      <c r="V618" s="237"/>
      <c r="W618" s="237"/>
      <c r="X618" s="237"/>
      <c r="Y618" s="237"/>
      <c r="Z618" s="237"/>
    </row>
    <row r="619" spans="1:26" ht="12" customHeight="1" x14ac:dyDescent="0.35">
      <c r="A619" s="237"/>
      <c r="B619" s="237"/>
      <c r="C619" s="237"/>
      <c r="D619" s="237"/>
      <c r="E619" s="237"/>
      <c r="F619" s="237"/>
      <c r="G619" s="237"/>
      <c r="H619" s="237"/>
      <c r="I619" s="237"/>
      <c r="J619" s="237"/>
      <c r="K619" s="237"/>
      <c r="L619" s="237"/>
      <c r="M619" s="237"/>
      <c r="N619" s="237"/>
      <c r="O619" s="237"/>
      <c r="P619" s="237"/>
      <c r="Q619" s="237"/>
      <c r="R619" s="237"/>
      <c r="S619" s="237"/>
      <c r="T619" s="237"/>
      <c r="U619" s="237"/>
      <c r="V619" s="237"/>
      <c r="W619" s="237"/>
      <c r="X619" s="237"/>
      <c r="Y619" s="237"/>
      <c r="Z619" s="237"/>
    </row>
    <row r="620" spans="1:26" ht="12" customHeight="1" x14ac:dyDescent="0.35">
      <c r="A620" s="237"/>
      <c r="B620" s="237"/>
      <c r="C620" s="237"/>
      <c r="D620" s="237"/>
      <c r="E620" s="237"/>
      <c r="F620" s="237"/>
      <c r="G620" s="237"/>
      <c r="H620" s="237"/>
      <c r="I620" s="237"/>
      <c r="J620" s="237"/>
      <c r="K620" s="237"/>
      <c r="L620" s="237"/>
      <c r="M620" s="237"/>
      <c r="N620" s="237"/>
      <c r="O620" s="237"/>
      <c r="P620" s="237"/>
      <c r="Q620" s="237"/>
      <c r="R620" s="237"/>
      <c r="S620" s="237"/>
      <c r="T620" s="237"/>
      <c r="U620" s="237"/>
      <c r="V620" s="237"/>
      <c r="W620" s="237"/>
      <c r="X620" s="237"/>
      <c r="Y620" s="237"/>
      <c r="Z620" s="237"/>
    </row>
    <row r="621" spans="1:26" ht="12" customHeight="1" x14ac:dyDescent="0.35">
      <c r="A621" s="237"/>
      <c r="B621" s="237"/>
      <c r="C621" s="237"/>
      <c r="D621" s="237"/>
      <c r="E621" s="237"/>
      <c r="F621" s="237"/>
      <c r="G621" s="237"/>
      <c r="H621" s="237"/>
      <c r="I621" s="237"/>
      <c r="J621" s="237"/>
      <c r="K621" s="237"/>
      <c r="L621" s="237"/>
      <c r="M621" s="237"/>
      <c r="N621" s="237"/>
      <c r="O621" s="237"/>
      <c r="P621" s="237"/>
      <c r="Q621" s="237"/>
      <c r="R621" s="237"/>
      <c r="S621" s="237"/>
      <c r="T621" s="237"/>
      <c r="U621" s="237"/>
      <c r="V621" s="237"/>
      <c r="W621" s="237"/>
      <c r="X621" s="237"/>
      <c r="Y621" s="237"/>
      <c r="Z621" s="237"/>
    </row>
    <row r="622" spans="1:26" ht="12" customHeight="1" x14ac:dyDescent="0.35">
      <c r="A622" s="237"/>
      <c r="B622" s="237"/>
      <c r="C622" s="237"/>
      <c r="D622" s="237"/>
      <c r="E622" s="237"/>
      <c r="F622" s="237"/>
      <c r="G622" s="237"/>
      <c r="H622" s="237"/>
      <c r="I622" s="237"/>
      <c r="J622" s="237"/>
      <c r="K622" s="237"/>
      <c r="L622" s="237"/>
      <c r="M622" s="237"/>
      <c r="N622" s="237"/>
      <c r="O622" s="237"/>
      <c r="P622" s="237"/>
      <c r="Q622" s="237"/>
      <c r="R622" s="237"/>
      <c r="S622" s="237"/>
      <c r="T622" s="237"/>
      <c r="U622" s="237"/>
      <c r="V622" s="237"/>
      <c r="W622" s="237"/>
      <c r="X622" s="237"/>
      <c r="Y622" s="237"/>
      <c r="Z622" s="237"/>
    </row>
    <row r="623" spans="1:26" ht="12" customHeight="1" x14ac:dyDescent="0.35">
      <c r="A623" s="237"/>
      <c r="B623" s="237"/>
      <c r="C623" s="237"/>
      <c r="D623" s="237"/>
      <c r="E623" s="237"/>
      <c r="F623" s="237"/>
      <c r="G623" s="237"/>
      <c r="H623" s="237"/>
      <c r="I623" s="237"/>
      <c r="J623" s="237"/>
      <c r="K623" s="237"/>
      <c r="L623" s="237"/>
      <c r="M623" s="237"/>
      <c r="N623" s="237"/>
      <c r="O623" s="237"/>
      <c r="P623" s="237"/>
      <c r="Q623" s="237"/>
      <c r="R623" s="237"/>
      <c r="S623" s="237"/>
      <c r="T623" s="237"/>
      <c r="U623" s="237"/>
      <c r="V623" s="237"/>
      <c r="W623" s="237"/>
      <c r="X623" s="237"/>
      <c r="Y623" s="237"/>
      <c r="Z623" s="237"/>
    </row>
    <row r="624" spans="1:26" ht="12" customHeight="1" x14ac:dyDescent="0.35">
      <c r="A624" s="237"/>
      <c r="B624" s="237"/>
      <c r="C624" s="237"/>
      <c r="D624" s="237"/>
      <c r="E624" s="237"/>
      <c r="F624" s="237"/>
      <c r="G624" s="237"/>
      <c r="H624" s="237"/>
      <c r="I624" s="237"/>
      <c r="J624" s="237"/>
      <c r="K624" s="237"/>
      <c r="L624" s="237"/>
      <c r="M624" s="237"/>
      <c r="N624" s="237"/>
      <c r="O624" s="237"/>
      <c r="P624" s="237"/>
      <c r="Q624" s="237"/>
      <c r="R624" s="237"/>
      <c r="S624" s="237"/>
      <c r="T624" s="237"/>
      <c r="U624" s="237"/>
      <c r="V624" s="237"/>
      <c r="W624" s="237"/>
      <c r="X624" s="237"/>
      <c r="Y624" s="237"/>
      <c r="Z624" s="237"/>
    </row>
    <row r="625" spans="1:26" ht="12" customHeight="1" x14ac:dyDescent="0.35">
      <c r="A625" s="237"/>
      <c r="B625" s="237"/>
      <c r="C625" s="237"/>
      <c r="D625" s="237"/>
      <c r="E625" s="237"/>
      <c r="F625" s="237"/>
      <c r="G625" s="237"/>
      <c r="H625" s="237"/>
      <c r="I625" s="237"/>
      <c r="J625" s="237"/>
      <c r="K625" s="237"/>
      <c r="L625" s="237"/>
      <c r="M625" s="237"/>
      <c r="N625" s="237"/>
      <c r="O625" s="237"/>
      <c r="P625" s="237"/>
      <c r="Q625" s="237"/>
      <c r="R625" s="237"/>
      <c r="S625" s="237"/>
      <c r="T625" s="237"/>
      <c r="U625" s="237"/>
      <c r="V625" s="237"/>
      <c r="W625" s="237"/>
      <c r="X625" s="237"/>
      <c r="Y625" s="237"/>
      <c r="Z625" s="237"/>
    </row>
    <row r="626" spans="1:26" ht="12" customHeight="1" x14ac:dyDescent="0.35">
      <c r="A626" s="237"/>
      <c r="B626" s="237"/>
      <c r="C626" s="237"/>
      <c r="D626" s="237"/>
      <c r="E626" s="237"/>
      <c r="F626" s="237"/>
      <c r="G626" s="237"/>
      <c r="H626" s="237"/>
      <c r="I626" s="237"/>
      <c r="J626" s="237"/>
      <c r="K626" s="237"/>
      <c r="L626" s="237"/>
      <c r="M626" s="237"/>
      <c r="N626" s="237"/>
      <c r="O626" s="237"/>
      <c r="P626" s="237"/>
      <c r="Q626" s="237"/>
      <c r="R626" s="237"/>
      <c r="S626" s="237"/>
      <c r="T626" s="237"/>
      <c r="U626" s="237"/>
      <c r="V626" s="237"/>
      <c r="W626" s="237"/>
      <c r="X626" s="237"/>
      <c r="Y626" s="237"/>
      <c r="Z626" s="237"/>
    </row>
    <row r="627" spans="1:26" ht="12" customHeight="1" x14ac:dyDescent="0.35">
      <c r="A627" s="237"/>
      <c r="B627" s="237"/>
      <c r="C627" s="237"/>
      <c r="D627" s="237"/>
      <c r="E627" s="237"/>
      <c r="F627" s="237"/>
      <c r="G627" s="237"/>
      <c r="H627" s="237"/>
      <c r="I627" s="237"/>
      <c r="J627" s="237"/>
      <c r="K627" s="237"/>
      <c r="L627" s="237"/>
      <c r="M627" s="237"/>
      <c r="N627" s="237"/>
      <c r="O627" s="237"/>
      <c r="P627" s="237"/>
      <c r="Q627" s="237"/>
      <c r="R627" s="237"/>
      <c r="S627" s="237"/>
      <c r="T627" s="237"/>
      <c r="U627" s="237"/>
      <c r="V627" s="237"/>
      <c r="W627" s="237"/>
      <c r="X627" s="237"/>
      <c r="Y627" s="237"/>
      <c r="Z627" s="237"/>
    </row>
    <row r="628" spans="1:26" ht="12" customHeight="1" x14ac:dyDescent="0.35">
      <c r="A628" s="237"/>
      <c r="B628" s="237"/>
      <c r="C628" s="237"/>
      <c r="D628" s="237"/>
      <c r="E628" s="237"/>
      <c r="F628" s="237"/>
      <c r="G628" s="237"/>
      <c r="H628" s="237"/>
      <c r="I628" s="237"/>
      <c r="J628" s="237"/>
      <c r="K628" s="237"/>
      <c r="L628" s="237"/>
      <c r="M628" s="237"/>
      <c r="N628" s="237"/>
      <c r="O628" s="237"/>
      <c r="P628" s="237"/>
      <c r="Q628" s="237"/>
      <c r="R628" s="237"/>
      <c r="S628" s="237"/>
      <c r="T628" s="237"/>
      <c r="U628" s="237"/>
      <c r="V628" s="237"/>
      <c r="W628" s="237"/>
      <c r="X628" s="237"/>
      <c r="Y628" s="237"/>
      <c r="Z628" s="237"/>
    </row>
    <row r="629" spans="1:26" ht="12" customHeight="1" x14ac:dyDescent="0.35">
      <c r="A629" s="237"/>
      <c r="B629" s="237"/>
      <c r="C629" s="237"/>
      <c r="D629" s="237"/>
      <c r="E629" s="237"/>
      <c r="F629" s="237"/>
      <c r="G629" s="237"/>
      <c r="H629" s="237"/>
      <c r="I629" s="237"/>
      <c r="J629" s="237"/>
      <c r="K629" s="237"/>
      <c r="L629" s="237"/>
      <c r="M629" s="237"/>
      <c r="N629" s="237"/>
      <c r="O629" s="237"/>
      <c r="P629" s="237"/>
      <c r="Q629" s="237"/>
      <c r="R629" s="237"/>
      <c r="S629" s="237"/>
      <c r="T629" s="237"/>
      <c r="U629" s="237"/>
      <c r="V629" s="237"/>
      <c r="W629" s="237"/>
      <c r="X629" s="237"/>
      <c r="Y629" s="237"/>
      <c r="Z629" s="237"/>
    </row>
    <row r="630" spans="1:26" ht="12" customHeight="1" x14ac:dyDescent="0.35">
      <c r="A630" s="237"/>
      <c r="B630" s="237"/>
      <c r="C630" s="237"/>
      <c r="D630" s="237"/>
      <c r="E630" s="237"/>
      <c r="F630" s="237"/>
      <c r="G630" s="237"/>
      <c r="H630" s="237"/>
      <c r="I630" s="237"/>
      <c r="J630" s="237"/>
      <c r="K630" s="237"/>
      <c r="L630" s="237"/>
      <c r="M630" s="237"/>
      <c r="N630" s="237"/>
      <c r="O630" s="237"/>
      <c r="P630" s="237"/>
      <c r="Q630" s="237"/>
      <c r="R630" s="237"/>
      <c r="S630" s="237"/>
      <c r="T630" s="237"/>
      <c r="U630" s="237"/>
      <c r="V630" s="237"/>
      <c r="W630" s="237"/>
      <c r="X630" s="237"/>
      <c r="Y630" s="237"/>
      <c r="Z630" s="237"/>
    </row>
    <row r="631" spans="1:26" ht="12" customHeight="1" x14ac:dyDescent="0.35">
      <c r="A631" s="237"/>
      <c r="B631" s="237"/>
      <c r="C631" s="237"/>
      <c r="D631" s="237"/>
      <c r="E631" s="237"/>
      <c r="F631" s="237"/>
      <c r="G631" s="237"/>
      <c r="H631" s="237"/>
      <c r="I631" s="237"/>
      <c r="J631" s="237"/>
      <c r="K631" s="237"/>
      <c r="L631" s="237"/>
      <c r="M631" s="237"/>
      <c r="N631" s="237"/>
      <c r="O631" s="237"/>
      <c r="P631" s="237"/>
      <c r="Q631" s="237"/>
      <c r="R631" s="237"/>
      <c r="S631" s="237"/>
      <c r="T631" s="237"/>
      <c r="U631" s="237"/>
      <c r="V631" s="237"/>
      <c r="W631" s="237"/>
      <c r="X631" s="237"/>
      <c r="Y631" s="237"/>
      <c r="Z631" s="237"/>
    </row>
    <row r="632" spans="1:26" ht="12" customHeight="1" x14ac:dyDescent="0.35">
      <c r="A632" s="237"/>
      <c r="B632" s="237"/>
      <c r="C632" s="237"/>
      <c r="D632" s="237"/>
      <c r="E632" s="237"/>
      <c r="F632" s="237"/>
      <c r="G632" s="237"/>
      <c r="H632" s="237"/>
      <c r="I632" s="237"/>
      <c r="J632" s="237"/>
      <c r="K632" s="237"/>
      <c r="L632" s="237"/>
      <c r="M632" s="237"/>
      <c r="N632" s="237"/>
      <c r="O632" s="237"/>
      <c r="P632" s="237"/>
      <c r="Q632" s="237"/>
      <c r="R632" s="237"/>
      <c r="S632" s="237"/>
      <c r="T632" s="237"/>
      <c r="U632" s="237"/>
      <c r="V632" s="237"/>
      <c r="W632" s="237"/>
      <c r="X632" s="237"/>
      <c r="Y632" s="237"/>
      <c r="Z632" s="237"/>
    </row>
    <row r="633" spans="1:26" ht="12" customHeight="1" x14ac:dyDescent="0.35">
      <c r="A633" s="237"/>
      <c r="B633" s="237"/>
      <c r="C633" s="237"/>
      <c r="D633" s="237"/>
      <c r="E633" s="237"/>
      <c r="F633" s="237"/>
      <c r="G633" s="237"/>
      <c r="H633" s="237"/>
      <c r="I633" s="237"/>
      <c r="J633" s="237"/>
      <c r="K633" s="237"/>
      <c r="L633" s="237"/>
      <c r="M633" s="237"/>
      <c r="N633" s="237"/>
      <c r="O633" s="237"/>
      <c r="P633" s="237"/>
      <c r="Q633" s="237"/>
      <c r="R633" s="237"/>
      <c r="S633" s="237"/>
      <c r="T633" s="237"/>
      <c r="U633" s="237"/>
      <c r="V633" s="237"/>
      <c r="W633" s="237"/>
      <c r="X633" s="237"/>
      <c r="Y633" s="237"/>
      <c r="Z633" s="237"/>
    </row>
    <row r="634" spans="1:26" ht="12" customHeight="1" x14ac:dyDescent="0.35">
      <c r="A634" s="237"/>
      <c r="B634" s="237"/>
      <c r="C634" s="237"/>
      <c r="D634" s="237"/>
      <c r="E634" s="237"/>
      <c r="F634" s="237"/>
      <c r="G634" s="237"/>
      <c r="H634" s="237"/>
      <c r="I634" s="237"/>
      <c r="J634" s="237"/>
      <c r="K634" s="237"/>
      <c r="L634" s="237"/>
      <c r="M634" s="237"/>
      <c r="N634" s="237"/>
      <c r="O634" s="237"/>
      <c r="P634" s="237"/>
      <c r="Q634" s="237"/>
      <c r="R634" s="237"/>
      <c r="S634" s="237"/>
      <c r="T634" s="237"/>
      <c r="U634" s="237"/>
      <c r="V634" s="237"/>
      <c r="W634" s="237"/>
      <c r="X634" s="237"/>
      <c r="Y634" s="237"/>
      <c r="Z634" s="237"/>
    </row>
    <row r="635" spans="1:26" ht="12" customHeight="1" x14ac:dyDescent="0.35">
      <c r="A635" s="237"/>
      <c r="B635" s="237"/>
      <c r="C635" s="237"/>
      <c r="D635" s="237"/>
      <c r="E635" s="237"/>
      <c r="F635" s="237"/>
      <c r="G635" s="237"/>
      <c r="H635" s="237"/>
      <c r="I635" s="237"/>
      <c r="J635" s="237"/>
      <c r="K635" s="237"/>
      <c r="L635" s="237"/>
      <c r="M635" s="237"/>
      <c r="N635" s="237"/>
      <c r="O635" s="237"/>
      <c r="P635" s="237"/>
      <c r="Q635" s="237"/>
      <c r="R635" s="237"/>
      <c r="S635" s="237"/>
      <c r="T635" s="237"/>
      <c r="U635" s="237"/>
      <c r="V635" s="237"/>
      <c r="W635" s="237"/>
      <c r="X635" s="237"/>
      <c r="Y635" s="237"/>
      <c r="Z635" s="237"/>
    </row>
    <row r="636" spans="1:26" ht="12" customHeight="1" x14ac:dyDescent="0.35">
      <c r="A636" s="237"/>
      <c r="B636" s="237"/>
      <c r="C636" s="237"/>
      <c r="D636" s="237"/>
      <c r="E636" s="237"/>
      <c r="F636" s="237"/>
      <c r="G636" s="237"/>
      <c r="H636" s="237"/>
      <c r="I636" s="237"/>
      <c r="J636" s="237"/>
      <c r="K636" s="237"/>
      <c r="L636" s="237"/>
      <c r="M636" s="237"/>
      <c r="N636" s="237"/>
      <c r="O636" s="237"/>
      <c r="P636" s="237"/>
      <c r="Q636" s="237"/>
      <c r="R636" s="237"/>
      <c r="S636" s="237"/>
      <c r="T636" s="237"/>
      <c r="U636" s="237"/>
      <c r="V636" s="237"/>
      <c r="W636" s="237"/>
      <c r="X636" s="237"/>
      <c r="Y636" s="237"/>
      <c r="Z636" s="237"/>
    </row>
    <row r="637" spans="1:26" ht="12" customHeight="1" x14ac:dyDescent="0.35">
      <c r="A637" s="237"/>
      <c r="B637" s="237"/>
      <c r="C637" s="237"/>
      <c r="D637" s="237"/>
      <c r="E637" s="237"/>
      <c r="F637" s="237"/>
      <c r="G637" s="237"/>
      <c r="H637" s="237"/>
      <c r="I637" s="237"/>
      <c r="J637" s="237"/>
      <c r="K637" s="237"/>
      <c r="L637" s="237"/>
      <c r="M637" s="237"/>
      <c r="N637" s="237"/>
      <c r="O637" s="237"/>
      <c r="P637" s="237"/>
      <c r="Q637" s="237"/>
      <c r="R637" s="237"/>
      <c r="S637" s="237"/>
      <c r="T637" s="237"/>
      <c r="U637" s="237"/>
      <c r="V637" s="237"/>
      <c r="W637" s="237"/>
      <c r="X637" s="237"/>
      <c r="Y637" s="237"/>
      <c r="Z637" s="237"/>
    </row>
    <row r="638" spans="1:26" ht="12" customHeight="1" x14ac:dyDescent="0.35">
      <c r="A638" s="237"/>
      <c r="B638" s="237"/>
      <c r="C638" s="237"/>
      <c r="D638" s="237"/>
      <c r="E638" s="237"/>
      <c r="F638" s="237"/>
      <c r="G638" s="237"/>
      <c r="H638" s="237"/>
      <c r="I638" s="237"/>
      <c r="J638" s="237"/>
      <c r="K638" s="237"/>
      <c r="L638" s="237"/>
      <c r="M638" s="237"/>
      <c r="N638" s="237"/>
      <c r="O638" s="237"/>
      <c r="P638" s="237"/>
      <c r="Q638" s="237"/>
      <c r="R638" s="237"/>
      <c r="S638" s="237"/>
      <c r="T638" s="237"/>
      <c r="U638" s="237"/>
      <c r="V638" s="237"/>
      <c r="W638" s="237"/>
      <c r="X638" s="237"/>
      <c r="Y638" s="237"/>
      <c r="Z638" s="237"/>
    </row>
    <row r="639" spans="1:26" ht="12" customHeight="1" x14ac:dyDescent="0.35">
      <c r="A639" s="237"/>
      <c r="B639" s="237"/>
      <c r="C639" s="237"/>
      <c r="D639" s="237"/>
      <c r="E639" s="237"/>
      <c r="F639" s="237"/>
      <c r="G639" s="237"/>
      <c r="H639" s="237"/>
      <c r="I639" s="237"/>
      <c r="J639" s="237"/>
      <c r="K639" s="237"/>
      <c r="L639" s="237"/>
      <c r="M639" s="237"/>
      <c r="N639" s="237"/>
      <c r="O639" s="237"/>
      <c r="P639" s="237"/>
      <c r="Q639" s="237"/>
      <c r="R639" s="237"/>
      <c r="S639" s="237"/>
      <c r="T639" s="237"/>
      <c r="U639" s="237"/>
      <c r="V639" s="237"/>
      <c r="W639" s="237"/>
      <c r="X639" s="237"/>
      <c r="Y639" s="237"/>
      <c r="Z639" s="237"/>
    </row>
    <row r="640" spans="1:26" ht="12" customHeight="1" x14ac:dyDescent="0.35">
      <c r="A640" s="237"/>
      <c r="B640" s="237"/>
      <c r="C640" s="237"/>
      <c r="D640" s="237"/>
      <c r="E640" s="237"/>
      <c r="F640" s="237"/>
      <c r="G640" s="237"/>
      <c r="H640" s="237"/>
      <c r="I640" s="237"/>
      <c r="J640" s="237"/>
      <c r="K640" s="237"/>
      <c r="L640" s="237"/>
      <c r="M640" s="237"/>
      <c r="N640" s="237"/>
      <c r="O640" s="237"/>
      <c r="P640" s="237"/>
      <c r="Q640" s="237"/>
      <c r="R640" s="237"/>
      <c r="S640" s="237"/>
      <c r="T640" s="237"/>
      <c r="U640" s="237"/>
      <c r="V640" s="237"/>
      <c r="W640" s="237"/>
      <c r="X640" s="237"/>
      <c r="Y640" s="237"/>
      <c r="Z640" s="237"/>
    </row>
    <row r="641" spans="1:26" ht="12" customHeight="1" x14ac:dyDescent="0.35">
      <c r="A641" s="237"/>
      <c r="B641" s="237"/>
      <c r="C641" s="237"/>
      <c r="D641" s="237"/>
      <c r="E641" s="237"/>
      <c r="F641" s="237"/>
      <c r="G641" s="237"/>
      <c r="H641" s="237"/>
      <c r="I641" s="237"/>
      <c r="J641" s="237"/>
      <c r="K641" s="237"/>
      <c r="L641" s="237"/>
      <c r="M641" s="237"/>
      <c r="N641" s="237"/>
      <c r="O641" s="237"/>
      <c r="P641" s="237"/>
      <c r="Q641" s="237"/>
      <c r="R641" s="237"/>
      <c r="S641" s="237"/>
      <c r="T641" s="237"/>
      <c r="U641" s="237"/>
      <c r="V641" s="237"/>
      <c r="W641" s="237"/>
      <c r="X641" s="237"/>
      <c r="Y641" s="237"/>
      <c r="Z641" s="237"/>
    </row>
    <row r="642" spans="1:26" ht="12" customHeight="1" x14ac:dyDescent="0.35">
      <c r="A642" s="237"/>
      <c r="B642" s="237"/>
      <c r="C642" s="237"/>
      <c r="D642" s="237"/>
      <c r="E642" s="237"/>
      <c r="F642" s="237"/>
      <c r="G642" s="237"/>
      <c r="H642" s="237"/>
      <c r="I642" s="237"/>
      <c r="J642" s="237"/>
      <c r="K642" s="237"/>
      <c r="L642" s="237"/>
      <c r="M642" s="237"/>
      <c r="N642" s="237"/>
      <c r="O642" s="237"/>
      <c r="P642" s="237"/>
      <c r="Q642" s="237"/>
      <c r="R642" s="237"/>
      <c r="S642" s="237"/>
      <c r="T642" s="237"/>
      <c r="U642" s="237"/>
      <c r="V642" s="237"/>
      <c r="W642" s="237"/>
      <c r="X642" s="237"/>
      <c r="Y642" s="237"/>
      <c r="Z642" s="237"/>
    </row>
    <row r="643" spans="1:26" ht="12" customHeight="1" x14ac:dyDescent="0.35">
      <c r="A643" s="237"/>
      <c r="B643" s="237"/>
      <c r="C643" s="237"/>
      <c r="D643" s="237"/>
      <c r="E643" s="237"/>
      <c r="F643" s="237"/>
      <c r="G643" s="237"/>
      <c r="H643" s="237"/>
      <c r="I643" s="237"/>
      <c r="J643" s="237"/>
      <c r="K643" s="237"/>
      <c r="L643" s="237"/>
      <c r="M643" s="237"/>
      <c r="N643" s="237"/>
      <c r="O643" s="237"/>
      <c r="P643" s="237"/>
      <c r="Q643" s="237"/>
      <c r="R643" s="237"/>
      <c r="S643" s="237"/>
      <c r="T643" s="237"/>
      <c r="U643" s="237"/>
      <c r="V643" s="237"/>
      <c r="W643" s="237"/>
      <c r="X643" s="237"/>
      <c r="Y643" s="237"/>
      <c r="Z643" s="237"/>
    </row>
    <row r="644" spans="1:26" ht="12" customHeight="1" x14ac:dyDescent="0.35">
      <c r="A644" s="237"/>
      <c r="B644" s="237"/>
      <c r="C644" s="237"/>
      <c r="D644" s="237"/>
      <c r="E644" s="237"/>
      <c r="F644" s="237"/>
      <c r="G644" s="237"/>
      <c r="H644" s="237"/>
      <c r="I644" s="237"/>
      <c r="J644" s="237"/>
      <c r="K644" s="237"/>
      <c r="L644" s="237"/>
      <c r="M644" s="237"/>
      <c r="N644" s="237"/>
      <c r="O644" s="237"/>
      <c r="P644" s="237"/>
      <c r="Q644" s="237"/>
      <c r="R644" s="237"/>
      <c r="S644" s="237"/>
      <c r="T644" s="237"/>
      <c r="U644" s="237"/>
      <c r="V644" s="237"/>
      <c r="W644" s="237"/>
      <c r="X644" s="237"/>
      <c r="Y644" s="237"/>
      <c r="Z644" s="237"/>
    </row>
    <row r="645" spans="1:26" ht="12" customHeight="1" x14ac:dyDescent="0.35">
      <c r="A645" s="237"/>
      <c r="B645" s="237"/>
      <c r="C645" s="237"/>
      <c r="D645" s="237"/>
      <c r="E645" s="237"/>
      <c r="F645" s="237"/>
      <c r="G645" s="237"/>
      <c r="H645" s="237"/>
      <c r="I645" s="237"/>
      <c r="J645" s="237"/>
      <c r="K645" s="237"/>
      <c r="L645" s="237"/>
      <c r="M645" s="237"/>
      <c r="N645" s="237"/>
      <c r="O645" s="237"/>
      <c r="P645" s="237"/>
      <c r="Q645" s="237"/>
      <c r="R645" s="237"/>
      <c r="S645" s="237"/>
      <c r="T645" s="237"/>
      <c r="U645" s="237"/>
      <c r="V645" s="237"/>
      <c r="W645" s="237"/>
      <c r="X645" s="237"/>
      <c r="Y645" s="237"/>
      <c r="Z645" s="237"/>
    </row>
    <row r="646" spans="1:26" ht="12" customHeight="1" x14ac:dyDescent="0.35">
      <c r="A646" s="237"/>
      <c r="B646" s="237"/>
      <c r="C646" s="237"/>
      <c r="D646" s="237"/>
      <c r="E646" s="237"/>
      <c r="F646" s="237"/>
      <c r="G646" s="237"/>
      <c r="H646" s="237"/>
      <c r="I646" s="237"/>
      <c r="J646" s="237"/>
      <c r="K646" s="237"/>
      <c r="L646" s="237"/>
      <c r="M646" s="237"/>
      <c r="N646" s="237"/>
      <c r="O646" s="237"/>
      <c r="P646" s="237"/>
      <c r="Q646" s="237"/>
      <c r="R646" s="237"/>
      <c r="S646" s="237"/>
      <c r="T646" s="237"/>
      <c r="U646" s="237"/>
      <c r="V646" s="237"/>
      <c r="W646" s="237"/>
      <c r="X646" s="237"/>
      <c r="Y646" s="237"/>
      <c r="Z646" s="237"/>
    </row>
    <row r="647" spans="1:26" ht="12" customHeight="1" x14ac:dyDescent="0.35">
      <c r="A647" s="237"/>
      <c r="B647" s="237"/>
      <c r="C647" s="237"/>
      <c r="D647" s="237"/>
      <c r="E647" s="237"/>
      <c r="F647" s="237"/>
      <c r="G647" s="237"/>
      <c r="H647" s="237"/>
      <c r="I647" s="237"/>
      <c r="J647" s="237"/>
      <c r="K647" s="237"/>
      <c r="L647" s="237"/>
      <c r="M647" s="237"/>
      <c r="N647" s="237"/>
      <c r="O647" s="237"/>
      <c r="P647" s="237"/>
      <c r="Q647" s="237"/>
      <c r="R647" s="237"/>
      <c r="S647" s="237"/>
      <c r="T647" s="237"/>
      <c r="U647" s="237"/>
      <c r="V647" s="237"/>
      <c r="W647" s="237"/>
      <c r="X647" s="237"/>
      <c r="Y647" s="237"/>
      <c r="Z647" s="237"/>
    </row>
    <row r="648" spans="1:26" ht="12" customHeight="1" x14ac:dyDescent="0.35">
      <c r="A648" s="237"/>
      <c r="B648" s="237"/>
      <c r="C648" s="237"/>
      <c r="D648" s="237"/>
      <c r="E648" s="237"/>
      <c r="F648" s="237"/>
      <c r="G648" s="237"/>
      <c r="H648" s="237"/>
      <c r="I648" s="237"/>
      <c r="J648" s="237"/>
      <c r="K648" s="237"/>
      <c r="L648" s="237"/>
      <c r="M648" s="237"/>
      <c r="N648" s="237"/>
      <c r="O648" s="237"/>
      <c r="P648" s="237"/>
      <c r="Q648" s="237"/>
      <c r="R648" s="237"/>
      <c r="S648" s="237"/>
      <c r="T648" s="237"/>
      <c r="U648" s="237"/>
      <c r="V648" s="237"/>
      <c r="W648" s="237"/>
      <c r="X648" s="237"/>
      <c r="Y648" s="237"/>
      <c r="Z648" s="237"/>
    </row>
    <row r="649" spans="1:26" ht="12" customHeight="1" x14ac:dyDescent="0.35">
      <c r="A649" s="237"/>
      <c r="B649" s="237"/>
      <c r="C649" s="237"/>
      <c r="D649" s="237"/>
      <c r="E649" s="237"/>
      <c r="F649" s="237"/>
      <c r="G649" s="237"/>
      <c r="H649" s="237"/>
      <c r="I649" s="237"/>
      <c r="J649" s="237"/>
      <c r="K649" s="237"/>
      <c r="L649" s="237"/>
      <c r="M649" s="237"/>
      <c r="N649" s="237"/>
      <c r="O649" s="237"/>
      <c r="P649" s="237"/>
      <c r="Q649" s="237"/>
      <c r="R649" s="237"/>
      <c r="S649" s="237"/>
      <c r="T649" s="237"/>
      <c r="U649" s="237"/>
      <c r="V649" s="237"/>
      <c r="W649" s="237"/>
      <c r="X649" s="237"/>
      <c r="Y649" s="237"/>
      <c r="Z649" s="237"/>
    </row>
    <row r="650" spans="1:26" ht="12" customHeight="1" x14ac:dyDescent="0.35">
      <c r="A650" s="237"/>
      <c r="B650" s="237"/>
      <c r="C650" s="237"/>
      <c r="D650" s="237"/>
      <c r="E650" s="237"/>
      <c r="F650" s="237"/>
      <c r="G650" s="237"/>
      <c r="H650" s="237"/>
      <c r="I650" s="237"/>
      <c r="J650" s="237"/>
      <c r="K650" s="237"/>
      <c r="L650" s="237"/>
      <c r="M650" s="237"/>
      <c r="N650" s="237"/>
      <c r="O650" s="237"/>
      <c r="P650" s="237"/>
      <c r="Q650" s="237"/>
      <c r="R650" s="237"/>
      <c r="S650" s="237"/>
      <c r="T650" s="237"/>
      <c r="U650" s="237"/>
      <c r="V650" s="237"/>
      <c r="W650" s="237"/>
      <c r="X650" s="237"/>
      <c r="Y650" s="237"/>
      <c r="Z650" s="237"/>
    </row>
    <row r="651" spans="1:26" ht="12" customHeight="1" x14ac:dyDescent="0.35">
      <c r="A651" s="237"/>
      <c r="B651" s="237"/>
      <c r="C651" s="237"/>
      <c r="D651" s="237"/>
      <c r="E651" s="237"/>
      <c r="F651" s="237"/>
      <c r="G651" s="237"/>
      <c r="H651" s="237"/>
      <c r="I651" s="237"/>
      <c r="J651" s="237"/>
      <c r="K651" s="237"/>
      <c r="L651" s="237"/>
      <c r="M651" s="237"/>
      <c r="N651" s="237"/>
      <c r="O651" s="237"/>
      <c r="P651" s="237"/>
      <c r="Q651" s="237"/>
      <c r="R651" s="237"/>
      <c r="S651" s="237"/>
      <c r="T651" s="237"/>
      <c r="U651" s="237"/>
      <c r="V651" s="237"/>
      <c r="W651" s="237"/>
      <c r="X651" s="237"/>
      <c r="Y651" s="237"/>
      <c r="Z651" s="237"/>
    </row>
    <row r="652" spans="1:26" ht="12" customHeight="1" x14ac:dyDescent="0.35">
      <c r="A652" s="237"/>
      <c r="B652" s="237"/>
      <c r="C652" s="237"/>
      <c r="D652" s="237"/>
      <c r="E652" s="237"/>
      <c r="F652" s="237"/>
      <c r="G652" s="237"/>
      <c r="H652" s="237"/>
      <c r="I652" s="237"/>
      <c r="J652" s="237"/>
      <c r="K652" s="237"/>
      <c r="L652" s="237"/>
      <c r="M652" s="237"/>
      <c r="N652" s="237"/>
      <c r="O652" s="237"/>
      <c r="P652" s="237"/>
      <c r="Q652" s="237"/>
      <c r="R652" s="237"/>
      <c r="S652" s="237"/>
      <c r="T652" s="237"/>
      <c r="U652" s="237"/>
      <c r="V652" s="237"/>
      <c r="W652" s="237"/>
      <c r="X652" s="237"/>
      <c r="Y652" s="237"/>
      <c r="Z652" s="237"/>
    </row>
    <row r="653" spans="1:26" ht="12" customHeight="1" x14ac:dyDescent="0.35">
      <c r="A653" s="237"/>
      <c r="B653" s="237"/>
      <c r="C653" s="237"/>
      <c r="D653" s="237"/>
      <c r="E653" s="237"/>
      <c r="F653" s="237"/>
      <c r="G653" s="237"/>
      <c r="H653" s="237"/>
      <c r="I653" s="237"/>
      <c r="J653" s="237"/>
      <c r="K653" s="237"/>
      <c r="L653" s="237"/>
      <c r="M653" s="237"/>
      <c r="N653" s="237"/>
      <c r="O653" s="237"/>
      <c r="P653" s="237"/>
      <c r="Q653" s="237"/>
      <c r="R653" s="237"/>
      <c r="S653" s="237"/>
      <c r="T653" s="237"/>
      <c r="U653" s="237"/>
      <c r="V653" s="237"/>
      <c r="W653" s="237"/>
      <c r="X653" s="237"/>
      <c r="Y653" s="237"/>
      <c r="Z653" s="237"/>
    </row>
    <row r="654" spans="1:26" ht="12" customHeight="1" x14ac:dyDescent="0.35">
      <c r="A654" s="237"/>
      <c r="B654" s="237"/>
      <c r="C654" s="237"/>
      <c r="D654" s="237"/>
      <c r="E654" s="237"/>
      <c r="F654" s="237"/>
      <c r="G654" s="237"/>
      <c r="H654" s="237"/>
      <c r="I654" s="237"/>
      <c r="J654" s="237"/>
      <c r="K654" s="237"/>
      <c r="L654" s="237"/>
      <c r="M654" s="237"/>
      <c r="N654" s="237"/>
      <c r="O654" s="237"/>
      <c r="P654" s="237"/>
      <c r="Q654" s="237"/>
      <c r="R654" s="237"/>
      <c r="S654" s="237"/>
      <c r="T654" s="237"/>
      <c r="U654" s="237"/>
      <c r="V654" s="237"/>
      <c r="W654" s="237"/>
      <c r="X654" s="237"/>
      <c r="Y654" s="237"/>
      <c r="Z654" s="237"/>
    </row>
    <row r="655" spans="1:26" ht="12" customHeight="1" x14ac:dyDescent="0.35">
      <c r="A655" s="237"/>
      <c r="B655" s="237"/>
      <c r="C655" s="237"/>
      <c r="D655" s="237"/>
      <c r="E655" s="237"/>
      <c r="F655" s="237"/>
      <c r="G655" s="237"/>
      <c r="H655" s="237"/>
      <c r="I655" s="237"/>
      <c r="J655" s="237"/>
      <c r="K655" s="237"/>
      <c r="L655" s="237"/>
      <c r="M655" s="237"/>
      <c r="N655" s="237"/>
      <c r="O655" s="237"/>
      <c r="P655" s="237"/>
      <c r="Q655" s="237"/>
      <c r="R655" s="237"/>
      <c r="S655" s="237"/>
      <c r="T655" s="237"/>
      <c r="U655" s="237"/>
      <c r="V655" s="237"/>
      <c r="W655" s="237"/>
      <c r="X655" s="237"/>
      <c r="Y655" s="237"/>
      <c r="Z655" s="237"/>
    </row>
    <row r="656" spans="1:26" ht="12" customHeight="1" x14ac:dyDescent="0.35">
      <c r="A656" s="237"/>
      <c r="B656" s="237"/>
      <c r="C656" s="237"/>
      <c r="D656" s="237"/>
      <c r="E656" s="237"/>
      <c r="F656" s="237"/>
      <c r="G656" s="237"/>
      <c r="H656" s="237"/>
      <c r="I656" s="237"/>
      <c r="J656" s="237"/>
      <c r="K656" s="237"/>
      <c r="L656" s="237"/>
      <c r="M656" s="237"/>
      <c r="N656" s="237"/>
      <c r="O656" s="237"/>
      <c r="P656" s="237"/>
      <c r="Q656" s="237"/>
      <c r="R656" s="237"/>
      <c r="S656" s="237"/>
      <c r="T656" s="237"/>
      <c r="U656" s="237"/>
      <c r="V656" s="237"/>
      <c r="W656" s="237"/>
      <c r="X656" s="237"/>
      <c r="Y656" s="237"/>
      <c r="Z656" s="237"/>
    </row>
    <row r="657" spans="1:26" ht="12" customHeight="1" x14ac:dyDescent="0.35">
      <c r="A657" s="237"/>
      <c r="B657" s="237"/>
      <c r="C657" s="237"/>
      <c r="D657" s="237"/>
      <c r="E657" s="237"/>
      <c r="F657" s="237"/>
      <c r="G657" s="237"/>
      <c r="H657" s="237"/>
      <c r="I657" s="237"/>
      <c r="J657" s="237"/>
      <c r="K657" s="237"/>
      <c r="L657" s="237"/>
      <c r="M657" s="237"/>
      <c r="N657" s="237"/>
      <c r="O657" s="237"/>
      <c r="P657" s="237"/>
      <c r="Q657" s="237"/>
      <c r="R657" s="237"/>
      <c r="S657" s="237"/>
      <c r="T657" s="237"/>
      <c r="U657" s="237"/>
      <c r="V657" s="237"/>
      <c r="W657" s="237"/>
      <c r="X657" s="237"/>
      <c r="Y657" s="237"/>
      <c r="Z657" s="237"/>
    </row>
    <row r="658" spans="1:26" ht="12" customHeight="1" x14ac:dyDescent="0.35">
      <c r="A658" s="237"/>
      <c r="B658" s="237"/>
      <c r="C658" s="237"/>
      <c r="D658" s="237"/>
      <c r="E658" s="237"/>
      <c r="F658" s="237"/>
      <c r="G658" s="237"/>
      <c r="H658" s="237"/>
      <c r="I658" s="237"/>
      <c r="J658" s="237"/>
      <c r="K658" s="237"/>
      <c r="L658" s="237"/>
      <c r="M658" s="237"/>
      <c r="N658" s="237"/>
      <c r="O658" s="237"/>
      <c r="P658" s="237"/>
      <c r="Q658" s="237"/>
      <c r="R658" s="237"/>
      <c r="S658" s="237"/>
      <c r="T658" s="237"/>
      <c r="U658" s="237"/>
      <c r="V658" s="237"/>
      <c r="W658" s="237"/>
      <c r="X658" s="237"/>
      <c r="Y658" s="237"/>
      <c r="Z658" s="237"/>
    </row>
    <row r="659" spans="1:26" ht="12" customHeight="1" x14ac:dyDescent="0.35">
      <c r="A659" s="237"/>
      <c r="B659" s="237"/>
      <c r="C659" s="237"/>
      <c r="D659" s="237"/>
      <c r="E659" s="237"/>
      <c r="F659" s="237"/>
      <c r="G659" s="237"/>
      <c r="H659" s="237"/>
      <c r="I659" s="237"/>
      <c r="J659" s="237"/>
      <c r="K659" s="237"/>
      <c r="L659" s="237"/>
      <c r="M659" s="237"/>
      <c r="N659" s="237"/>
      <c r="O659" s="237"/>
      <c r="P659" s="237"/>
      <c r="Q659" s="237"/>
      <c r="R659" s="237"/>
      <c r="S659" s="237"/>
      <c r="T659" s="237"/>
      <c r="U659" s="237"/>
      <c r="V659" s="237"/>
      <c r="W659" s="237"/>
      <c r="X659" s="237"/>
      <c r="Y659" s="237"/>
      <c r="Z659" s="237"/>
    </row>
    <row r="660" spans="1:26" ht="12" customHeight="1" x14ac:dyDescent="0.35">
      <c r="A660" s="237"/>
      <c r="B660" s="237"/>
      <c r="C660" s="237"/>
      <c r="D660" s="237"/>
      <c r="E660" s="237"/>
      <c r="F660" s="237"/>
      <c r="G660" s="237"/>
      <c r="H660" s="237"/>
      <c r="I660" s="237"/>
      <c r="J660" s="237"/>
      <c r="K660" s="237"/>
      <c r="L660" s="237"/>
      <c r="M660" s="237"/>
      <c r="N660" s="237"/>
      <c r="O660" s="237"/>
      <c r="P660" s="237"/>
      <c r="Q660" s="237"/>
      <c r="R660" s="237"/>
      <c r="S660" s="237"/>
      <c r="T660" s="237"/>
      <c r="U660" s="237"/>
      <c r="V660" s="237"/>
      <c r="W660" s="237"/>
      <c r="X660" s="237"/>
      <c r="Y660" s="237"/>
      <c r="Z660" s="237"/>
    </row>
    <row r="661" spans="1:26" ht="12" customHeight="1" x14ac:dyDescent="0.35">
      <c r="A661" s="237"/>
      <c r="B661" s="237"/>
      <c r="C661" s="237"/>
      <c r="D661" s="237"/>
      <c r="E661" s="237"/>
      <c r="F661" s="237"/>
      <c r="G661" s="237"/>
      <c r="H661" s="237"/>
      <c r="I661" s="237"/>
      <c r="J661" s="237"/>
      <c r="K661" s="237"/>
      <c r="L661" s="237"/>
      <c r="M661" s="237"/>
      <c r="N661" s="237"/>
      <c r="O661" s="237"/>
      <c r="P661" s="237"/>
      <c r="Q661" s="237"/>
      <c r="R661" s="237"/>
      <c r="S661" s="237"/>
      <c r="T661" s="237"/>
      <c r="U661" s="237"/>
      <c r="V661" s="237"/>
      <c r="W661" s="237"/>
      <c r="X661" s="237"/>
      <c r="Y661" s="237"/>
      <c r="Z661" s="237"/>
    </row>
    <row r="662" spans="1:26" ht="12" customHeight="1" x14ac:dyDescent="0.35">
      <c r="A662" s="237"/>
      <c r="B662" s="237"/>
      <c r="C662" s="237"/>
      <c r="D662" s="237"/>
      <c r="E662" s="237"/>
      <c r="F662" s="237"/>
      <c r="G662" s="237"/>
      <c r="H662" s="237"/>
      <c r="I662" s="237"/>
      <c r="J662" s="237"/>
      <c r="K662" s="237"/>
      <c r="L662" s="237"/>
      <c r="M662" s="237"/>
      <c r="N662" s="237"/>
      <c r="O662" s="237"/>
      <c r="P662" s="237"/>
      <c r="Q662" s="237"/>
      <c r="R662" s="237"/>
      <c r="S662" s="237"/>
      <c r="T662" s="237"/>
      <c r="U662" s="237"/>
      <c r="V662" s="237"/>
      <c r="W662" s="237"/>
      <c r="X662" s="237"/>
      <c r="Y662" s="237"/>
      <c r="Z662" s="237"/>
    </row>
    <row r="663" spans="1:26" ht="12" customHeight="1" x14ac:dyDescent="0.35">
      <c r="A663" s="237"/>
      <c r="B663" s="237"/>
      <c r="C663" s="237"/>
      <c r="D663" s="237"/>
      <c r="E663" s="237"/>
      <c r="F663" s="237"/>
      <c r="G663" s="237"/>
      <c r="H663" s="237"/>
      <c r="I663" s="237"/>
      <c r="J663" s="237"/>
      <c r="K663" s="237"/>
      <c r="L663" s="237"/>
      <c r="M663" s="237"/>
      <c r="N663" s="237"/>
      <c r="O663" s="237"/>
      <c r="P663" s="237"/>
      <c r="Q663" s="237"/>
      <c r="R663" s="237"/>
      <c r="S663" s="237"/>
      <c r="T663" s="237"/>
      <c r="U663" s="237"/>
      <c r="V663" s="237"/>
      <c r="W663" s="237"/>
      <c r="X663" s="237"/>
      <c r="Y663" s="237"/>
      <c r="Z663" s="237"/>
    </row>
    <row r="664" spans="1:26" ht="12" customHeight="1" x14ac:dyDescent="0.35">
      <c r="A664" s="237"/>
      <c r="B664" s="237"/>
      <c r="C664" s="237"/>
      <c r="D664" s="237"/>
      <c r="E664" s="237"/>
      <c r="F664" s="237"/>
      <c r="G664" s="237"/>
      <c r="H664" s="237"/>
      <c r="I664" s="237"/>
      <c r="J664" s="237"/>
      <c r="K664" s="237"/>
      <c r="L664" s="237"/>
      <c r="M664" s="237"/>
      <c r="N664" s="237"/>
      <c r="O664" s="237"/>
      <c r="P664" s="237"/>
      <c r="Q664" s="237"/>
      <c r="R664" s="237"/>
      <c r="S664" s="237"/>
      <c r="T664" s="237"/>
      <c r="U664" s="237"/>
      <c r="V664" s="237"/>
      <c r="W664" s="237"/>
      <c r="X664" s="237"/>
      <c r="Y664" s="237"/>
      <c r="Z664" s="237"/>
    </row>
    <row r="665" spans="1:26" ht="12" customHeight="1" x14ac:dyDescent="0.35">
      <c r="A665" s="237"/>
      <c r="B665" s="237"/>
      <c r="C665" s="237"/>
      <c r="D665" s="237"/>
      <c r="E665" s="237"/>
      <c r="F665" s="237"/>
      <c r="G665" s="237"/>
      <c r="H665" s="237"/>
      <c r="I665" s="237"/>
      <c r="J665" s="237"/>
      <c r="K665" s="237"/>
      <c r="L665" s="237"/>
      <c r="M665" s="237"/>
      <c r="N665" s="237"/>
      <c r="O665" s="237"/>
      <c r="P665" s="237"/>
      <c r="Q665" s="237"/>
      <c r="R665" s="237"/>
      <c r="S665" s="237"/>
      <c r="T665" s="237"/>
      <c r="U665" s="237"/>
      <c r="V665" s="237"/>
      <c r="W665" s="237"/>
      <c r="X665" s="237"/>
      <c r="Y665" s="237"/>
      <c r="Z665" s="237"/>
    </row>
    <row r="666" spans="1:26" ht="12" customHeight="1" x14ac:dyDescent="0.35">
      <c r="A666" s="237"/>
      <c r="B666" s="237"/>
      <c r="C666" s="237"/>
      <c r="D666" s="237"/>
      <c r="E666" s="237"/>
      <c r="F666" s="237"/>
      <c r="G666" s="237"/>
      <c r="H666" s="237"/>
      <c r="I666" s="237"/>
      <c r="J666" s="237"/>
      <c r="K666" s="237"/>
      <c r="L666" s="237"/>
      <c r="M666" s="237"/>
      <c r="N666" s="237"/>
      <c r="O666" s="237"/>
      <c r="P666" s="237"/>
      <c r="Q666" s="237"/>
      <c r="R666" s="237"/>
      <c r="S666" s="237"/>
      <c r="T666" s="237"/>
      <c r="U666" s="237"/>
      <c r="V666" s="237"/>
      <c r="W666" s="237"/>
      <c r="X666" s="237"/>
      <c r="Y666" s="237"/>
      <c r="Z666" s="237"/>
    </row>
    <row r="667" spans="1:26" ht="12" customHeight="1" x14ac:dyDescent="0.35">
      <c r="A667" s="237"/>
      <c r="B667" s="237"/>
      <c r="C667" s="237"/>
      <c r="D667" s="237"/>
      <c r="E667" s="237"/>
      <c r="F667" s="237"/>
      <c r="G667" s="237"/>
      <c r="H667" s="237"/>
      <c r="I667" s="237"/>
      <c r="J667" s="237"/>
      <c r="K667" s="237"/>
      <c r="L667" s="237"/>
      <c r="M667" s="237"/>
      <c r="N667" s="237"/>
      <c r="O667" s="237"/>
      <c r="P667" s="237"/>
      <c r="Q667" s="237"/>
      <c r="R667" s="237"/>
      <c r="S667" s="237"/>
      <c r="T667" s="237"/>
      <c r="U667" s="237"/>
      <c r="V667" s="237"/>
      <c r="W667" s="237"/>
      <c r="X667" s="237"/>
      <c r="Y667" s="237"/>
      <c r="Z667" s="237"/>
    </row>
    <row r="668" spans="1:26" ht="12" customHeight="1" x14ac:dyDescent="0.35">
      <c r="A668" s="237"/>
      <c r="B668" s="237"/>
      <c r="C668" s="237"/>
      <c r="D668" s="237"/>
      <c r="E668" s="237"/>
      <c r="F668" s="237"/>
      <c r="G668" s="237"/>
      <c r="H668" s="237"/>
      <c r="I668" s="237"/>
      <c r="J668" s="237"/>
      <c r="K668" s="237"/>
      <c r="L668" s="237"/>
      <c r="M668" s="237"/>
      <c r="N668" s="237"/>
      <c r="O668" s="237"/>
      <c r="P668" s="237"/>
      <c r="Q668" s="237"/>
      <c r="R668" s="237"/>
      <c r="S668" s="237"/>
      <c r="T668" s="237"/>
      <c r="U668" s="237"/>
      <c r="V668" s="237"/>
      <c r="W668" s="237"/>
      <c r="X668" s="237"/>
      <c r="Y668" s="237"/>
      <c r="Z668" s="237"/>
    </row>
    <row r="669" spans="1:26" ht="12" customHeight="1" x14ac:dyDescent="0.35">
      <c r="A669" s="237"/>
      <c r="B669" s="237"/>
      <c r="C669" s="237"/>
      <c r="D669" s="237"/>
      <c r="E669" s="237"/>
      <c r="F669" s="237"/>
      <c r="G669" s="237"/>
      <c r="H669" s="237"/>
      <c r="I669" s="237"/>
      <c r="J669" s="237"/>
      <c r="K669" s="237"/>
      <c r="L669" s="237"/>
      <c r="M669" s="237"/>
      <c r="N669" s="237"/>
      <c r="O669" s="237"/>
      <c r="P669" s="237"/>
      <c r="Q669" s="237"/>
      <c r="R669" s="237"/>
      <c r="S669" s="237"/>
      <c r="T669" s="237"/>
      <c r="U669" s="237"/>
      <c r="V669" s="237"/>
      <c r="W669" s="237"/>
      <c r="X669" s="237"/>
      <c r="Y669" s="237"/>
      <c r="Z669" s="237"/>
    </row>
    <row r="670" spans="1:26" ht="12" customHeight="1" x14ac:dyDescent="0.35">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row>
    <row r="671" spans="1:26" ht="12" customHeight="1" x14ac:dyDescent="0.35">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row>
    <row r="672" spans="1:26" ht="12" customHeight="1" x14ac:dyDescent="0.35">
      <c r="A672" s="237"/>
      <c r="B672" s="237"/>
      <c r="C672" s="237"/>
      <c r="D672" s="237"/>
      <c r="E672" s="237"/>
      <c r="F672" s="237"/>
      <c r="G672" s="237"/>
      <c r="H672" s="237"/>
      <c r="I672" s="237"/>
      <c r="J672" s="237"/>
      <c r="K672" s="237"/>
      <c r="L672" s="237"/>
      <c r="M672" s="237"/>
      <c r="N672" s="237"/>
      <c r="O672" s="237"/>
      <c r="P672" s="237"/>
      <c r="Q672" s="237"/>
      <c r="R672" s="237"/>
      <c r="S672" s="237"/>
      <c r="T672" s="237"/>
      <c r="U672" s="237"/>
      <c r="V672" s="237"/>
      <c r="W672" s="237"/>
      <c r="X672" s="237"/>
      <c r="Y672" s="237"/>
      <c r="Z672" s="237"/>
    </row>
    <row r="673" spans="1:26" ht="12" customHeight="1" x14ac:dyDescent="0.35">
      <c r="A673" s="237"/>
      <c r="B673" s="237"/>
      <c r="C673" s="237"/>
      <c r="D673" s="237"/>
      <c r="E673" s="237"/>
      <c r="F673" s="237"/>
      <c r="G673" s="237"/>
      <c r="H673" s="237"/>
      <c r="I673" s="237"/>
      <c r="J673" s="237"/>
      <c r="K673" s="237"/>
      <c r="L673" s="237"/>
      <c r="M673" s="237"/>
      <c r="N673" s="237"/>
      <c r="O673" s="237"/>
      <c r="P673" s="237"/>
      <c r="Q673" s="237"/>
      <c r="R673" s="237"/>
      <c r="S673" s="237"/>
      <c r="T673" s="237"/>
      <c r="U673" s="237"/>
      <c r="V673" s="237"/>
      <c r="W673" s="237"/>
      <c r="X673" s="237"/>
      <c r="Y673" s="237"/>
      <c r="Z673" s="237"/>
    </row>
    <row r="674" spans="1:26" ht="12" customHeight="1" x14ac:dyDescent="0.35">
      <c r="A674" s="237"/>
      <c r="B674" s="237"/>
      <c r="C674" s="237"/>
      <c r="D674" s="237"/>
      <c r="E674" s="237"/>
      <c r="F674" s="237"/>
      <c r="G674" s="237"/>
      <c r="H674" s="237"/>
      <c r="I674" s="237"/>
      <c r="J674" s="237"/>
      <c r="K674" s="237"/>
      <c r="L674" s="237"/>
      <c r="M674" s="237"/>
      <c r="N674" s="237"/>
      <c r="O674" s="237"/>
      <c r="P674" s="237"/>
      <c r="Q674" s="237"/>
      <c r="R674" s="237"/>
      <c r="S674" s="237"/>
      <c r="T674" s="237"/>
      <c r="U674" s="237"/>
      <c r="V674" s="237"/>
      <c r="W674" s="237"/>
      <c r="X674" s="237"/>
      <c r="Y674" s="237"/>
      <c r="Z674" s="237"/>
    </row>
    <row r="675" spans="1:26" ht="12" customHeight="1" x14ac:dyDescent="0.35">
      <c r="A675" s="237"/>
      <c r="B675" s="237"/>
      <c r="C675" s="237"/>
      <c r="D675" s="237"/>
      <c r="E675" s="237"/>
      <c r="F675" s="237"/>
      <c r="G675" s="237"/>
      <c r="H675" s="237"/>
      <c r="I675" s="237"/>
      <c r="J675" s="237"/>
      <c r="K675" s="237"/>
      <c r="L675" s="237"/>
      <c r="M675" s="237"/>
      <c r="N675" s="237"/>
      <c r="O675" s="237"/>
      <c r="P675" s="237"/>
      <c r="Q675" s="237"/>
      <c r="R675" s="237"/>
      <c r="S675" s="237"/>
      <c r="T675" s="237"/>
      <c r="U675" s="237"/>
      <c r="V675" s="237"/>
      <c r="W675" s="237"/>
      <c r="X675" s="237"/>
      <c r="Y675" s="237"/>
      <c r="Z675" s="237"/>
    </row>
    <row r="676" spans="1:26" ht="12" customHeight="1" x14ac:dyDescent="0.35">
      <c r="A676" s="237"/>
      <c r="B676" s="237"/>
      <c r="C676" s="237"/>
      <c r="D676" s="237"/>
      <c r="E676" s="237"/>
      <c r="F676" s="237"/>
      <c r="G676" s="237"/>
      <c r="H676" s="237"/>
      <c r="I676" s="237"/>
      <c r="J676" s="237"/>
      <c r="K676" s="237"/>
      <c r="L676" s="237"/>
      <c r="M676" s="237"/>
      <c r="N676" s="237"/>
      <c r="O676" s="237"/>
      <c r="P676" s="237"/>
      <c r="Q676" s="237"/>
      <c r="R676" s="237"/>
      <c r="S676" s="237"/>
      <c r="T676" s="237"/>
      <c r="U676" s="237"/>
      <c r="V676" s="237"/>
      <c r="W676" s="237"/>
      <c r="X676" s="237"/>
      <c r="Y676" s="237"/>
      <c r="Z676" s="237"/>
    </row>
    <row r="677" spans="1:26" ht="12" customHeight="1" x14ac:dyDescent="0.35">
      <c r="A677" s="237"/>
      <c r="B677" s="237"/>
      <c r="C677" s="237"/>
      <c r="D677" s="237"/>
      <c r="E677" s="237"/>
      <c r="F677" s="237"/>
      <c r="G677" s="237"/>
      <c r="H677" s="237"/>
      <c r="I677" s="237"/>
      <c r="J677" s="237"/>
      <c r="K677" s="237"/>
      <c r="L677" s="237"/>
      <c r="M677" s="237"/>
      <c r="N677" s="237"/>
      <c r="O677" s="237"/>
      <c r="P677" s="237"/>
      <c r="Q677" s="237"/>
      <c r="R677" s="237"/>
      <c r="S677" s="237"/>
      <c r="T677" s="237"/>
      <c r="U677" s="237"/>
      <c r="V677" s="237"/>
      <c r="W677" s="237"/>
      <c r="X677" s="237"/>
      <c r="Y677" s="237"/>
      <c r="Z677" s="237"/>
    </row>
    <row r="678" spans="1:26" ht="12" customHeight="1" x14ac:dyDescent="0.35">
      <c r="A678" s="237"/>
      <c r="B678" s="237"/>
      <c r="C678" s="237"/>
      <c r="D678" s="237"/>
      <c r="E678" s="237"/>
      <c r="F678" s="237"/>
      <c r="G678" s="237"/>
      <c r="H678" s="237"/>
      <c r="I678" s="237"/>
      <c r="J678" s="237"/>
      <c r="K678" s="237"/>
      <c r="L678" s="237"/>
      <c r="M678" s="237"/>
      <c r="N678" s="237"/>
      <c r="O678" s="237"/>
      <c r="P678" s="237"/>
      <c r="Q678" s="237"/>
      <c r="R678" s="237"/>
      <c r="S678" s="237"/>
      <c r="T678" s="237"/>
      <c r="U678" s="237"/>
      <c r="V678" s="237"/>
      <c r="W678" s="237"/>
      <c r="X678" s="237"/>
      <c r="Y678" s="237"/>
      <c r="Z678" s="237"/>
    </row>
    <row r="679" spans="1:26" ht="12" customHeight="1" x14ac:dyDescent="0.35">
      <c r="A679" s="237"/>
      <c r="B679" s="237"/>
      <c r="C679" s="237"/>
      <c r="D679" s="237"/>
      <c r="E679" s="237"/>
      <c r="F679" s="237"/>
      <c r="G679" s="237"/>
      <c r="H679" s="237"/>
      <c r="I679" s="237"/>
      <c r="J679" s="237"/>
      <c r="K679" s="237"/>
      <c r="L679" s="237"/>
      <c r="M679" s="237"/>
      <c r="N679" s="237"/>
      <c r="O679" s="237"/>
      <c r="P679" s="237"/>
      <c r="Q679" s="237"/>
      <c r="R679" s="237"/>
      <c r="S679" s="237"/>
      <c r="T679" s="237"/>
      <c r="U679" s="237"/>
      <c r="V679" s="237"/>
      <c r="W679" s="237"/>
      <c r="X679" s="237"/>
      <c r="Y679" s="237"/>
      <c r="Z679" s="237"/>
    </row>
    <row r="680" spans="1:26" ht="12" customHeight="1" x14ac:dyDescent="0.35">
      <c r="A680" s="237"/>
      <c r="B680" s="237"/>
      <c r="C680" s="237"/>
      <c r="D680" s="237"/>
      <c r="E680" s="237"/>
      <c r="F680" s="237"/>
      <c r="G680" s="237"/>
      <c r="H680" s="237"/>
      <c r="I680" s="237"/>
      <c r="J680" s="237"/>
      <c r="K680" s="237"/>
      <c r="L680" s="237"/>
      <c r="M680" s="237"/>
      <c r="N680" s="237"/>
      <c r="O680" s="237"/>
      <c r="P680" s="237"/>
      <c r="Q680" s="237"/>
      <c r="R680" s="237"/>
      <c r="S680" s="237"/>
      <c r="T680" s="237"/>
      <c r="U680" s="237"/>
      <c r="V680" s="237"/>
      <c r="W680" s="237"/>
      <c r="X680" s="237"/>
      <c r="Y680" s="237"/>
      <c r="Z680" s="237"/>
    </row>
    <row r="681" spans="1:26" ht="12" customHeight="1" x14ac:dyDescent="0.35">
      <c r="A681" s="237"/>
      <c r="B681" s="237"/>
      <c r="C681" s="237"/>
      <c r="D681" s="237"/>
      <c r="E681" s="237"/>
      <c r="F681" s="237"/>
      <c r="G681" s="237"/>
      <c r="H681" s="237"/>
      <c r="I681" s="237"/>
      <c r="J681" s="237"/>
      <c r="K681" s="237"/>
      <c r="L681" s="237"/>
      <c r="M681" s="237"/>
      <c r="N681" s="237"/>
      <c r="O681" s="237"/>
      <c r="P681" s="237"/>
      <c r="Q681" s="237"/>
      <c r="R681" s="237"/>
      <c r="S681" s="237"/>
      <c r="T681" s="237"/>
      <c r="U681" s="237"/>
      <c r="V681" s="237"/>
      <c r="W681" s="237"/>
      <c r="X681" s="237"/>
      <c r="Y681" s="237"/>
      <c r="Z681" s="237"/>
    </row>
    <row r="682" spans="1:26" ht="12" customHeight="1" x14ac:dyDescent="0.35">
      <c r="A682" s="237"/>
      <c r="B682" s="237"/>
      <c r="C682" s="237"/>
      <c r="D682" s="237"/>
      <c r="E682" s="237"/>
      <c r="F682" s="237"/>
      <c r="G682" s="237"/>
      <c r="H682" s="237"/>
      <c r="I682" s="237"/>
      <c r="J682" s="237"/>
      <c r="K682" s="237"/>
      <c r="L682" s="237"/>
      <c r="M682" s="237"/>
      <c r="N682" s="237"/>
      <c r="O682" s="237"/>
      <c r="P682" s="237"/>
      <c r="Q682" s="237"/>
      <c r="R682" s="237"/>
      <c r="S682" s="237"/>
      <c r="T682" s="237"/>
      <c r="U682" s="237"/>
      <c r="V682" s="237"/>
      <c r="W682" s="237"/>
      <c r="X682" s="237"/>
      <c r="Y682" s="237"/>
      <c r="Z682" s="237"/>
    </row>
    <row r="683" spans="1:26" ht="12" customHeight="1" x14ac:dyDescent="0.35">
      <c r="A683" s="237"/>
      <c r="B683" s="237"/>
      <c r="C683" s="237"/>
      <c r="D683" s="237"/>
      <c r="E683" s="237"/>
      <c r="F683" s="237"/>
      <c r="G683" s="237"/>
      <c r="H683" s="237"/>
      <c r="I683" s="237"/>
      <c r="J683" s="237"/>
      <c r="K683" s="237"/>
      <c r="L683" s="237"/>
      <c r="M683" s="237"/>
      <c r="N683" s="237"/>
      <c r="O683" s="237"/>
      <c r="P683" s="237"/>
      <c r="Q683" s="237"/>
      <c r="R683" s="237"/>
      <c r="S683" s="237"/>
      <c r="T683" s="237"/>
      <c r="U683" s="237"/>
      <c r="V683" s="237"/>
      <c r="W683" s="237"/>
      <c r="X683" s="237"/>
      <c r="Y683" s="237"/>
      <c r="Z683" s="237"/>
    </row>
    <row r="684" spans="1:26" ht="12" customHeight="1" x14ac:dyDescent="0.35">
      <c r="A684" s="237"/>
      <c r="B684" s="237"/>
      <c r="C684" s="237"/>
      <c r="D684" s="237"/>
      <c r="E684" s="237"/>
      <c r="F684" s="237"/>
      <c r="G684" s="237"/>
      <c r="H684" s="237"/>
      <c r="I684" s="237"/>
      <c r="J684" s="237"/>
      <c r="K684" s="237"/>
      <c r="L684" s="237"/>
      <c r="M684" s="237"/>
      <c r="N684" s="237"/>
      <c r="O684" s="237"/>
      <c r="P684" s="237"/>
      <c r="Q684" s="237"/>
      <c r="R684" s="237"/>
      <c r="S684" s="237"/>
      <c r="T684" s="237"/>
      <c r="U684" s="237"/>
      <c r="V684" s="237"/>
      <c r="W684" s="237"/>
      <c r="X684" s="237"/>
      <c r="Y684" s="237"/>
      <c r="Z684" s="237"/>
    </row>
    <row r="685" spans="1:26" ht="12" customHeight="1" x14ac:dyDescent="0.35">
      <c r="A685" s="237"/>
      <c r="B685" s="237"/>
      <c r="C685" s="237"/>
      <c r="D685" s="237"/>
      <c r="E685" s="237"/>
      <c r="F685" s="237"/>
      <c r="G685" s="237"/>
      <c r="H685" s="237"/>
      <c r="I685" s="237"/>
      <c r="J685" s="237"/>
      <c r="K685" s="237"/>
      <c r="L685" s="237"/>
      <c r="M685" s="237"/>
      <c r="N685" s="237"/>
      <c r="O685" s="237"/>
      <c r="P685" s="237"/>
      <c r="Q685" s="237"/>
      <c r="R685" s="237"/>
      <c r="S685" s="237"/>
      <c r="T685" s="237"/>
      <c r="U685" s="237"/>
      <c r="V685" s="237"/>
      <c r="W685" s="237"/>
      <c r="X685" s="237"/>
      <c r="Y685" s="237"/>
      <c r="Z685" s="237"/>
    </row>
    <row r="686" spans="1:26" ht="12" customHeight="1" x14ac:dyDescent="0.35">
      <c r="A686" s="237"/>
      <c r="B686" s="237"/>
      <c r="C686" s="237"/>
      <c r="D686" s="237"/>
      <c r="E686" s="237"/>
      <c r="F686" s="237"/>
      <c r="G686" s="237"/>
      <c r="H686" s="237"/>
      <c r="I686" s="237"/>
      <c r="J686" s="237"/>
      <c r="K686" s="237"/>
      <c r="L686" s="237"/>
      <c r="M686" s="237"/>
      <c r="N686" s="237"/>
      <c r="O686" s="237"/>
      <c r="P686" s="237"/>
      <c r="Q686" s="237"/>
      <c r="R686" s="237"/>
      <c r="S686" s="237"/>
      <c r="T686" s="237"/>
      <c r="U686" s="237"/>
      <c r="V686" s="237"/>
      <c r="W686" s="237"/>
      <c r="X686" s="237"/>
      <c r="Y686" s="237"/>
      <c r="Z686" s="237"/>
    </row>
    <row r="687" spans="1:26" ht="12" customHeight="1" x14ac:dyDescent="0.35">
      <c r="A687" s="237"/>
      <c r="B687" s="237"/>
      <c r="C687" s="237"/>
      <c r="D687" s="237"/>
      <c r="E687" s="237"/>
      <c r="F687" s="237"/>
      <c r="G687" s="237"/>
      <c r="H687" s="237"/>
      <c r="I687" s="237"/>
      <c r="J687" s="237"/>
      <c r="K687" s="237"/>
      <c r="L687" s="237"/>
      <c r="M687" s="237"/>
      <c r="N687" s="237"/>
      <c r="O687" s="237"/>
      <c r="P687" s="237"/>
      <c r="Q687" s="237"/>
      <c r="R687" s="237"/>
      <c r="S687" s="237"/>
      <c r="T687" s="237"/>
      <c r="U687" s="237"/>
      <c r="V687" s="237"/>
      <c r="W687" s="237"/>
      <c r="X687" s="237"/>
      <c r="Y687" s="237"/>
      <c r="Z687" s="237"/>
    </row>
    <row r="688" spans="1:26" ht="12" customHeight="1" x14ac:dyDescent="0.35">
      <c r="A688" s="237"/>
      <c r="B688" s="237"/>
      <c r="C688" s="237"/>
      <c r="D688" s="237"/>
      <c r="E688" s="237"/>
      <c r="F688" s="237"/>
      <c r="G688" s="237"/>
      <c r="H688" s="237"/>
      <c r="I688" s="237"/>
      <c r="J688" s="237"/>
      <c r="K688" s="237"/>
      <c r="L688" s="237"/>
      <c r="M688" s="237"/>
      <c r="N688" s="237"/>
      <c r="O688" s="237"/>
      <c r="P688" s="237"/>
      <c r="Q688" s="237"/>
      <c r="R688" s="237"/>
      <c r="S688" s="237"/>
      <c r="T688" s="237"/>
      <c r="U688" s="237"/>
      <c r="V688" s="237"/>
      <c r="W688" s="237"/>
      <c r="X688" s="237"/>
      <c r="Y688" s="237"/>
      <c r="Z688" s="237"/>
    </row>
    <row r="689" spans="1:26" ht="12" customHeight="1" x14ac:dyDescent="0.35">
      <c r="A689" s="237"/>
      <c r="B689" s="237"/>
      <c r="C689" s="237"/>
      <c r="D689" s="237"/>
      <c r="E689" s="237"/>
      <c r="F689" s="237"/>
      <c r="G689" s="237"/>
      <c r="H689" s="237"/>
      <c r="I689" s="237"/>
      <c r="J689" s="237"/>
      <c r="K689" s="237"/>
      <c r="L689" s="237"/>
      <c r="M689" s="237"/>
      <c r="N689" s="237"/>
      <c r="O689" s="237"/>
      <c r="P689" s="237"/>
      <c r="Q689" s="237"/>
      <c r="R689" s="237"/>
      <c r="S689" s="237"/>
      <c r="T689" s="237"/>
      <c r="U689" s="237"/>
      <c r="V689" s="237"/>
      <c r="W689" s="237"/>
      <c r="X689" s="237"/>
      <c r="Y689" s="237"/>
      <c r="Z689" s="237"/>
    </row>
    <row r="690" spans="1:26" ht="12" customHeight="1" x14ac:dyDescent="0.35">
      <c r="A690" s="237"/>
      <c r="B690" s="237"/>
      <c r="C690" s="237"/>
      <c r="D690" s="237"/>
      <c r="E690" s="237"/>
      <c r="F690" s="237"/>
      <c r="G690" s="237"/>
      <c r="H690" s="237"/>
      <c r="I690" s="237"/>
      <c r="J690" s="237"/>
      <c r="K690" s="237"/>
      <c r="L690" s="237"/>
      <c r="M690" s="237"/>
      <c r="N690" s="237"/>
      <c r="O690" s="237"/>
      <c r="P690" s="237"/>
      <c r="Q690" s="237"/>
      <c r="R690" s="237"/>
      <c r="S690" s="237"/>
      <c r="T690" s="237"/>
      <c r="U690" s="237"/>
      <c r="V690" s="237"/>
      <c r="W690" s="237"/>
      <c r="X690" s="237"/>
      <c r="Y690" s="237"/>
      <c r="Z690" s="237"/>
    </row>
    <row r="691" spans="1:26" ht="12" customHeight="1" x14ac:dyDescent="0.35">
      <c r="A691" s="237"/>
      <c r="B691" s="237"/>
      <c r="C691" s="237"/>
      <c r="D691" s="237"/>
      <c r="E691" s="237"/>
      <c r="F691" s="237"/>
      <c r="G691" s="237"/>
      <c r="H691" s="237"/>
      <c r="I691" s="237"/>
      <c r="J691" s="237"/>
      <c r="K691" s="237"/>
      <c r="L691" s="237"/>
      <c r="M691" s="237"/>
      <c r="N691" s="237"/>
      <c r="O691" s="237"/>
      <c r="P691" s="237"/>
      <c r="Q691" s="237"/>
      <c r="R691" s="237"/>
      <c r="S691" s="237"/>
      <c r="T691" s="237"/>
      <c r="U691" s="237"/>
      <c r="V691" s="237"/>
      <c r="W691" s="237"/>
      <c r="X691" s="237"/>
      <c r="Y691" s="237"/>
      <c r="Z691" s="237"/>
    </row>
    <row r="692" spans="1:26" ht="12" customHeight="1" x14ac:dyDescent="0.35">
      <c r="A692" s="237"/>
      <c r="B692" s="237"/>
      <c r="C692" s="237"/>
      <c r="D692" s="237"/>
      <c r="E692" s="237"/>
      <c r="F692" s="237"/>
      <c r="G692" s="237"/>
      <c r="H692" s="237"/>
      <c r="I692" s="237"/>
      <c r="J692" s="237"/>
      <c r="K692" s="237"/>
      <c r="L692" s="237"/>
      <c r="M692" s="237"/>
      <c r="N692" s="237"/>
      <c r="O692" s="237"/>
      <c r="P692" s="237"/>
      <c r="Q692" s="237"/>
      <c r="R692" s="237"/>
      <c r="S692" s="237"/>
      <c r="T692" s="237"/>
      <c r="U692" s="237"/>
      <c r="V692" s="237"/>
      <c r="W692" s="237"/>
      <c r="X692" s="237"/>
      <c r="Y692" s="237"/>
      <c r="Z692" s="237"/>
    </row>
    <row r="693" spans="1:26" ht="12" customHeight="1" x14ac:dyDescent="0.35">
      <c r="A693" s="237"/>
      <c r="B693" s="237"/>
      <c r="C693" s="237"/>
      <c r="D693" s="237"/>
      <c r="E693" s="237"/>
      <c r="F693" s="237"/>
      <c r="G693" s="237"/>
      <c r="H693" s="237"/>
      <c r="I693" s="237"/>
      <c r="J693" s="237"/>
      <c r="K693" s="237"/>
      <c r="L693" s="237"/>
      <c r="M693" s="237"/>
      <c r="N693" s="237"/>
      <c r="O693" s="237"/>
      <c r="P693" s="237"/>
      <c r="Q693" s="237"/>
      <c r="R693" s="237"/>
      <c r="S693" s="237"/>
      <c r="T693" s="237"/>
      <c r="U693" s="237"/>
      <c r="V693" s="237"/>
      <c r="W693" s="237"/>
      <c r="X693" s="237"/>
      <c r="Y693" s="237"/>
      <c r="Z693" s="237"/>
    </row>
    <row r="694" spans="1:26" ht="12" customHeight="1" x14ac:dyDescent="0.35">
      <c r="A694" s="237"/>
      <c r="B694" s="237"/>
      <c r="C694" s="237"/>
      <c r="D694" s="237"/>
      <c r="E694" s="237"/>
      <c r="F694" s="237"/>
      <c r="G694" s="237"/>
      <c r="H694" s="237"/>
      <c r="I694" s="237"/>
      <c r="J694" s="237"/>
      <c r="K694" s="237"/>
      <c r="L694" s="237"/>
      <c r="M694" s="237"/>
      <c r="N694" s="237"/>
      <c r="O694" s="237"/>
      <c r="P694" s="237"/>
      <c r="Q694" s="237"/>
      <c r="R694" s="237"/>
      <c r="S694" s="237"/>
      <c r="T694" s="237"/>
      <c r="U694" s="237"/>
      <c r="V694" s="237"/>
      <c r="W694" s="237"/>
      <c r="X694" s="237"/>
      <c r="Y694" s="237"/>
      <c r="Z694" s="237"/>
    </row>
    <row r="695" spans="1:26" ht="12" customHeight="1" x14ac:dyDescent="0.35">
      <c r="A695" s="237"/>
      <c r="B695" s="237"/>
      <c r="C695" s="237"/>
      <c r="D695" s="237"/>
      <c r="E695" s="237"/>
      <c r="F695" s="237"/>
      <c r="G695" s="237"/>
      <c r="H695" s="237"/>
      <c r="I695" s="237"/>
      <c r="J695" s="237"/>
      <c r="K695" s="237"/>
      <c r="L695" s="237"/>
      <c r="M695" s="237"/>
      <c r="N695" s="237"/>
      <c r="O695" s="237"/>
      <c r="P695" s="237"/>
      <c r="Q695" s="237"/>
      <c r="R695" s="237"/>
      <c r="S695" s="237"/>
      <c r="T695" s="237"/>
      <c r="U695" s="237"/>
      <c r="V695" s="237"/>
      <c r="W695" s="237"/>
      <c r="X695" s="237"/>
      <c r="Y695" s="237"/>
      <c r="Z695" s="237"/>
    </row>
    <row r="696" spans="1:26" ht="12" customHeight="1" x14ac:dyDescent="0.35">
      <c r="A696" s="237"/>
      <c r="B696" s="237"/>
      <c r="C696" s="237"/>
      <c r="D696" s="237"/>
      <c r="E696" s="237"/>
      <c r="F696" s="237"/>
      <c r="G696" s="237"/>
      <c r="H696" s="237"/>
      <c r="I696" s="237"/>
      <c r="J696" s="237"/>
      <c r="K696" s="237"/>
      <c r="L696" s="237"/>
      <c r="M696" s="237"/>
      <c r="N696" s="237"/>
      <c r="O696" s="237"/>
      <c r="P696" s="237"/>
      <c r="Q696" s="237"/>
      <c r="R696" s="237"/>
      <c r="S696" s="237"/>
      <c r="T696" s="237"/>
      <c r="U696" s="237"/>
      <c r="V696" s="237"/>
      <c r="W696" s="237"/>
      <c r="X696" s="237"/>
      <c r="Y696" s="237"/>
      <c r="Z696" s="237"/>
    </row>
    <row r="697" spans="1:26" ht="12" customHeight="1" x14ac:dyDescent="0.35">
      <c r="A697" s="237"/>
      <c r="B697" s="237"/>
      <c r="C697" s="237"/>
      <c r="D697" s="237"/>
      <c r="E697" s="237"/>
      <c r="F697" s="237"/>
      <c r="G697" s="237"/>
      <c r="H697" s="237"/>
      <c r="I697" s="237"/>
      <c r="J697" s="237"/>
      <c r="K697" s="237"/>
      <c r="L697" s="237"/>
      <c r="M697" s="237"/>
      <c r="N697" s="237"/>
      <c r="O697" s="237"/>
      <c r="P697" s="237"/>
      <c r="Q697" s="237"/>
      <c r="R697" s="237"/>
      <c r="S697" s="237"/>
      <c r="T697" s="237"/>
      <c r="U697" s="237"/>
      <c r="V697" s="237"/>
      <c r="W697" s="237"/>
      <c r="X697" s="237"/>
      <c r="Y697" s="237"/>
      <c r="Z697" s="237"/>
    </row>
    <row r="698" spans="1:26" ht="12" customHeight="1" x14ac:dyDescent="0.35">
      <c r="A698" s="237"/>
      <c r="B698" s="237"/>
      <c r="C698" s="237"/>
      <c r="D698" s="237"/>
      <c r="E698" s="237"/>
      <c r="F698" s="237"/>
      <c r="G698" s="237"/>
      <c r="H698" s="237"/>
      <c r="I698" s="237"/>
      <c r="J698" s="237"/>
      <c r="K698" s="237"/>
      <c r="L698" s="237"/>
      <c r="M698" s="237"/>
      <c r="N698" s="237"/>
      <c r="O698" s="237"/>
      <c r="P698" s="237"/>
      <c r="Q698" s="237"/>
      <c r="R698" s="237"/>
      <c r="S698" s="237"/>
      <c r="T698" s="237"/>
      <c r="U698" s="237"/>
      <c r="V698" s="237"/>
      <c r="W698" s="237"/>
      <c r="X698" s="237"/>
      <c r="Y698" s="237"/>
      <c r="Z698" s="237"/>
    </row>
    <row r="699" spans="1:26" ht="12" customHeight="1" x14ac:dyDescent="0.35">
      <c r="A699" s="237"/>
      <c r="B699" s="237"/>
      <c r="C699" s="237"/>
      <c r="D699" s="237"/>
      <c r="E699" s="237"/>
      <c r="F699" s="237"/>
      <c r="G699" s="237"/>
      <c r="H699" s="237"/>
      <c r="I699" s="237"/>
      <c r="J699" s="237"/>
      <c r="K699" s="237"/>
      <c r="L699" s="237"/>
      <c r="M699" s="237"/>
      <c r="N699" s="237"/>
      <c r="O699" s="237"/>
      <c r="P699" s="237"/>
      <c r="Q699" s="237"/>
      <c r="R699" s="237"/>
      <c r="S699" s="237"/>
      <c r="T699" s="237"/>
      <c r="U699" s="237"/>
      <c r="V699" s="237"/>
      <c r="W699" s="237"/>
      <c r="X699" s="237"/>
      <c r="Y699" s="237"/>
      <c r="Z699" s="237"/>
    </row>
    <row r="700" spans="1:26" ht="12" customHeight="1" x14ac:dyDescent="0.35">
      <c r="A700" s="237"/>
      <c r="B700" s="237"/>
      <c r="C700" s="237"/>
      <c r="D700" s="237"/>
      <c r="E700" s="237"/>
      <c r="F700" s="237"/>
      <c r="G700" s="237"/>
      <c r="H700" s="237"/>
      <c r="I700" s="237"/>
      <c r="J700" s="237"/>
      <c r="K700" s="237"/>
      <c r="L700" s="237"/>
      <c r="M700" s="237"/>
      <c r="N700" s="237"/>
      <c r="O700" s="237"/>
      <c r="P700" s="237"/>
      <c r="Q700" s="237"/>
      <c r="R700" s="237"/>
      <c r="S700" s="237"/>
      <c r="T700" s="237"/>
      <c r="U700" s="237"/>
      <c r="V700" s="237"/>
      <c r="W700" s="237"/>
      <c r="X700" s="237"/>
      <c r="Y700" s="237"/>
      <c r="Z700" s="237"/>
    </row>
    <row r="701" spans="1:26" ht="12" customHeight="1" x14ac:dyDescent="0.35">
      <c r="A701" s="237"/>
      <c r="B701" s="237"/>
      <c r="C701" s="237"/>
      <c r="D701" s="237"/>
      <c r="E701" s="237"/>
      <c r="F701" s="237"/>
      <c r="G701" s="237"/>
      <c r="H701" s="237"/>
      <c r="I701" s="237"/>
      <c r="J701" s="237"/>
      <c r="K701" s="237"/>
      <c r="L701" s="237"/>
      <c r="M701" s="237"/>
      <c r="N701" s="237"/>
      <c r="O701" s="237"/>
      <c r="P701" s="237"/>
      <c r="Q701" s="237"/>
      <c r="R701" s="237"/>
      <c r="S701" s="237"/>
      <c r="T701" s="237"/>
      <c r="U701" s="237"/>
      <c r="V701" s="237"/>
      <c r="W701" s="237"/>
      <c r="X701" s="237"/>
      <c r="Y701" s="237"/>
      <c r="Z701" s="237"/>
    </row>
    <row r="702" spans="1:26" ht="12" customHeight="1" x14ac:dyDescent="0.35">
      <c r="A702" s="237"/>
      <c r="B702" s="237"/>
      <c r="C702" s="237"/>
      <c r="D702" s="237"/>
      <c r="E702" s="237"/>
      <c r="F702" s="237"/>
      <c r="G702" s="237"/>
      <c r="H702" s="237"/>
      <c r="I702" s="237"/>
      <c r="J702" s="237"/>
      <c r="K702" s="237"/>
      <c r="L702" s="237"/>
      <c r="M702" s="237"/>
      <c r="N702" s="237"/>
      <c r="O702" s="237"/>
      <c r="P702" s="237"/>
      <c r="Q702" s="237"/>
      <c r="R702" s="237"/>
      <c r="S702" s="237"/>
      <c r="T702" s="237"/>
      <c r="U702" s="237"/>
      <c r="V702" s="237"/>
      <c r="W702" s="237"/>
      <c r="X702" s="237"/>
      <c r="Y702" s="237"/>
      <c r="Z702" s="237"/>
    </row>
    <row r="703" spans="1:26" ht="12" customHeight="1" x14ac:dyDescent="0.35">
      <c r="A703" s="237"/>
      <c r="B703" s="237"/>
      <c r="C703" s="237"/>
      <c r="D703" s="237"/>
      <c r="E703" s="237"/>
      <c r="F703" s="237"/>
      <c r="G703" s="237"/>
      <c r="H703" s="237"/>
      <c r="I703" s="237"/>
      <c r="J703" s="237"/>
      <c r="K703" s="237"/>
      <c r="L703" s="237"/>
      <c r="M703" s="237"/>
      <c r="N703" s="237"/>
      <c r="O703" s="237"/>
      <c r="P703" s="237"/>
      <c r="Q703" s="237"/>
      <c r="R703" s="237"/>
      <c r="S703" s="237"/>
      <c r="T703" s="237"/>
      <c r="U703" s="237"/>
      <c r="V703" s="237"/>
      <c r="W703" s="237"/>
      <c r="X703" s="237"/>
      <c r="Y703" s="237"/>
      <c r="Z703" s="237"/>
    </row>
    <row r="704" spans="1:26" ht="12" customHeight="1" x14ac:dyDescent="0.35">
      <c r="A704" s="237"/>
      <c r="B704" s="237"/>
      <c r="C704" s="237"/>
      <c r="D704" s="237"/>
      <c r="E704" s="237"/>
      <c r="F704" s="237"/>
      <c r="G704" s="237"/>
      <c r="H704" s="237"/>
      <c r="I704" s="237"/>
      <c r="J704" s="237"/>
      <c r="K704" s="237"/>
      <c r="L704" s="237"/>
      <c r="M704" s="237"/>
      <c r="N704" s="237"/>
      <c r="O704" s="237"/>
      <c r="P704" s="237"/>
      <c r="Q704" s="237"/>
      <c r="R704" s="237"/>
      <c r="S704" s="237"/>
      <c r="T704" s="237"/>
      <c r="U704" s="237"/>
      <c r="V704" s="237"/>
      <c r="W704" s="237"/>
      <c r="X704" s="237"/>
      <c r="Y704" s="237"/>
      <c r="Z704" s="237"/>
    </row>
    <row r="705" spans="1:26" ht="12" customHeight="1" x14ac:dyDescent="0.35">
      <c r="A705" s="237"/>
      <c r="B705" s="237"/>
      <c r="C705" s="237"/>
      <c r="D705" s="237"/>
      <c r="E705" s="237"/>
      <c r="F705" s="237"/>
      <c r="G705" s="237"/>
      <c r="H705" s="237"/>
      <c r="I705" s="237"/>
      <c r="J705" s="237"/>
      <c r="K705" s="237"/>
      <c r="L705" s="237"/>
      <c r="M705" s="237"/>
      <c r="N705" s="237"/>
      <c r="O705" s="237"/>
      <c r="P705" s="237"/>
      <c r="Q705" s="237"/>
      <c r="R705" s="237"/>
      <c r="S705" s="237"/>
      <c r="T705" s="237"/>
      <c r="U705" s="237"/>
      <c r="V705" s="237"/>
      <c r="W705" s="237"/>
      <c r="X705" s="237"/>
      <c r="Y705" s="237"/>
      <c r="Z705" s="237"/>
    </row>
    <row r="706" spans="1:26" ht="12" customHeight="1" x14ac:dyDescent="0.35">
      <c r="A706" s="237"/>
      <c r="B706" s="237"/>
      <c r="C706" s="237"/>
      <c r="D706" s="237"/>
      <c r="E706" s="237"/>
      <c r="F706" s="237"/>
      <c r="G706" s="237"/>
      <c r="H706" s="237"/>
      <c r="I706" s="237"/>
      <c r="J706" s="237"/>
      <c r="K706" s="237"/>
      <c r="L706" s="237"/>
      <c r="M706" s="237"/>
      <c r="N706" s="237"/>
      <c r="O706" s="237"/>
      <c r="P706" s="237"/>
      <c r="Q706" s="237"/>
      <c r="R706" s="237"/>
      <c r="S706" s="237"/>
      <c r="T706" s="237"/>
      <c r="U706" s="237"/>
      <c r="V706" s="237"/>
      <c r="W706" s="237"/>
      <c r="X706" s="237"/>
      <c r="Y706" s="237"/>
      <c r="Z706" s="237"/>
    </row>
    <row r="707" spans="1:26" ht="12" customHeight="1" x14ac:dyDescent="0.35">
      <c r="A707" s="237"/>
      <c r="B707" s="237"/>
      <c r="C707" s="237"/>
      <c r="D707" s="237"/>
      <c r="E707" s="237"/>
      <c r="F707" s="237"/>
      <c r="G707" s="237"/>
      <c r="H707" s="237"/>
      <c r="I707" s="237"/>
      <c r="J707" s="237"/>
      <c r="K707" s="237"/>
      <c r="L707" s="237"/>
      <c r="M707" s="237"/>
      <c r="N707" s="237"/>
      <c r="O707" s="237"/>
      <c r="P707" s="237"/>
      <c r="Q707" s="237"/>
      <c r="R707" s="237"/>
      <c r="S707" s="237"/>
      <c r="T707" s="237"/>
      <c r="U707" s="237"/>
      <c r="V707" s="237"/>
      <c r="W707" s="237"/>
      <c r="X707" s="237"/>
      <c r="Y707" s="237"/>
      <c r="Z707" s="237"/>
    </row>
    <row r="708" spans="1:26" ht="12" customHeight="1" x14ac:dyDescent="0.35">
      <c r="A708" s="237"/>
      <c r="B708" s="237"/>
      <c r="C708" s="237"/>
      <c r="D708" s="237"/>
      <c r="E708" s="237"/>
      <c r="F708" s="237"/>
      <c r="G708" s="237"/>
      <c r="H708" s="237"/>
      <c r="I708" s="237"/>
      <c r="J708" s="237"/>
      <c r="K708" s="237"/>
      <c r="L708" s="237"/>
      <c r="M708" s="237"/>
      <c r="N708" s="237"/>
      <c r="O708" s="237"/>
      <c r="P708" s="237"/>
      <c r="Q708" s="237"/>
      <c r="R708" s="237"/>
      <c r="S708" s="237"/>
      <c r="T708" s="237"/>
      <c r="U708" s="237"/>
      <c r="V708" s="237"/>
      <c r="W708" s="237"/>
      <c r="X708" s="237"/>
      <c r="Y708" s="237"/>
      <c r="Z708" s="237"/>
    </row>
    <row r="709" spans="1:26" ht="12" customHeight="1" x14ac:dyDescent="0.35">
      <c r="A709" s="237"/>
      <c r="B709" s="237"/>
      <c r="C709" s="237"/>
      <c r="D709" s="237"/>
      <c r="E709" s="237"/>
      <c r="F709" s="237"/>
      <c r="G709" s="237"/>
      <c r="H709" s="237"/>
      <c r="I709" s="237"/>
      <c r="J709" s="237"/>
      <c r="K709" s="237"/>
      <c r="L709" s="237"/>
      <c r="M709" s="237"/>
      <c r="N709" s="237"/>
      <c r="O709" s="237"/>
      <c r="P709" s="237"/>
      <c r="Q709" s="237"/>
      <c r="R709" s="237"/>
      <c r="S709" s="237"/>
      <c r="T709" s="237"/>
      <c r="U709" s="237"/>
      <c r="V709" s="237"/>
      <c r="W709" s="237"/>
      <c r="X709" s="237"/>
      <c r="Y709" s="237"/>
      <c r="Z709" s="237"/>
    </row>
    <row r="710" spans="1:26" ht="12" customHeight="1" x14ac:dyDescent="0.35">
      <c r="A710" s="237"/>
      <c r="B710" s="237"/>
      <c r="C710" s="237"/>
      <c r="D710" s="237"/>
      <c r="E710" s="237"/>
      <c r="F710" s="237"/>
      <c r="G710" s="237"/>
      <c r="H710" s="237"/>
      <c r="I710" s="237"/>
      <c r="J710" s="237"/>
      <c r="K710" s="237"/>
      <c r="L710" s="237"/>
      <c r="M710" s="237"/>
      <c r="N710" s="237"/>
      <c r="O710" s="237"/>
      <c r="P710" s="237"/>
      <c r="Q710" s="237"/>
      <c r="R710" s="237"/>
      <c r="S710" s="237"/>
      <c r="T710" s="237"/>
      <c r="U710" s="237"/>
      <c r="V710" s="237"/>
      <c r="W710" s="237"/>
      <c r="X710" s="237"/>
      <c r="Y710" s="237"/>
      <c r="Z710" s="237"/>
    </row>
    <row r="711" spans="1:26" ht="12" customHeight="1" x14ac:dyDescent="0.35">
      <c r="A711" s="237"/>
      <c r="B711" s="237"/>
      <c r="C711" s="237"/>
      <c r="D711" s="237"/>
      <c r="E711" s="237"/>
      <c r="F711" s="237"/>
      <c r="G711" s="237"/>
      <c r="H711" s="237"/>
      <c r="I711" s="237"/>
      <c r="J711" s="237"/>
      <c r="K711" s="237"/>
      <c r="L711" s="237"/>
      <c r="M711" s="237"/>
      <c r="N711" s="237"/>
      <c r="O711" s="237"/>
      <c r="P711" s="237"/>
      <c r="Q711" s="237"/>
      <c r="R711" s="237"/>
      <c r="S711" s="237"/>
      <c r="T711" s="237"/>
      <c r="U711" s="237"/>
      <c r="V711" s="237"/>
      <c r="W711" s="237"/>
      <c r="X711" s="237"/>
      <c r="Y711" s="237"/>
      <c r="Z711" s="237"/>
    </row>
    <row r="712" spans="1:26" ht="12" customHeight="1" x14ac:dyDescent="0.35">
      <c r="A712" s="237"/>
      <c r="B712" s="237"/>
      <c r="C712" s="237"/>
      <c r="D712" s="237"/>
      <c r="E712" s="237"/>
      <c r="F712" s="237"/>
      <c r="G712" s="237"/>
      <c r="H712" s="237"/>
      <c r="I712" s="237"/>
      <c r="J712" s="237"/>
      <c r="K712" s="237"/>
      <c r="L712" s="237"/>
      <c r="M712" s="237"/>
      <c r="N712" s="237"/>
      <c r="O712" s="237"/>
      <c r="P712" s="237"/>
      <c r="Q712" s="237"/>
      <c r="R712" s="237"/>
      <c r="S712" s="237"/>
      <c r="T712" s="237"/>
      <c r="U712" s="237"/>
      <c r="V712" s="237"/>
      <c r="W712" s="237"/>
      <c r="X712" s="237"/>
      <c r="Y712" s="237"/>
      <c r="Z712" s="237"/>
    </row>
    <row r="713" spans="1:26" ht="12" customHeight="1" x14ac:dyDescent="0.35">
      <c r="A713" s="237"/>
      <c r="B713" s="237"/>
      <c r="C713" s="237"/>
      <c r="D713" s="237"/>
      <c r="E713" s="237"/>
      <c r="F713" s="237"/>
      <c r="G713" s="237"/>
      <c r="H713" s="237"/>
      <c r="I713" s="237"/>
      <c r="J713" s="237"/>
      <c r="K713" s="237"/>
      <c r="L713" s="237"/>
      <c r="M713" s="237"/>
      <c r="N713" s="237"/>
      <c r="O713" s="237"/>
      <c r="P713" s="237"/>
      <c r="Q713" s="237"/>
      <c r="R713" s="237"/>
      <c r="S713" s="237"/>
      <c r="T713" s="237"/>
      <c r="U713" s="237"/>
      <c r="V713" s="237"/>
      <c r="W713" s="237"/>
      <c r="X713" s="237"/>
      <c r="Y713" s="237"/>
      <c r="Z713" s="237"/>
    </row>
    <row r="714" spans="1:26" ht="12" customHeight="1" x14ac:dyDescent="0.35">
      <c r="A714" s="237"/>
      <c r="B714" s="237"/>
      <c r="C714" s="237"/>
      <c r="D714" s="237"/>
      <c r="E714" s="237"/>
      <c r="F714" s="237"/>
      <c r="G714" s="237"/>
      <c r="H714" s="237"/>
      <c r="I714" s="237"/>
      <c r="J714" s="237"/>
      <c r="K714" s="237"/>
      <c r="L714" s="237"/>
      <c r="M714" s="237"/>
      <c r="N714" s="237"/>
      <c r="O714" s="237"/>
      <c r="P714" s="237"/>
      <c r="Q714" s="237"/>
      <c r="R714" s="237"/>
      <c r="S714" s="237"/>
      <c r="T714" s="237"/>
      <c r="U714" s="237"/>
      <c r="V714" s="237"/>
      <c r="W714" s="237"/>
      <c r="X714" s="237"/>
      <c r="Y714" s="237"/>
      <c r="Z714" s="237"/>
    </row>
    <row r="715" spans="1:26" ht="12" customHeight="1" x14ac:dyDescent="0.35">
      <c r="A715" s="237"/>
      <c r="B715" s="237"/>
      <c r="C715" s="237"/>
      <c r="D715" s="237"/>
      <c r="E715" s="237"/>
      <c r="F715" s="237"/>
      <c r="G715" s="237"/>
      <c r="H715" s="237"/>
      <c r="I715" s="237"/>
      <c r="J715" s="237"/>
      <c r="K715" s="237"/>
      <c r="L715" s="237"/>
      <c r="M715" s="237"/>
      <c r="N715" s="237"/>
      <c r="O715" s="237"/>
      <c r="P715" s="237"/>
      <c r="Q715" s="237"/>
      <c r="R715" s="237"/>
      <c r="S715" s="237"/>
      <c r="T715" s="237"/>
      <c r="U715" s="237"/>
      <c r="V715" s="237"/>
      <c r="W715" s="237"/>
      <c r="X715" s="237"/>
      <c r="Y715" s="237"/>
      <c r="Z715" s="237"/>
    </row>
    <row r="716" spans="1:26" ht="12" customHeight="1" x14ac:dyDescent="0.35">
      <c r="A716" s="237"/>
      <c r="B716" s="237"/>
      <c r="C716" s="237"/>
      <c r="D716" s="237"/>
      <c r="E716" s="237"/>
      <c r="F716" s="237"/>
      <c r="G716" s="237"/>
      <c r="H716" s="237"/>
      <c r="I716" s="237"/>
      <c r="J716" s="237"/>
      <c r="K716" s="237"/>
      <c r="L716" s="237"/>
      <c r="M716" s="237"/>
      <c r="N716" s="237"/>
      <c r="O716" s="237"/>
      <c r="P716" s="237"/>
      <c r="Q716" s="237"/>
      <c r="R716" s="237"/>
      <c r="S716" s="237"/>
      <c r="T716" s="237"/>
      <c r="U716" s="237"/>
      <c r="V716" s="237"/>
      <c r="W716" s="237"/>
      <c r="X716" s="237"/>
      <c r="Y716" s="237"/>
      <c r="Z716" s="237"/>
    </row>
    <row r="717" spans="1:26" ht="12" customHeight="1" x14ac:dyDescent="0.35">
      <c r="A717" s="237"/>
      <c r="B717" s="237"/>
      <c r="C717" s="237"/>
      <c r="D717" s="237"/>
      <c r="E717" s="237"/>
      <c r="F717" s="237"/>
      <c r="G717" s="237"/>
      <c r="H717" s="237"/>
      <c r="I717" s="237"/>
      <c r="J717" s="237"/>
      <c r="K717" s="237"/>
      <c r="L717" s="237"/>
      <c r="M717" s="237"/>
      <c r="N717" s="237"/>
      <c r="O717" s="237"/>
      <c r="P717" s="237"/>
      <c r="Q717" s="237"/>
      <c r="R717" s="237"/>
      <c r="S717" s="237"/>
      <c r="T717" s="237"/>
      <c r="U717" s="237"/>
      <c r="V717" s="237"/>
      <c r="W717" s="237"/>
      <c r="X717" s="237"/>
      <c r="Y717" s="237"/>
      <c r="Z717" s="237"/>
    </row>
    <row r="718" spans="1:26" ht="12" customHeight="1" x14ac:dyDescent="0.35">
      <c r="A718" s="237"/>
      <c r="B718" s="237"/>
      <c r="C718" s="237"/>
      <c r="D718" s="237"/>
      <c r="E718" s="237"/>
      <c r="F718" s="237"/>
      <c r="G718" s="237"/>
      <c r="H718" s="237"/>
      <c r="I718" s="237"/>
      <c r="J718" s="237"/>
      <c r="K718" s="237"/>
      <c r="L718" s="237"/>
      <c r="M718" s="237"/>
      <c r="N718" s="237"/>
      <c r="O718" s="237"/>
      <c r="P718" s="237"/>
      <c r="Q718" s="237"/>
      <c r="R718" s="237"/>
      <c r="S718" s="237"/>
      <c r="T718" s="237"/>
      <c r="U718" s="237"/>
      <c r="V718" s="237"/>
      <c r="W718" s="237"/>
      <c r="X718" s="237"/>
      <c r="Y718" s="237"/>
      <c r="Z718" s="237"/>
    </row>
    <row r="719" spans="1:26" ht="12" customHeight="1" x14ac:dyDescent="0.35">
      <c r="A719" s="237"/>
      <c r="B719" s="237"/>
      <c r="C719" s="237"/>
      <c r="D719" s="237"/>
      <c r="E719" s="237"/>
      <c r="F719" s="237"/>
      <c r="G719" s="237"/>
      <c r="H719" s="237"/>
      <c r="I719" s="237"/>
      <c r="J719" s="237"/>
      <c r="K719" s="237"/>
      <c r="L719" s="237"/>
      <c r="M719" s="237"/>
      <c r="N719" s="237"/>
      <c r="O719" s="237"/>
      <c r="P719" s="237"/>
      <c r="Q719" s="237"/>
      <c r="R719" s="237"/>
      <c r="S719" s="237"/>
      <c r="T719" s="237"/>
      <c r="U719" s="237"/>
      <c r="V719" s="237"/>
      <c r="W719" s="237"/>
      <c r="X719" s="237"/>
      <c r="Y719" s="237"/>
      <c r="Z719" s="237"/>
    </row>
    <row r="720" spans="1:26" ht="12" customHeight="1" x14ac:dyDescent="0.35">
      <c r="A720" s="237"/>
      <c r="B720" s="237"/>
      <c r="C720" s="237"/>
      <c r="D720" s="237"/>
      <c r="E720" s="237"/>
      <c r="F720" s="237"/>
      <c r="G720" s="237"/>
      <c r="H720" s="237"/>
      <c r="I720" s="237"/>
      <c r="J720" s="237"/>
      <c r="K720" s="237"/>
      <c r="L720" s="237"/>
      <c r="M720" s="237"/>
      <c r="N720" s="237"/>
      <c r="O720" s="237"/>
      <c r="P720" s="237"/>
      <c r="Q720" s="237"/>
      <c r="R720" s="237"/>
      <c r="S720" s="237"/>
      <c r="T720" s="237"/>
      <c r="U720" s="237"/>
      <c r="V720" s="237"/>
      <c r="W720" s="237"/>
      <c r="X720" s="237"/>
      <c r="Y720" s="237"/>
      <c r="Z720" s="237"/>
    </row>
    <row r="721" spans="1:26" ht="12" customHeight="1" x14ac:dyDescent="0.35">
      <c r="A721" s="237"/>
      <c r="B721" s="237"/>
      <c r="C721" s="237"/>
      <c r="D721" s="237"/>
      <c r="E721" s="237"/>
      <c r="F721" s="237"/>
      <c r="G721" s="237"/>
      <c r="H721" s="237"/>
      <c r="I721" s="237"/>
      <c r="J721" s="237"/>
      <c r="K721" s="237"/>
      <c r="L721" s="237"/>
      <c r="M721" s="237"/>
      <c r="N721" s="237"/>
      <c r="O721" s="237"/>
      <c r="P721" s="237"/>
      <c r="Q721" s="237"/>
      <c r="R721" s="237"/>
      <c r="S721" s="237"/>
      <c r="T721" s="237"/>
      <c r="U721" s="237"/>
      <c r="V721" s="237"/>
      <c r="W721" s="237"/>
      <c r="X721" s="237"/>
      <c r="Y721" s="237"/>
      <c r="Z721" s="237"/>
    </row>
    <row r="722" spans="1:26" ht="12" customHeight="1" x14ac:dyDescent="0.35">
      <c r="A722" s="237"/>
      <c r="B722" s="237"/>
      <c r="C722" s="237"/>
      <c r="D722" s="237"/>
      <c r="E722" s="237"/>
      <c r="F722" s="237"/>
      <c r="G722" s="237"/>
      <c r="H722" s="237"/>
      <c r="I722" s="237"/>
      <c r="J722" s="237"/>
      <c r="K722" s="237"/>
      <c r="L722" s="237"/>
      <c r="M722" s="237"/>
      <c r="N722" s="237"/>
      <c r="O722" s="237"/>
      <c r="P722" s="237"/>
      <c r="Q722" s="237"/>
      <c r="R722" s="237"/>
      <c r="S722" s="237"/>
      <c r="T722" s="237"/>
      <c r="U722" s="237"/>
      <c r="V722" s="237"/>
      <c r="W722" s="237"/>
      <c r="X722" s="237"/>
      <c r="Y722" s="237"/>
      <c r="Z722" s="237"/>
    </row>
    <row r="723" spans="1:26" ht="12" customHeight="1" x14ac:dyDescent="0.35">
      <c r="A723" s="237"/>
      <c r="B723" s="237"/>
      <c r="C723" s="237"/>
      <c r="D723" s="237"/>
      <c r="E723" s="237"/>
      <c r="F723" s="237"/>
      <c r="G723" s="237"/>
      <c r="H723" s="237"/>
      <c r="I723" s="237"/>
      <c r="J723" s="237"/>
      <c r="K723" s="237"/>
      <c r="L723" s="237"/>
      <c r="M723" s="237"/>
      <c r="N723" s="237"/>
      <c r="O723" s="237"/>
      <c r="P723" s="237"/>
      <c r="Q723" s="237"/>
      <c r="R723" s="237"/>
      <c r="S723" s="237"/>
      <c r="T723" s="237"/>
      <c r="U723" s="237"/>
      <c r="V723" s="237"/>
      <c r="W723" s="237"/>
      <c r="X723" s="237"/>
      <c r="Y723" s="237"/>
      <c r="Z723" s="237"/>
    </row>
    <row r="724" spans="1:26" ht="12" customHeight="1" x14ac:dyDescent="0.35">
      <c r="A724" s="237"/>
      <c r="B724" s="237"/>
      <c r="C724" s="237"/>
      <c r="D724" s="237"/>
      <c r="E724" s="237"/>
      <c r="F724" s="237"/>
      <c r="G724" s="237"/>
      <c r="H724" s="237"/>
      <c r="I724" s="237"/>
      <c r="J724" s="237"/>
      <c r="K724" s="237"/>
      <c r="L724" s="237"/>
      <c r="M724" s="237"/>
      <c r="N724" s="237"/>
      <c r="O724" s="237"/>
      <c r="P724" s="237"/>
      <c r="Q724" s="237"/>
      <c r="R724" s="237"/>
      <c r="S724" s="237"/>
      <c r="T724" s="237"/>
      <c r="U724" s="237"/>
      <c r="V724" s="237"/>
      <c r="W724" s="237"/>
      <c r="X724" s="237"/>
      <c r="Y724" s="237"/>
      <c r="Z724" s="237"/>
    </row>
    <row r="725" spans="1:26" ht="12" customHeight="1" x14ac:dyDescent="0.35">
      <c r="A725" s="237"/>
      <c r="B725" s="237"/>
      <c r="C725" s="237"/>
      <c r="D725" s="237"/>
      <c r="E725" s="237"/>
      <c r="F725" s="237"/>
      <c r="G725" s="237"/>
      <c r="H725" s="237"/>
      <c r="I725" s="237"/>
      <c r="J725" s="237"/>
      <c r="K725" s="237"/>
      <c r="L725" s="237"/>
      <c r="M725" s="237"/>
      <c r="N725" s="237"/>
      <c r="O725" s="237"/>
      <c r="P725" s="237"/>
      <c r="Q725" s="237"/>
      <c r="R725" s="237"/>
      <c r="S725" s="237"/>
      <c r="T725" s="237"/>
      <c r="U725" s="237"/>
      <c r="V725" s="237"/>
      <c r="W725" s="237"/>
      <c r="X725" s="237"/>
      <c r="Y725" s="237"/>
      <c r="Z725" s="237"/>
    </row>
    <row r="726" spans="1:26" ht="12" customHeight="1" x14ac:dyDescent="0.35">
      <c r="A726" s="237"/>
      <c r="B726" s="237"/>
      <c r="C726" s="237"/>
      <c r="D726" s="237"/>
      <c r="E726" s="237"/>
      <c r="F726" s="237"/>
      <c r="G726" s="237"/>
      <c r="H726" s="237"/>
      <c r="I726" s="237"/>
      <c r="J726" s="237"/>
      <c r="K726" s="237"/>
      <c r="L726" s="237"/>
      <c r="M726" s="237"/>
      <c r="N726" s="237"/>
      <c r="O726" s="237"/>
      <c r="P726" s="237"/>
      <c r="Q726" s="237"/>
      <c r="R726" s="237"/>
      <c r="S726" s="237"/>
      <c r="T726" s="237"/>
      <c r="U726" s="237"/>
      <c r="V726" s="237"/>
      <c r="W726" s="237"/>
      <c r="X726" s="237"/>
      <c r="Y726" s="237"/>
      <c r="Z726" s="237"/>
    </row>
    <row r="727" spans="1:26" ht="12" customHeight="1" x14ac:dyDescent="0.35">
      <c r="A727" s="237"/>
      <c r="B727" s="237"/>
      <c r="C727" s="237"/>
      <c r="D727" s="237"/>
      <c r="E727" s="237"/>
      <c r="F727" s="237"/>
      <c r="G727" s="237"/>
      <c r="H727" s="237"/>
      <c r="I727" s="237"/>
      <c r="J727" s="237"/>
      <c r="K727" s="237"/>
      <c r="L727" s="237"/>
      <c r="M727" s="237"/>
      <c r="N727" s="237"/>
      <c r="O727" s="237"/>
      <c r="P727" s="237"/>
      <c r="Q727" s="237"/>
      <c r="R727" s="237"/>
      <c r="S727" s="237"/>
      <c r="T727" s="237"/>
      <c r="U727" s="237"/>
      <c r="V727" s="237"/>
      <c r="W727" s="237"/>
      <c r="X727" s="237"/>
      <c r="Y727" s="237"/>
      <c r="Z727" s="237"/>
    </row>
    <row r="728" spans="1:26" ht="12" customHeight="1" x14ac:dyDescent="0.35">
      <c r="A728" s="237"/>
      <c r="B728" s="237"/>
      <c r="C728" s="237"/>
      <c r="D728" s="237"/>
      <c r="E728" s="237"/>
      <c r="F728" s="237"/>
      <c r="G728" s="237"/>
      <c r="H728" s="237"/>
      <c r="I728" s="237"/>
      <c r="J728" s="237"/>
      <c r="K728" s="237"/>
      <c r="L728" s="237"/>
      <c r="M728" s="237"/>
      <c r="N728" s="237"/>
      <c r="O728" s="237"/>
      <c r="P728" s="237"/>
      <c r="Q728" s="237"/>
      <c r="R728" s="237"/>
      <c r="S728" s="237"/>
      <c r="T728" s="237"/>
      <c r="U728" s="237"/>
      <c r="V728" s="237"/>
      <c r="W728" s="237"/>
      <c r="X728" s="237"/>
      <c r="Y728" s="237"/>
      <c r="Z728" s="237"/>
    </row>
    <row r="729" spans="1:26" ht="12" customHeight="1" x14ac:dyDescent="0.35">
      <c r="A729" s="237"/>
      <c r="B729" s="237"/>
      <c r="C729" s="237"/>
      <c r="D729" s="237"/>
      <c r="E729" s="237"/>
      <c r="F729" s="237"/>
      <c r="G729" s="237"/>
      <c r="H729" s="237"/>
      <c r="I729" s="237"/>
      <c r="J729" s="237"/>
      <c r="K729" s="237"/>
      <c r="L729" s="237"/>
      <c r="M729" s="237"/>
      <c r="N729" s="237"/>
      <c r="O729" s="237"/>
      <c r="P729" s="237"/>
      <c r="Q729" s="237"/>
      <c r="R729" s="237"/>
      <c r="S729" s="237"/>
      <c r="T729" s="237"/>
      <c r="U729" s="237"/>
      <c r="V729" s="237"/>
      <c r="W729" s="237"/>
      <c r="X729" s="237"/>
      <c r="Y729" s="237"/>
      <c r="Z729" s="237"/>
    </row>
    <row r="730" spans="1:26" ht="12" customHeight="1" x14ac:dyDescent="0.35">
      <c r="A730" s="237"/>
      <c r="B730" s="237"/>
      <c r="C730" s="237"/>
      <c r="D730" s="237"/>
      <c r="E730" s="237"/>
      <c r="F730" s="237"/>
      <c r="G730" s="237"/>
      <c r="H730" s="237"/>
      <c r="I730" s="237"/>
      <c r="J730" s="237"/>
      <c r="K730" s="237"/>
      <c r="L730" s="237"/>
      <c r="M730" s="237"/>
      <c r="N730" s="237"/>
      <c r="O730" s="237"/>
      <c r="P730" s="237"/>
      <c r="Q730" s="237"/>
      <c r="R730" s="237"/>
      <c r="S730" s="237"/>
      <c r="T730" s="237"/>
      <c r="U730" s="237"/>
      <c r="V730" s="237"/>
      <c r="W730" s="237"/>
      <c r="X730" s="237"/>
      <c r="Y730" s="237"/>
      <c r="Z730" s="237"/>
    </row>
    <row r="731" spans="1:26" ht="12" customHeight="1" x14ac:dyDescent="0.35">
      <c r="A731" s="237"/>
      <c r="B731" s="237"/>
      <c r="C731" s="237"/>
      <c r="D731" s="237"/>
      <c r="E731" s="237"/>
      <c r="F731" s="237"/>
      <c r="G731" s="237"/>
      <c r="H731" s="237"/>
      <c r="I731" s="237"/>
      <c r="J731" s="237"/>
      <c r="K731" s="237"/>
      <c r="L731" s="237"/>
      <c r="M731" s="237"/>
      <c r="N731" s="237"/>
      <c r="O731" s="237"/>
      <c r="P731" s="237"/>
      <c r="Q731" s="237"/>
      <c r="R731" s="237"/>
      <c r="S731" s="237"/>
      <c r="T731" s="237"/>
      <c r="U731" s="237"/>
      <c r="V731" s="237"/>
      <c r="W731" s="237"/>
      <c r="X731" s="237"/>
      <c r="Y731" s="237"/>
      <c r="Z731" s="237"/>
    </row>
    <row r="732" spans="1:26" ht="12" customHeight="1" x14ac:dyDescent="0.35">
      <c r="A732" s="237"/>
      <c r="B732" s="237"/>
      <c r="C732" s="237"/>
      <c r="D732" s="237"/>
      <c r="E732" s="237"/>
      <c r="F732" s="237"/>
      <c r="G732" s="237"/>
      <c r="H732" s="237"/>
      <c r="I732" s="237"/>
      <c r="J732" s="237"/>
      <c r="K732" s="237"/>
      <c r="L732" s="237"/>
      <c r="M732" s="237"/>
      <c r="N732" s="237"/>
      <c r="O732" s="237"/>
      <c r="P732" s="237"/>
      <c r="Q732" s="237"/>
      <c r="R732" s="237"/>
      <c r="S732" s="237"/>
      <c r="T732" s="237"/>
      <c r="U732" s="237"/>
      <c r="V732" s="237"/>
      <c r="W732" s="237"/>
      <c r="X732" s="237"/>
      <c r="Y732" s="237"/>
      <c r="Z732" s="237"/>
    </row>
    <row r="733" spans="1:26" ht="12" customHeight="1" x14ac:dyDescent="0.35">
      <c r="A733" s="237"/>
      <c r="B733" s="237"/>
      <c r="C733" s="237"/>
      <c r="D733" s="237"/>
      <c r="E733" s="237"/>
      <c r="F733" s="237"/>
      <c r="G733" s="237"/>
      <c r="H733" s="237"/>
      <c r="I733" s="237"/>
      <c r="J733" s="237"/>
      <c r="K733" s="237"/>
      <c r="L733" s="237"/>
      <c r="M733" s="237"/>
      <c r="N733" s="237"/>
      <c r="O733" s="237"/>
      <c r="P733" s="237"/>
      <c r="Q733" s="237"/>
      <c r="R733" s="237"/>
      <c r="S733" s="237"/>
      <c r="T733" s="237"/>
      <c r="U733" s="237"/>
      <c r="V733" s="237"/>
      <c r="W733" s="237"/>
      <c r="X733" s="237"/>
      <c r="Y733" s="237"/>
      <c r="Z733" s="237"/>
    </row>
    <row r="734" spans="1:26" ht="12" customHeight="1" x14ac:dyDescent="0.35">
      <c r="A734" s="237"/>
      <c r="B734" s="237"/>
      <c r="C734" s="237"/>
      <c r="D734" s="237"/>
      <c r="E734" s="237"/>
      <c r="F734" s="237"/>
      <c r="G734" s="237"/>
      <c r="H734" s="237"/>
      <c r="I734" s="237"/>
      <c r="J734" s="237"/>
      <c r="K734" s="237"/>
      <c r="L734" s="237"/>
      <c r="M734" s="237"/>
      <c r="N734" s="237"/>
      <c r="O734" s="237"/>
      <c r="P734" s="237"/>
      <c r="Q734" s="237"/>
      <c r="R734" s="237"/>
      <c r="S734" s="237"/>
      <c r="T734" s="237"/>
      <c r="U734" s="237"/>
      <c r="V734" s="237"/>
      <c r="W734" s="237"/>
      <c r="X734" s="237"/>
      <c r="Y734" s="237"/>
      <c r="Z734" s="237"/>
    </row>
    <row r="735" spans="1:26" ht="12" customHeight="1" x14ac:dyDescent="0.35">
      <c r="A735" s="237"/>
      <c r="B735" s="237"/>
      <c r="C735" s="237"/>
      <c r="D735" s="237"/>
      <c r="E735" s="237"/>
      <c r="F735" s="237"/>
      <c r="G735" s="237"/>
      <c r="H735" s="237"/>
      <c r="I735" s="237"/>
      <c r="J735" s="237"/>
      <c r="K735" s="237"/>
      <c r="L735" s="237"/>
      <c r="M735" s="237"/>
      <c r="N735" s="237"/>
      <c r="O735" s="237"/>
      <c r="P735" s="237"/>
      <c r="Q735" s="237"/>
      <c r="R735" s="237"/>
      <c r="S735" s="237"/>
      <c r="T735" s="237"/>
      <c r="U735" s="237"/>
      <c r="V735" s="237"/>
      <c r="W735" s="237"/>
      <c r="X735" s="237"/>
      <c r="Y735" s="237"/>
      <c r="Z735" s="237"/>
    </row>
    <row r="736" spans="1:26" ht="12" customHeight="1" x14ac:dyDescent="0.35">
      <c r="A736" s="237"/>
      <c r="B736" s="237"/>
      <c r="C736" s="237"/>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row>
    <row r="737" spans="1:26" ht="12" customHeight="1" x14ac:dyDescent="0.35">
      <c r="A737" s="237"/>
      <c r="B737" s="237"/>
      <c r="C737" s="237"/>
      <c r="D737" s="237"/>
      <c r="E737" s="237"/>
      <c r="F737" s="237"/>
      <c r="G737" s="237"/>
      <c r="H737" s="237"/>
      <c r="I737" s="237"/>
      <c r="J737" s="237"/>
      <c r="K737" s="237"/>
      <c r="L737" s="237"/>
      <c r="M737" s="237"/>
      <c r="N737" s="237"/>
      <c r="O737" s="237"/>
      <c r="P737" s="237"/>
      <c r="Q737" s="237"/>
      <c r="R737" s="237"/>
      <c r="S737" s="237"/>
      <c r="T737" s="237"/>
      <c r="U737" s="237"/>
      <c r="V737" s="237"/>
      <c r="W737" s="237"/>
      <c r="X737" s="237"/>
      <c r="Y737" s="237"/>
      <c r="Z737" s="237"/>
    </row>
    <row r="738" spans="1:26" ht="12" customHeight="1" x14ac:dyDescent="0.35">
      <c r="A738" s="237"/>
      <c r="B738" s="237"/>
      <c r="C738" s="237"/>
      <c r="D738" s="237"/>
      <c r="E738" s="237"/>
      <c r="F738" s="237"/>
      <c r="G738" s="237"/>
      <c r="H738" s="237"/>
      <c r="I738" s="237"/>
      <c r="J738" s="237"/>
      <c r="K738" s="237"/>
      <c r="L738" s="237"/>
      <c r="M738" s="237"/>
      <c r="N738" s="237"/>
      <c r="O738" s="237"/>
      <c r="P738" s="237"/>
      <c r="Q738" s="237"/>
      <c r="R738" s="237"/>
      <c r="S738" s="237"/>
      <c r="T738" s="237"/>
      <c r="U738" s="237"/>
      <c r="V738" s="237"/>
      <c r="W738" s="237"/>
      <c r="X738" s="237"/>
      <c r="Y738" s="237"/>
      <c r="Z738" s="237"/>
    </row>
    <row r="739" spans="1:26" ht="12" customHeight="1" x14ac:dyDescent="0.35">
      <c r="A739" s="237"/>
      <c r="B739" s="237"/>
      <c r="C739" s="237"/>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row>
    <row r="740" spans="1:26" ht="12" customHeight="1" x14ac:dyDescent="0.35">
      <c r="A740" s="237"/>
      <c r="B740" s="237"/>
      <c r="C740" s="237"/>
      <c r="D740" s="237"/>
      <c r="E740" s="237"/>
      <c r="F740" s="237"/>
      <c r="G740" s="237"/>
      <c r="H740" s="237"/>
      <c r="I740" s="237"/>
      <c r="J740" s="237"/>
      <c r="K740" s="237"/>
      <c r="L740" s="237"/>
      <c r="M740" s="237"/>
      <c r="N740" s="237"/>
      <c r="O740" s="237"/>
      <c r="P740" s="237"/>
      <c r="Q740" s="237"/>
      <c r="R740" s="237"/>
      <c r="S740" s="237"/>
      <c r="T740" s="237"/>
      <c r="U740" s="237"/>
      <c r="V740" s="237"/>
      <c r="W740" s="237"/>
      <c r="X740" s="237"/>
      <c r="Y740" s="237"/>
      <c r="Z740" s="237"/>
    </row>
    <row r="741" spans="1:26" ht="12" customHeight="1" x14ac:dyDescent="0.35">
      <c r="A741" s="237"/>
      <c r="B741" s="237"/>
      <c r="C741" s="237"/>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row>
    <row r="742" spans="1:26" ht="12" customHeight="1" x14ac:dyDescent="0.35">
      <c r="A742" s="237"/>
      <c r="B742" s="237"/>
      <c r="C742" s="237"/>
      <c r="D742" s="237"/>
      <c r="E742" s="237"/>
      <c r="F742" s="237"/>
      <c r="G742" s="237"/>
      <c r="H742" s="237"/>
      <c r="I742" s="237"/>
      <c r="J742" s="237"/>
      <c r="K742" s="237"/>
      <c r="L742" s="237"/>
      <c r="M742" s="237"/>
      <c r="N742" s="237"/>
      <c r="O742" s="237"/>
      <c r="P742" s="237"/>
      <c r="Q742" s="237"/>
      <c r="R742" s="237"/>
      <c r="S742" s="237"/>
      <c r="T742" s="237"/>
      <c r="U742" s="237"/>
      <c r="V742" s="237"/>
      <c r="W742" s="237"/>
      <c r="X742" s="237"/>
      <c r="Y742" s="237"/>
      <c r="Z742" s="237"/>
    </row>
    <row r="743" spans="1:26" ht="12" customHeight="1" x14ac:dyDescent="0.35">
      <c r="A743" s="237"/>
      <c r="B743" s="237"/>
      <c r="C743" s="237"/>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row>
    <row r="744" spans="1:26" ht="12" customHeight="1" x14ac:dyDescent="0.35">
      <c r="A744" s="237"/>
      <c r="B744" s="237"/>
      <c r="C744" s="237"/>
      <c r="D744" s="237"/>
      <c r="E744" s="237"/>
      <c r="F744" s="237"/>
      <c r="G744" s="237"/>
      <c r="H744" s="237"/>
      <c r="I744" s="237"/>
      <c r="J744" s="237"/>
      <c r="K744" s="237"/>
      <c r="L744" s="237"/>
      <c r="M744" s="237"/>
      <c r="N744" s="237"/>
      <c r="O744" s="237"/>
      <c r="P744" s="237"/>
      <c r="Q744" s="237"/>
      <c r="R744" s="237"/>
      <c r="S744" s="237"/>
      <c r="T744" s="237"/>
      <c r="U744" s="237"/>
      <c r="V744" s="237"/>
      <c r="W744" s="237"/>
      <c r="X744" s="237"/>
      <c r="Y744" s="237"/>
      <c r="Z744" s="237"/>
    </row>
    <row r="745" spans="1:26" ht="12" customHeight="1" x14ac:dyDescent="0.35">
      <c r="A745" s="237"/>
      <c r="B745" s="237"/>
      <c r="C745" s="237"/>
      <c r="D745" s="237"/>
      <c r="E745" s="237"/>
      <c r="F745" s="237"/>
      <c r="G745" s="237"/>
      <c r="H745" s="237"/>
      <c r="I745" s="237"/>
      <c r="J745" s="237"/>
      <c r="K745" s="237"/>
      <c r="L745" s="237"/>
      <c r="M745" s="237"/>
      <c r="N745" s="237"/>
      <c r="O745" s="237"/>
      <c r="P745" s="237"/>
      <c r="Q745" s="237"/>
      <c r="R745" s="237"/>
      <c r="S745" s="237"/>
      <c r="T745" s="237"/>
      <c r="U745" s="237"/>
      <c r="V745" s="237"/>
      <c r="W745" s="237"/>
      <c r="X745" s="237"/>
      <c r="Y745" s="237"/>
      <c r="Z745" s="237"/>
    </row>
    <row r="746" spans="1:26" ht="12" customHeight="1" x14ac:dyDescent="0.35">
      <c r="A746" s="237"/>
      <c r="B746" s="237"/>
      <c r="C746" s="237"/>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row>
    <row r="747" spans="1:26" ht="12" customHeight="1" x14ac:dyDescent="0.35">
      <c r="A747" s="237"/>
      <c r="B747" s="237"/>
      <c r="C747" s="237"/>
      <c r="D747" s="237"/>
      <c r="E747" s="237"/>
      <c r="F747" s="237"/>
      <c r="G747" s="237"/>
      <c r="H747" s="237"/>
      <c r="I747" s="237"/>
      <c r="J747" s="237"/>
      <c r="K747" s="237"/>
      <c r="L747" s="237"/>
      <c r="M747" s="237"/>
      <c r="N747" s="237"/>
      <c r="O747" s="237"/>
      <c r="P747" s="237"/>
      <c r="Q747" s="237"/>
      <c r="R747" s="237"/>
      <c r="S747" s="237"/>
      <c r="T747" s="237"/>
      <c r="U747" s="237"/>
      <c r="V747" s="237"/>
      <c r="W747" s="237"/>
      <c r="X747" s="237"/>
      <c r="Y747" s="237"/>
      <c r="Z747" s="237"/>
    </row>
    <row r="748" spans="1:26" ht="12" customHeight="1" x14ac:dyDescent="0.35">
      <c r="A748" s="237"/>
      <c r="B748" s="237"/>
      <c r="C748" s="237"/>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row>
    <row r="749" spans="1:26" ht="12" customHeight="1" x14ac:dyDescent="0.35">
      <c r="A749" s="237"/>
      <c r="B749" s="237"/>
      <c r="C749" s="237"/>
      <c r="D749" s="237"/>
      <c r="E749" s="237"/>
      <c r="F749" s="237"/>
      <c r="G749" s="237"/>
      <c r="H749" s="237"/>
      <c r="I749" s="237"/>
      <c r="J749" s="237"/>
      <c r="K749" s="237"/>
      <c r="L749" s="237"/>
      <c r="M749" s="237"/>
      <c r="N749" s="237"/>
      <c r="O749" s="237"/>
      <c r="P749" s="237"/>
      <c r="Q749" s="237"/>
      <c r="R749" s="237"/>
      <c r="S749" s="237"/>
      <c r="T749" s="237"/>
      <c r="U749" s="237"/>
      <c r="V749" s="237"/>
      <c r="W749" s="237"/>
      <c r="X749" s="237"/>
      <c r="Y749" s="237"/>
      <c r="Z749" s="237"/>
    </row>
    <row r="750" spans="1:26" ht="12" customHeight="1" x14ac:dyDescent="0.35">
      <c r="A750" s="237"/>
      <c r="B750" s="237"/>
      <c r="C750" s="237"/>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row>
    <row r="751" spans="1:26" ht="12" customHeight="1" x14ac:dyDescent="0.35">
      <c r="A751" s="237"/>
      <c r="B751" s="237"/>
      <c r="C751" s="237"/>
      <c r="D751" s="237"/>
      <c r="E751" s="237"/>
      <c r="F751" s="237"/>
      <c r="G751" s="237"/>
      <c r="H751" s="237"/>
      <c r="I751" s="237"/>
      <c r="J751" s="237"/>
      <c r="K751" s="237"/>
      <c r="L751" s="237"/>
      <c r="M751" s="237"/>
      <c r="N751" s="237"/>
      <c r="O751" s="237"/>
      <c r="P751" s="237"/>
      <c r="Q751" s="237"/>
      <c r="R751" s="237"/>
      <c r="S751" s="237"/>
      <c r="T751" s="237"/>
      <c r="U751" s="237"/>
      <c r="V751" s="237"/>
      <c r="W751" s="237"/>
      <c r="X751" s="237"/>
      <c r="Y751" s="237"/>
      <c r="Z751" s="237"/>
    </row>
    <row r="752" spans="1:26" ht="12" customHeight="1" x14ac:dyDescent="0.35">
      <c r="A752" s="237"/>
      <c r="B752" s="237"/>
      <c r="C752" s="237"/>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row>
    <row r="753" spans="1:26" ht="12" customHeight="1" x14ac:dyDescent="0.35">
      <c r="A753" s="237"/>
      <c r="B753" s="237"/>
      <c r="C753" s="237"/>
      <c r="D753" s="237"/>
      <c r="E753" s="237"/>
      <c r="F753" s="237"/>
      <c r="G753" s="237"/>
      <c r="H753" s="237"/>
      <c r="I753" s="237"/>
      <c r="J753" s="237"/>
      <c r="K753" s="237"/>
      <c r="L753" s="237"/>
      <c r="M753" s="237"/>
      <c r="N753" s="237"/>
      <c r="O753" s="237"/>
      <c r="P753" s="237"/>
      <c r="Q753" s="237"/>
      <c r="R753" s="237"/>
      <c r="S753" s="237"/>
      <c r="T753" s="237"/>
      <c r="U753" s="237"/>
      <c r="V753" s="237"/>
      <c r="W753" s="237"/>
      <c r="X753" s="237"/>
      <c r="Y753" s="237"/>
      <c r="Z753" s="237"/>
    </row>
    <row r="754" spans="1:26" ht="12" customHeight="1" x14ac:dyDescent="0.35">
      <c r="A754" s="237"/>
      <c r="B754" s="237"/>
      <c r="C754" s="237"/>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row>
    <row r="755" spans="1:26" ht="12" customHeight="1" x14ac:dyDescent="0.35">
      <c r="A755" s="237"/>
      <c r="B755" s="237"/>
      <c r="C755" s="237"/>
      <c r="D755" s="237"/>
      <c r="E755" s="237"/>
      <c r="F755" s="237"/>
      <c r="G755" s="237"/>
      <c r="H755" s="237"/>
      <c r="I755" s="237"/>
      <c r="J755" s="237"/>
      <c r="K755" s="237"/>
      <c r="L755" s="237"/>
      <c r="M755" s="237"/>
      <c r="N755" s="237"/>
      <c r="O755" s="237"/>
      <c r="P755" s="237"/>
      <c r="Q755" s="237"/>
      <c r="R755" s="237"/>
      <c r="S755" s="237"/>
      <c r="T755" s="237"/>
      <c r="U755" s="237"/>
      <c r="V755" s="237"/>
      <c r="W755" s="237"/>
      <c r="X755" s="237"/>
      <c r="Y755" s="237"/>
      <c r="Z755" s="237"/>
    </row>
    <row r="756" spans="1:26" ht="12" customHeight="1" x14ac:dyDescent="0.35">
      <c r="A756" s="237"/>
      <c r="B756" s="237"/>
      <c r="C756" s="237"/>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row>
    <row r="757" spans="1:26" ht="12" customHeight="1" x14ac:dyDescent="0.35">
      <c r="A757" s="237"/>
      <c r="B757" s="237"/>
      <c r="C757" s="237"/>
      <c r="D757" s="237"/>
      <c r="E757" s="237"/>
      <c r="F757" s="237"/>
      <c r="G757" s="237"/>
      <c r="H757" s="237"/>
      <c r="I757" s="237"/>
      <c r="J757" s="237"/>
      <c r="K757" s="237"/>
      <c r="L757" s="237"/>
      <c r="M757" s="237"/>
      <c r="N757" s="237"/>
      <c r="O757" s="237"/>
      <c r="P757" s="237"/>
      <c r="Q757" s="237"/>
      <c r="R757" s="237"/>
      <c r="S757" s="237"/>
      <c r="T757" s="237"/>
      <c r="U757" s="237"/>
      <c r="V757" s="237"/>
      <c r="W757" s="237"/>
      <c r="X757" s="237"/>
      <c r="Y757" s="237"/>
      <c r="Z757" s="237"/>
    </row>
    <row r="758" spans="1:26" ht="12" customHeight="1" x14ac:dyDescent="0.35">
      <c r="A758" s="237"/>
      <c r="B758" s="237"/>
      <c r="C758" s="237"/>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row>
    <row r="759" spans="1:26" ht="12" customHeight="1" x14ac:dyDescent="0.35">
      <c r="A759" s="237"/>
      <c r="B759" s="237"/>
      <c r="C759" s="237"/>
      <c r="D759" s="237"/>
      <c r="E759" s="237"/>
      <c r="F759" s="237"/>
      <c r="G759" s="237"/>
      <c r="H759" s="237"/>
      <c r="I759" s="237"/>
      <c r="J759" s="237"/>
      <c r="K759" s="237"/>
      <c r="L759" s="237"/>
      <c r="M759" s="237"/>
      <c r="N759" s="237"/>
      <c r="O759" s="237"/>
      <c r="P759" s="237"/>
      <c r="Q759" s="237"/>
      <c r="R759" s="237"/>
      <c r="S759" s="237"/>
      <c r="T759" s="237"/>
      <c r="U759" s="237"/>
      <c r="V759" s="237"/>
      <c r="W759" s="237"/>
      <c r="X759" s="237"/>
      <c r="Y759" s="237"/>
      <c r="Z759" s="237"/>
    </row>
    <row r="760" spans="1:26" ht="12" customHeight="1" x14ac:dyDescent="0.35">
      <c r="A760" s="237"/>
      <c r="B760" s="237"/>
      <c r="C760" s="237"/>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row>
    <row r="761" spans="1:26" ht="12" customHeight="1" x14ac:dyDescent="0.35">
      <c r="A761" s="237"/>
      <c r="B761" s="237"/>
      <c r="C761" s="237"/>
      <c r="D761" s="237"/>
      <c r="E761" s="237"/>
      <c r="F761" s="237"/>
      <c r="G761" s="237"/>
      <c r="H761" s="237"/>
      <c r="I761" s="237"/>
      <c r="J761" s="237"/>
      <c r="K761" s="237"/>
      <c r="L761" s="237"/>
      <c r="M761" s="237"/>
      <c r="N761" s="237"/>
      <c r="O761" s="237"/>
      <c r="P761" s="237"/>
      <c r="Q761" s="237"/>
      <c r="R761" s="237"/>
      <c r="S761" s="237"/>
      <c r="T761" s="237"/>
      <c r="U761" s="237"/>
      <c r="V761" s="237"/>
      <c r="W761" s="237"/>
      <c r="X761" s="237"/>
      <c r="Y761" s="237"/>
      <c r="Z761" s="237"/>
    </row>
    <row r="762" spans="1:26" ht="12" customHeight="1" x14ac:dyDescent="0.35">
      <c r="A762" s="237"/>
      <c r="B762" s="237"/>
      <c r="C762" s="237"/>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row>
    <row r="763" spans="1:26" ht="12" customHeight="1" x14ac:dyDescent="0.35">
      <c r="A763" s="237"/>
      <c r="B763" s="237"/>
      <c r="C763" s="237"/>
      <c r="D763" s="237"/>
      <c r="E763" s="237"/>
      <c r="F763" s="237"/>
      <c r="G763" s="237"/>
      <c r="H763" s="237"/>
      <c r="I763" s="237"/>
      <c r="J763" s="237"/>
      <c r="K763" s="237"/>
      <c r="L763" s="237"/>
      <c r="M763" s="237"/>
      <c r="N763" s="237"/>
      <c r="O763" s="237"/>
      <c r="P763" s="237"/>
      <c r="Q763" s="237"/>
      <c r="R763" s="237"/>
      <c r="S763" s="237"/>
      <c r="T763" s="237"/>
      <c r="U763" s="237"/>
      <c r="V763" s="237"/>
      <c r="W763" s="237"/>
      <c r="X763" s="237"/>
      <c r="Y763" s="237"/>
      <c r="Z763" s="237"/>
    </row>
    <row r="764" spans="1:26" ht="12" customHeight="1" x14ac:dyDescent="0.35">
      <c r="A764" s="237"/>
      <c r="B764" s="237"/>
      <c r="C764" s="237"/>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row>
    <row r="765" spans="1:26" ht="12" customHeight="1" x14ac:dyDescent="0.35">
      <c r="A765" s="237"/>
      <c r="B765" s="237"/>
      <c r="C765" s="237"/>
      <c r="D765" s="237"/>
      <c r="E765" s="237"/>
      <c r="F765" s="237"/>
      <c r="G765" s="237"/>
      <c r="H765" s="237"/>
      <c r="I765" s="237"/>
      <c r="J765" s="237"/>
      <c r="K765" s="237"/>
      <c r="L765" s="237"/>
      <c r="M765" s="237"/>
      <c r="N765" s="237"/>
      <c r="O765" s="237"/>
      <c r="P765" s="237"/>
      <c r="Q765" s="237"/>
      <c r="R765" s="237"/>
      <c r="S765" s="237"/>
      <c r="T765" s="237"/>
      <c r="U765" s="237"/>
      <c r="V765" s="237"/>
      <c r="W765" s="237"/>
      <c r="X765" s="237"/>
      <c r="Y765" s="237"/>
      <c r="Z765" s="237"/>
    </row>
    <row r="766" spans="1:26" ht="12" customHeight="1" x14ac:dyDescent="0.35">
      <c r="A766" s="237"/>
      <c r="B766" s="237"/>
      <c r="C766" s="237"/>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row>
    <row r="767" spans="1:26" ht="12" customHeight="1" x14ac:dyDescent="0.35">
      <c r="A767" s="237"/>
      <c r="B767" s="237"/>
      <c r="C767" s="237"/>
      <c r="D767" s="237"/>
      <c r="E767" s="237"/>
      <c r="F767" s="237"/>
      <c r="G767" s="237"/>
      <c r="H767" s="237"/>
      <c r="I767" s="237"/>
      <c r="J767" s="237"/>
      <c r="K767" s="237"/>
      <c r="L767" s="237"/>
      <c r="M767" s="237"/>
      <c r="N767" s="237"/>
      <c r="O767" s="237"/>
      <c r="P767" s="237"/>
      <c r="Q767" s="237"/>
      <c r="R767" s="237"/>
      <c r="S767" s="237"/>
      <c r="T767" s="237"/>
      <c r="U767" s="237"/>
      <c r="V767" s="237"/>
      <c r="W767" s="237"/>
      <c r="X767" s="237"/>
      <c r="Y767" s="237"/>
      <c r="Z767" s="237"/>
    </row>
    <row r="768" spans="1:26" ht="12" customHeight="1" x14ac:dyDescent="0.35">
      <c r="A768" s="237"/>
      <c r="B768" s="237"/>
      <c r="C768" s="237"/>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row>
    <row r="769" spans="1:26" ht="12" customHeight="1" x14ac:dyDescent="0.35">
      <c r="A769" s="237"/>
      <c r="B769" s="237"/>
      <c r="C769" s="237"/>
      <c r="D769" s="237"/>
      <c r="E769" s="237"/>
      <c r="F769" s="237"/>
      <c r="G769" s="237"/>
      <c r="H769" s="237"/>
      <c r="I769" s="237"/>
      <c r="J769" s="237"/>
      <c r="K769" s="237"/>
      <c r="L769" s="237"/>
      <c r="M769" s="237"/>
      <c r="N769" s="237"/>
      <c r="O769" s="237"/>
      <c r="P769" s="237"/>
      <c r="Q769" s="237"/>
      <c r="R769" s="237"/>
      <c r="S769" s="237"/>
      <c r="T769" s="237"/>
      <c r="U769" s="237"/>
      <c r="V769" s="237"/>
      <c r="W769" s="237"/>
      <c r="X769" s="237"/>
      <c r="Y769" s="237"/>
      <c r="Z769" s="237"/>
    </row>
    <row r="770" spans="1:26" ht="12" customHeight="1" x14ac:dyDescent="0.35">
      <c r="A770" s="237"/>
      <c r="B770" s="237"/>
      <c r="C770" s="237"/>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row>
    <row r="771" spans="1:26" ht="12" customHeight="1" x14ac:dyDescent="0.35">
      <c r="A771" s="237"/>
      <c r="B771" s="237"/>
      <c r="C771" s="237"/>
      <c r="D771" s="237"/>
      <c r="E771" s="237"/>
      <c r="F771" s="237"/>
      <c r="G771" s="237"/>
      <c r="H771" s="237"/>
      <c r="I771" s="237"/>
      <c r="J771" s="237"/>
      <c r="K771" s="237"/>
      <c r="L771" s="237"/>
      <c r="M771" s="237"/>
      <c r="N771" s="237"/>
      <c r="O771" s="237"/>
      <c r="P771" s="237"/>
      <c r="Q771" s="237"/>
      <c r="R771" s="237"/>
      <c r="S771" s="237"/>
      <c r="T771" s="237"/>
      <c r="U771" s="237"/>
      <c r="V771" s="237"/>
      <c r="W771" s="237"/>
      <c r="X771" s="237"/>
      <c r="Y771" s="237"/>
      <c r="Z771" s="237"/>
    </row>
    <row r="772" spans="1:26" ht="12" customHeight="1" x14ac:dyDescent="0.35">
      <c r="A772" s="237"/>
      <c r="B772" s="237"/>
      <c r="C772" s="237"/>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row>
    <row r="773" spans="1:26" ht="12" customHeight="1" x14ac:dyDescent="0.35">
      <c r="A773" s="237"/>
      <c r="B773" s="237"/>
      <c r="C773" s="237"/>
      <c r="D773" s="237"/>
      <c r="E773" s="237"/>
      <c r="F773" s="237"/>
      <c r="G773" s="237"/>
      <c r="H773" s="237"/>
      <c r="I773" s="237"/>
      <c r="J773" s="237"/>
      <c r="K773" s="237"/>
      <c r="L773" s="237"/>
      <c r="M773" s="237"/>
      <c r="N773" s="237"/>
      <c r="O773" s="237"/>
      <c r="P773" s="237"/>
      <c r="Q773" s="237"/>
      <c r="R773" s="237"/>
      <c r="S773" s="237"/>
      <c r="T773" s="237"/>
      <c r="U773" s="237"/>
      <c r="V773" s="237"/>
      <c r="W773" s="237"/>
      <c r="X773" s="237"/>
      <c r="Y773" s="237"/>
      <c r="Z773" s="237"/>
    </row>
    <row r="774" spans="1:26" ht="12" customHeight="1" x14ac:dyDescent="0.35">
      <c r="A774" s="237"/>
      <c r="B774" s="237"/>
      <c r="C774" s="237"/>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row>
    <row r="775" spans="1:26" ht="12" customHeight="1" x14ac:dyDescent="0.35">
      <c r="A775" s="237"/>
      <c r="B775" s="237"/>
      <c r="C775" s="237"/>
      <c r="D775" s="237"/>
      <c r="E775" s="237"/>
      <c r="F775" s="237"/>
      <c r="G775" s="237"/>
      <c r="H775" s="237"/>
      <c r="I775" s="237"/>
      <c r="J775" s="237"/>
      <c r="K775" s="237"/>
      <c r="L775" s="237"/>
      <c r="M775" s="237"/>
      <c r="N775" s="237"/>
      <c r="O775" s="237"/>
      <c r="P775" s="237"/>
      <c r="Q775" s="237"/>
      <c r="R775" s="237"/>
      <c r="S775" s="237"/>
      <c r="T775" s="237"/>
      <c r="U775" s="237"/>
      <c r="V775" s="237"/>
      <c r="W775" s="237"/>
      <c r="X775" s="237"/>
      <c r="Y775" s="237"/>
      <c r="Z775" s="237"/>
    </row>
    <row r="776" spans="1:26" ht="12" customHeight="1" x14ac:dyDescent="0.35">
      <c r="A776" s="237"/>
      <c r="B776" s="237"/>
      <c r="C776" s="237"/>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row>
    <row r="777" spans="1:26" ht="12" customHeight="1" x14ac:dyDescent="0.35">
      <c r="A777" s="237"/>
      <c r="B777" s="237"/>
      <c r="C777" s="237"/>
      <c r="D777" s="237"/>
      <c r="E777" s="237"/>
      <c r="F777" s="237"/>
      <c r="G777" s="237"/>
      <c r="H777" s="237"/>
      <c r="I777" s="237"/>
      <c r="J777" s="237"/>
      <c r="K777" s="237"/>
      <c r="L777" s="237"/>
      <c r="M777" s="237"/>
      <c r="N777" s="237"/>
      <c r="O777" s="237"/>
      <c r="P777" s="237"/>
      <c r="Q777" s="237"/>
      <c r="R777" s="237"/>
      <c r="S777" s="237"/>
      <c r="T777" s="237"/>
      <c r="U777" s="237"/>
      <c r="V777" s="237"/>
      <c r="W777" s="237"/>
      <c r="X777" s="237"/>
      <c r="Y777" s="237"/>
      <c r="Z777" s="237"/>
    </row>
    <row r="778" spans="1:26" ht="12" customHeight="1" x14ac:dyDescent="0.35">
      <c r="A778" s="237"/>
      <c r="B778" s="237"/>
      <c r="C778" s="237"/>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row>
    <row r="779" spans="1:26" ht="12" customHeight="1" x14ac:dyDescent="0.35">
      <c r="A779" s="237"/>
      <c r="B779" s="237"/>
      <c r="C779" s="237"/>
      <c r="D779" s="237"/>
      <c r="E779" s="237"/>
      <c r="F779" s="237"/>
      <c r="G779" s="237"/>
      <c r="H779" s="237"/>
      <c r="I779" s="237"/>
      <c r="J779" s="237"/>
      <c r="K779" s="237"/>
      <c r="L779" s="237"/>
      <c r="M779" s="237"/>
      <c r="N779" s="237"/>
      <c r="O779" s="237"/>
      <c r="P779" s="237"/>
      <c r="Q779" s="237"/>
      <c r="R779" s="237"/>
      <c r="S779" s="237"/>
      <c r="T779" s="237"/>
      <c r="U779" s="237"/>
      <c r="V779" s="237"/>
      <c r="W779" s="237"/>
      <c r="X779" s="237"/>
      <c r="Y779" s="237"/>
      <c r="Z779" s="237"/>
    </row>
    <row r="780" spans="1:26" ht="12" customHeight="1" x14ac:dyDescent="0.35">
      <c r="A780" s="237"/>
      <c r="B780" s="237"/>
      <c r="C780" s="237"/>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row>
    <row r="781" spans="1:26" ht="12" customHeight="1" x14ac:dyDescent="0.35">
      <c r="A781" s="237"/>
      <c r="B781" s="237"/>
      <c r="C781" s="237"/>
      <c r="D781" s="237"/>
      <c r="E781" s="237"/>
      <c r="F781" s="237"/>
      <c r="G781" s="237"/>
      <c r="H781" s="237"/>
      <c r="I781" s="237"/>
      <c r="J781" s="237"/>
      <c r="K781" s="237"/>
      <c r="L781" s="237"/>
      <c r="M781" s="237"/>
      <c r="N781" s="237"/>
      <c r="O781" s="237"/>
      <c r="P781" s="237"/>
      <c r="Q781" s="237"/>
      <c r="R781" s="237"/>
      <c r="S781" s="237"/>
      <c r="T781" s="237"/>
      <c r="U781" s="237"/>
      <c r="V781" s="237"/>
      <c r="W781" s="237"/>
      <c r="X781" s="237"/>
      <c r="Y781" s="237"/>
      <c r="Z781" s="237"/>
    </row>
    <row r="782" spans="1:26" ht="12" customHeight="1" x14ac:dyDescent="0.35">
      <c r="A782" s="237"/>
      <c r="B782" s="237"/>
      <c r="C782" s="237"/>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row>
    <row r="783" spans="1:26" ht="12" customHeight="1" x14ac:dyDescent="0.35">
      <c r="A783" s="237"/>
      <c r="B783" s="237"/>
      <c r="C783" s="237"/>
      <c r="D783" s="237"/>
      <c r="E783" s="237"/>
      <c r="F783" s="237"/>
      <c r="G783" s="237"/>
      <c r="H783" s="237"/>
      <c r="I783" s="237"/>
      <c r="J783" s="237"/>
      <c r="K783" s="237"/>
      <c r="L783" s="237"/>
      <c r="M783" s="237"/>
      <c r="N783" s="237"/>
      <c r="O783" s="237"/>
      <c r="P783" s="237"/>
      <c r="Q783" s="237"/>
      <c r="R783" s="237"/>
      <c r="S783" s="237"/>
      <c r="T783" s="237"/>
      <c r="U783" s="237"/>
      <c r="V783" s="237"/>
      <c r="W783" s="237"/>
      <c r="X783" s="237"/>
      <c r="Y783" s="237"/>
      <c r="Z783" s="237"/>
    </row>
    <row r="784" spans="1:26" ht="12" customHeight="1" x14ac:dyDescent="0.35">
      <c r="A784" s="237"/>
      <c r="B784" s="237"/>
      <c r="C784" s="237"/>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row>
    <row r="785" spans="1:26" ht="12" customHeight="1" x14ac:dyDescent="0.35">
      <c r="A785" s="237"/>
      <c r="B785" s="237"/>
      <c r="C785" s="237"/>
      <c r="D785" s="237"/>
      <c r="E785" s="237"/>
      <c r="F785" s="237"/>
      <c r="G785" s="237"/>
      <c r="H785" s="237"/>
      <c r="I785" s="237"/>
      <c r="J785" s="237"/>
      <c r="K785" s="237"/>
      <c r="L785" s="237"/>
      <c r="M785" s="237"/>
      <c r="N785" s="237"/>
      <c r="O785" s="237"/>
      <c r="P785" s="237"/>
      <c r="Q785" s="237"/>
      <c r="R785" s="237"/>
      <c r="S785" s="237"/>
      <c r="T785" s="237"/>
      <c r="U785" s="237"/>
      <c r="V785" s="237"/>
      <c r="W785" s="237"/>
      <c r="X785" s="237"/>
      <c r="Y785" s="237"/>
      <c r="Z785" s="237"/>
    </row>
    <row r="786" spans="1:26" ht="12" customHeight="1" x14ac:dyDescent="0.35">
      <c r="A786" s="237"/>
      <c r="B786" s="237"/>
      <c r="C786" s="237"/>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row>
    <row r="787" spans="1:26" ht="12" customHeight="1" x14ac:dyDescent="0.35">
      <c r="A787" s="237"/>
      <c r="B787" s="237"/>
      <c r="C787" s="237"/>
      <c r="D787" s="237"/>
      <c r="E787" s="237"/>
      <c r="F787" s="237"/>
      <c r="G787" s="237"/>
      <c r="H787" s="237"/>
      <c r="I787" s="237"/>
      <c r="J787" s="237"/>
      <c r="K787" s="237"/>
      <c r="L787" s="237"/>
      <c r="M787" s="237"/>
      <c r="N787" s="237"/>
      <c r="O787" s="237"/>
      <c r="P787" s="237"/>
      <c r="Q787" s="237"/>
      <c r="R787" s="237"/>
      <c r="S787" s="237"/>
      <c r="T787" s="237"/>
      <c r="U787" s="237"/>
      <c r="V787" s="237"/>
      <c r="W787" s="237"/>
      <c r="X787" s="237"/>
      <c r="Y787" s="237"/>
      <c r="Z787" s="237"/>
    </row>
    <row r="788" spans="1:26" ht="12" customHeight="1" x14ac:dyDescent="0.35">
      <c r="A788" s="237"/>
      <c r="B788" s="237"/>
      <c r="C788" s="237"/>
      <c r="D788" s="237"/>
      <c r="E788" s="237"/>
      <c r="F788" s="237"/>
      <c r="G788" s="237"/>
      <c r="H788" s="237"/>
      <c r="I788" s="237"/>
      <c r="J788" s="237"/>
      <c r="K788" s="237"/>
      <c r="L788" s="237"/>
      <c r="M788" s="237"/>
      <c r="N788" s="237"/>
      <c r="O788" s="237"/>
      <c r="P788" s="237"/>
      <c r="Q788" s="237"/>
      <c r="R788" s="237"/>
      <c r="S788" s="237"/>
      <c r="T788" s="237"/>
      <c r="U788" s="237"/>
      <c r="V788" s="237"/>
      <c r="W788" s="237"/>
      <c r="X788" s="237"/>
      <c r="Y788" s="237"/>
      <c r="Z788" s="237"/>
    </row>
    <row r="789" spans="1:26" ht="12" customHeight="1" x14ac:dyDescent="0.35">
      <c r="A789" s="237"/>
      <c r="B789" s="237"/>
      <c r="C789" s="237"/>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row>
    <row r="790" spans="1:26" ht="12" customHeight="1" x14ac:dyDescent="0.35">
      <c r="A790" s="237"/>
      <c r="B790" s="237"/>
      <c r="C790" s="237"/>
      <c r="D790" s="237"/>
      <c r="E790" s="237"/>
      <c r="F790" s="237"/>
      <c r="G790" s="237"/>
      <c r="H790" s="237"/>
      <c r="I790" s="237"/>
      <c r="J790" s="237"/>
      <c r="K790" s="237"/>
      <c r="L790" s="237"/>
      <c r="M790" s="237"/>
      <c r="N790" s="237"/>
      <c r="O790" s="237"/>
      <c r="P790" s="237"/>
      <c r="Q790" s="237"/>
      <c r="R790" s="237"/>
      <c r="S790" s="237"/>
      <c r="T790" s="237"/>
      <c r="U790" s="237"/>
      <c r="V790" s="237"/>
      <c r="W790" s="237"/>
      <c r="X790" s="237"/>
      <c r="Y790" s="237"/>
      <c r="Z790" s="237"/>
    </row>
    <row r="791" spans="1:26" ht="12" customHeight="1" x14ac:dyDescent="0.35">
      <c r="A791" s="237"/>
      <c r="B791" s="237"/>
      <c r="C791" s="237"/>
      <c r="D791" s="237"/>
      <c r="E791" s="237"/>
      <c r="F791" s="237"/>
      <c r="G791" s="237"/>
      <c r="H791" s="237"/>
      <c r="I791" s="237"/>
      <c r="J791" s="237"/>
      <c r="K791" s="237"/>
      <c r="L791" s="237"/>
      <c r="M791" s="237"/>
      <c r="N791" s="237"/>
      <c r="O791" s="237"/>
      <c r="P791" s="237"/>
      <c r="Q791" s="237"/>
      <c r="R791" s="237"/>
      <c r="S791" s="237"/>
      <c r="T791" s="237"/>
      <c r="U791" s="237"/>
      <c r="V791" s="237"/>
      <c r="W791" s="237"/>
      <c r="X791" s="237"/>
      <c r="Y791" s="237"/>
      <c r="Z791" s="237"/>
    </row>
    <row r="792" spans="1:26" ht="12" customHeight="1" x14ac:dyDescent="0.35">
      <c r="A792" s="237"/>
      <c r="B792" s="237"/>
      <c r="C792" s="237"/>
      <c r="D792" s="237"/>
      <c r="E792" s="237"/>
      <c r="F792" s="237"/>
      <c r="G792" s="237"/>
      <c r="H792" s="237"/>
      <c r="I792" s="237"/>
      <c r="J792" s="237"/>
      <c r="K792" s="237"/>
      <c r="L792" s="237"/>
      <c r="M792" s="237"/>
      <c r="N792" s="237"/>
      <c r="O792" s="237"/>
      <c r="P792" s="237"/>
      <c r="Q792" s="237"/>
      <c r="R792" s="237"/>
      <c r="S792" s="237"/>
      <c r="T792" s="237"/>
      <c r="U792" s="237"/>
      <c r="V792" s="237"/>
      <c r="W792" s="237"/>
      <c r="X792" s="237"/>
      <c r="Y792" s="237"/>
      <c r="Z792" s="237"/>
    </row>
    <row r="793" spans="1:26" ht="12" customHeight="1" x14ac:dyDescent="0.35">
      <c r="A793" s="237"/>
      <c r="B793" s="237"/>
      <c r="C793" s="237"/>
      <c r="D793" s="237"/>
      <c r="E793" s="237"/>
      <c r="F793" s="237"/>
      <c r="G793" s="237"/>
      <c r="H793" s="237"/>
      <c r="I793" s="237"/>
      <c r="J793" s="237"/>
      <c r="K793" s="237"/>
      <c r="L793" s="237"/>
      <c r="M793" s="237"/>
      <c r="N793" s="237"/>
      <c r="O793" s="237"/>
      <c r="P793" s="237"/>
      <c r="Q793" s="237"/>
      <c r="R793" s="237"/>
      <c r="S793" s="237"/>
      <c r="T793" s="237"/>
      <c r="U793" s="237"/>
      <c r="V793" s="237"/>
      <c r="W793" s="237"/>
      <c r="X793" s="237"/>
      <c r="Y793" s="237"/>
      <c r="Z793" s="237"/>
    </row>
    <row r="794" spans="1:26" ht="12" customHeight="1" x14ac:dyDescent="0.35">
      <c r="A794" s="237"/>
      <c r="B794" s="237"/>
      <c r="C794" s="237"/>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row>
    <row r="795" spans="1:26" ht="12" customHeight="1" x14ac:dyDescent="0.35">
      <c r="A795" s="237"/>
      <c r="B795" s="237"/>
      <c r="C795" s="237"/>
      <c r="D795" s="237"/>
      <c r="E795" s="237"/>
      <c r="F795" s="237"/>
      <c r="G795" s="237"/>
      <c r="H795" s="237"/>
      <c r="I795" s="237"/>
      <c r="J795" s="237"/>
      <c r="K795" s="237"/>
      <c r="L795" s="237"/>
      <c r="M795" s="237"/>
      <c r="N795" s="237"/>
      <c r="O795" s="237"/>
      <c r="P795" s="237"/>
      <c r="Q795" s="237"/>
      <c r="R795" s="237"/>
      <c r="S795" s="237"/>
      <c r="T795" s="237"/>
      <c r="U795" s="237"/>
      <c r="V795" s="237"/>
      <c r="W795" s="237"/>
      <c r="X795" s="237"/>
      <c r="Y795" s="237"/>
      <c r="Z795" s="237"/>
    </row>
    <row r="796" spans="1:26" ht="12" customHeight="1" x14ac:dyDescent="0.35">
      <c r="A796" s="237"/>
      <c r="B796" s="237"/>
      <c r="C796" s="237"/>
      <c r="D796" s="237"/>
      <c r="E796" s="237"/>
      <c r="F796" s="237"/>
      <c r="G796" s="237"/>
      <c r="H796" s="237"/>
      <c r="I796" s="237"/>
      <c r="J796" s="237"/>
      <c r="K796" s="237"/>
      <c r="L796" s="237"/>
      <c r="M796" s="237"/>
      <c r="N796" s="237"/>
      <c r="O796" s="237"/>
      <c r="P796" s="237"/>
      <c r="Q796" s="237"/>
      <c r="R796" s="237"/>
      <c r="S796" s="237"/>
      <c r="T796" s="237"/>
      <c r="U796" s="237"/>
      <c r="V796" s="237"/>
      <c r="W796" s="237"/>
      <c r="X796" s="237"/>
      <c r="Y796" s="237"/>
      <c r="Z796" s="237"/>
    </row>
    <row r="797" spans="1:26" ht="12" customHeight="1" x14ac:dyDescent="0.35">
      <c r="A797" s="237"/>
      <c r="B797" s="237"/>
      <c r="C797" s="237"/>
      <c r="D797" s="237"/>
      <c r="E797" s="237"/>
      <c r="F797" s="237"/>
      <c r="G797" s="237"/>
      <c r="H797" s="237"/>
      <c r="I797" s="237"/>
      <c r="J797" s="237"/>
      <c r="K797" s="237"/>
      <c r="L797" s="237"/>
      <c r="M797" s="237"/>
      <c r="N797" s="237"/>
      <c r="O797" s="237"/>
      <c r="P797" s="237"/>
      <c r="Q797" s="237"/>
      <c r="R797" s="237"/>
      <c r="S797" s="237"/>
      <c r="T797" s="237"/>
      <c r="U797" s="237"/>
      <c r="V797" s="237"/>
      <c r="W797" s="237"/>
      <c r="X797" s="237"/>
      <c r="Y797" s="237"/>
      <c r="Z797" s="237"/>
    </row>
    <row r="798" spans="1:26" ht="12" customHeight="1" x14ac:dyDescent="0.35">
      <c r="A798" s="237"/>
      <c r="B798" s="237"/>
      <c r="C798" s="237"/>
      <c r="D798" s="237"/>
      <c r="E798" s="237"/>
      <c r="F798" s="237"/>
      <c r="G798" s="237"/>
      <c r="H798" s="237"/>
      <c r="I798" s="237"/>
      <c r="J798" s="237"/>
      <c r="K798" s="237"/>
      <c r="L798" s="237"/>
      <c r="M798" s="237"/>
      <c r="N798" s="237"/>
      <c r="O798" s="237"/>
      <c r="P798" s="237"/>
      <c r="Q798" s="237"/>
      <c r="R798" s="237"/>
      <c r="S798" s="237"/>
      <c r="T798" s="237"/>
      <c r="U798" s="237"/>
      <c r="V798" s="237"/>
      <c r="W798" s="237"/>
      <c r="X798" s="237"/>
      <c r="Y798" s="237"/>
      <c r="Z798" s="237"/>
    </row>
    <row r="799" spans="1:26" ht="12" customHeight="1" x14ac:dyDescent="0.35">
      <c r="A799" s="237"/>
      <c r="B799" s="237"/>
      <c r="C799" s="237"/>
      <c r="D799" s="237"/>
      <c r="E799" s="237"/>
      <c r="F799" s="237"/>
      <c r="G799" s="237"/>
      <c r="H799" s="237"/>
      <c r="I799" s="237"/>
      <c r="J799" s="237"/>
      <c r="K799" s="237"/>
      <c r="L799" s="237"/>
      <c r="M799" s="237"/>
      <c r="N799" s="237"/>
      <c r="O799" s="237"/>
      <c r="P799" s="237"/>
      <c r="Q799" s="237"/>
      <c r="R799" s="237"/>
      <c r="S799" s="237"/>
      <c r="T799" s="237"/>
      <c r="U799" s="237"/>
      <c r="V799" s="237"/>
      <c r="W799" s="237"/>
      <c r="X799" s="237"/>
      <c r="Y799" s="237"/>
      <c r="Z799" s="237"/>
    </row>
    <row r="800" spans="1:26" ht="12" customHeight="1" x14ac:dyDescent="0.35">
      <c r="A800" s="237"/>
      <c r="B800" s="237"/>
      <c r="C800" s="237"/>
      <c r="D800" s="237"/>
      <c r="E800" s="237"/>
      <c r="F800" s="237"/>
      <c r="G800" s="237"/>
      <c r="H800" s="237"/>
      <c r="I800" s="237"/>
      <c r="J800" s="237"/>
      <c r="K800" s="237"/>
      <c r="L800" s="237"/>
      <c r="M800" s="237"/>
      <c r="N800" s="237"/>
      <c r="O800" s="237"/>
      <c r="P800" s="237"/>
      <c r="Q800" s="237"/>
      <c r="R800" s="237"/>
      <c r="S800" s="237"/>
      <c r="T800" s="237"/>
      <c r="U800" s="237"/>
      <c r="V800" s="237"/>
      <c r="W800" s="237"/>
      <c r="X800" s="237"/>
      <c r="Y800" s="237"/>
      <c r="Z800" s="237"/>
    </row>
    <row r="801" spans="1:26" ht="12" customHeight="1" x14ac:dyDescent="0.35">
      <c r="A801" s="237"/>
      <c r="B801" s="237"/>
      <c r="C801" s="237"/>
      <c r="D801" s="237"/>
      <c r="E801" s="237"/>
      <c r="F801" s="237"/>
      <c r="G801" s="237"/>
      <c r="H801" s="237"/>
      <c r="I801" s="237"/>
      <c r="J801" s="237"/>
      <c r="K801" s="237"/>
      <c r="L801" s="237"/>
      <c r="M801" s="237"/>
      <c r="N801" s="237"/>
      <c r="O801" s="237"/>
      <c r="P801" s="237"/>
      <c r="Q801" s="237"/>
      <c r="R801" s="237"/>
      <c r="S801" s="237"/>
      <c r="T801" s="237"/>
      <c r="U801" s="237"/>
      <c r="V801" s="237"/>
      <c r="W801" s="237"/>
      <c r="X801" s="237"/>
      <c r="Y801" s="237"/>
      <c r="Z801" s="237"/>
    </row>
    <row r="802" spans="1:26" ht="12" customHeight="1" x14ac:dyDescent="0.35">
      <c r="A802" s="237"/>
      <c r="B802" s="237"/>
      <c r="C802" s="237"/>
      <c r="D802" s="237"/>
      <c r="E802" s="237"/>
      <c r="F802" s="237"/>
      <c r="G802" s="237"/>
      <c r="H802" s="237"/>
      <c r="I802" s="237"/>
      <c r="J802" s="237"/>
      <c r="K802" s="237"/>
      <c r="L802" s="237"/>
      <c r="M802" s="237"/>
      <c r="N802" s="237"/>
      <c r="O802" s="237"/>
      <c r="P802" s="237"/>
      <c r="Q802" s="237"/>
      <c r="R802" s="237"/>
      <c r="S802" s="237"/>
      <c r="T802" s="237"/>
      <c r="U802" s="237"/>
      <c r="V802" s="237"/>
      <c r="W802" s="237"/>
      <c r="X802" s="237"/>
      <c r="Y802" s="237"/>
      <c r="Z802" s="237"/>
    </row>
    <row r="803" spans="1:26" ht="12" customHeight="1" x14ac:dyDescent="0.35">
      <c r="A803" s="237"/>
      <c r="B803" s="237"/>
      <c r="C803" s="237"/>
      <c r="D803" s="237"/>
      <c r="E803" s="237"/>
      <c r="F803" s="237"/>
      <c r="G803" s="237"/>
      <c r="H803" s="237"/>
      <c r="I803" s="237"/>
      <c r="J803" s="237"/>
      <c r="K803" s="237"/>
      <c r="L803" s="237"/>
      <c r="M803" s="237"/>
      <c r="N803" s="237"/>
      <c r="O803" s="237"/>
      <c r="P803" s="237"/>
      <c r="Q803" s="237"/>
      <c r="R803" s="237"/>
      <c r="S803" s="237"/>
      <c r="T803" s="237"/>
      <c r="U803" s="237"/>
      <c r="V803" s="237"/>
      <c r="W803" s="237"/>
      <c r="X803" s="237"/>
      <c r="Y803" s="237"/>
      <c r="Z803" s="237"/>
    </row>
    <row r="804" spans="1:26" ht="12" customHeight="1" x14ac:dyDescent="0.35">
      <c r="A804" s="237"/>
      <c r="B804" s="237"/>
      <c r="C804" s="237"/>
      <c r="D804" s="237"/>
      <c r="E804" s="237"/>
      <c r="F804" s="237"/>
      <c r="G804" s="237"/>
      <c r="H804" s="237"/>
      <c r="I804" s="237"/>
      <c r="J804" s="237"/>
      <c r="K804" s="237"/>
      <c r="L804" s="237"/>
      <c r="M804" s="237"/>
      <c r="N804" s="237"/>
      <c r="O804" s="237"/>
      <c r="P804" s="237"/>
      <c r="Q804" s="237"/>
      <c r="R804" s="237"/>
      <c r="S804" s="237"/>
      <c r="T804" s="237"/>
      <c r="U804" s="237"/>
      <c r="V804" s="237"/>
      <c r="W804" s="237"/>
      <c r="X804" s="237"/>
      <c r="Y804" s="237"/>
      <c r="Z804" s="237"/>
    </row>
    <row r="805" spans="1:26" ht="12" customHeight="1" x14ac:dyDescent="0.35">
      <c r="A805" s="237"/>
      <c r="B805" s="237"/>
      <c r="C805" s="237"/>
      <c r="D805" s="237"/>
      <c r="E805" s="237"/>
      <c r="F805" s="237"/>
      <c r="G805" s="237"/>
      <c r="H805" s="237"/>
      <c r="I805" s="237"/>
      <c r="J805" s="237"/>
      <c r="K805" s="237"/>
      <c r="L805" s="237"/>
      <c r="M805" s="237"/>
      <c r="N805" s="237"/>
      <c r="O805" s="237"/>
      <c r="P805" s="237"/>
      <c r="Q805" s="237"/>
      <c r="R805" s="237"/>
      <c r="S805" s="237"/>
      <c r="T805" s="237"/>
      <c r="U805" s="237"/>
      <c r="V805" s="237"/>
      <c r="W805" s="237"/>
      <c r="X805" s="237"/>
      <c r="Y805" s="237"/>
      <c r="Z805" s="237"/>
    </row>
    <row r="806" spans="1:26" ht="12" customHeight="1" x14ac:dyDescent="0.35">
      <c r="A806" s="237"/>
      <c r="B806" s="237"/>
      <c r="C806" s="237"/>
      <c r="D806" s="237"/>
      <c r="E806" s="237"/>
      <c r="F806" s="237"/>
      <c r="G806" s="237"/>
      <c r="H806" s="237"/>
      <c r="I806" s="237"/>
      <c r="J806" s="237"/>
      <c r="K806" s="237"/>
      <c r="L806" s="237"/>
      <c r="M806" s="237"/>
      <c r="N806" s="237"/>
      <c r="O806" s="237"/>
      <c r="P806" s="237"/>
      <c r="Q806" s="237"/>
      <c r="R806" s="237"/>
      <c r="S806" s="237"/>
      <c r="T806" s="237"/>
      <c r="U806" s="237"/>
      <c r="V806" s="237"/>
      <c r="W806" s="237"/>
      <c r="X806" s="237"/>
      <c r="Y806" s="237"/>
      <c r="Z806" s="237"/>
    </row>
    <row r="807" spans="1:26" ht="12" customHeight="1" x14ac:dyDescent="0.35">
      <c r="A807" s="237"/>
      <c r="B807" s="237"/>
      <c r="C807" s="237"/>
      <c r="D807" s="237"/>
      <c r="E807" s="237"/>
      <c r="F807" s="237"/>
      <c r="G807" s="237"/>
      <c r="H807" s="237"/>
      <c r="I807" s="237"/>
      <c r="J807" s="237"/>
      <c r="K807" s="237"/>
      <c r="L807" s="237"/>
      <c r="M807" s="237"/>
      <c r="N807" s="237"/>
      <c r="O807" s="237"/>
      <c r="P807" s="237"/>
      <c r="Q807" s="237"/>
      <c r="R807" s="237"/>
      <c r="S807" s="237"/>
      <c r="T807" s="237"/>
      <c r="U807" s="237"/>
      <c r="V807" s="237"/>
      <c r="W807" s="237"/>
      <c r="X807" s="237"/>
      <c r="Y807" s="237"/>
      <c r="Z807" s="237"/>
    </row>
    <row r="808" spans="1:26" ht="12" customHeight="1" x14ac:dyDescent="0.35">
      <c r="A808" s="237"/>
      <c r="B808" s="237"/>
      <c r="C808" s="237"/>
      <c r="D808" s="237"/>
      <c r="E808" s="237"/>
      <c r="F808" s="237"/>
      <c r="G808" s="237"/>
      <c r="H808" s="237"/>
      <c r="I808" s="237"/>
      <c r="J808" s="237"/>
      <c r="K808" s="237"/>
      <c r="L808" s="237"/>
      <c r="M808" s="237"/>
      <c r="N808" s="237"/>
      <c r="O808" s="237"/>
      <c r="P808" s="237"/>
      <c r="Q808" s="237"/>
      <c r="R808" s="237"/>
      <c r="S808" s="237"/>
      <c r="T808" s="237"/>
      <c r="U808" s="237"/>
      <c r="V808" s="237"/>
      <c r="W808" s="237"/>
      <c r="X808" s="237"/>
      <c r="Y808" s="237"/>
      <c r="Z808" s="237"/>
    </row>
    <row r="809" spans="1:26" ht="12" customHeight="1" x14ac:dyDescent="0.35">
      <c r="A809" s="237"/>
      <c r="B809" s="237"/>
      <c r="C809" s="237"/>
      <c r="D809" s="237"/>
      <c r="E809" s="237"/>
      <c r="F809" s="237"/>
      <c r="G809" s="237"/>
      <c r="H809" s="237"/>
      <c r="I809" s="237"/>
      <c r="J809" s="237"/>
      <c r="K809" s="237"/>
      <c r="L809" s="237"/>
      <c r="M809" s="237"/>
      <c r="N809" s="237"/>
      <c r="O809" s="237"/>
      <c r="P809" s="237"/>
      <c r="Q809" s="237"/>
      <c r="R809" s="237"/>
      <c r="S809" s="237"/>
      <c r="T809" s="237"/>
      <c r="U809" s="237"/>
      <c r="V809" s="237"/>
      <c r="W809" s="237"/>
      <c r="X809" s="237"/>
      <c r="Y809" s="237"/>
      <c r="Z809" s="237"/>
    </row>
    <row r="810" spans="1:26" ht="12" customHeight="1" x14ac:dyDescent="0.35">
      <c r="A810" s="237"/>
      <c r="B810" s="237"/>
      <c r="C810" s="237"/>
      <c r="D810" s="237"/>
      <c r="E810" s="237"/>
      <c r="F810" s="237"/>
      <c r="G810" s="237"/>
      <c r="H810" s="237"/>
      <c r="I810" s="237"/>
      <c r="J810" s="237"/>
      <c r="K810" s="237"/>
      <c r="L810" s="237"/>
      <c r="M810" s="237"/>
      <c r="N810" s="237"/>
      <c r="O810" s="237"/>
      <c r="P810" s="237"/>
      <c r="Q810" s="237"/>
      <c r="R810" s="237"/>
      <c r="S810" s="237"/>
      <c r="T810" s="237"/>
      <c r="U810" s="237"/>
      <c r="V810" s="237"/>
      <c r="W810" s="237"/>
      <c r="X810" s="237"/>
      <c r="Y810" s="237"/>
      <c r="Z810" s="237"/>
    </row>
    <row r="811" spans="1:26" ht="12" customHeight="1" x14ac:dyDescent="0.35">
      <c r="A811" s="237"/>
      <c r="B811" s="237"/>
      <c r="C811" s="237"/>
      <c r="D811" s="237"/>
      <c r="E811" s="237"/>
      <c r="F811" s="237"/>
      <c r="G811" s="237"/>
      <c r="H811" s="237"/>
      <c r="I811" s="237"/>
      <c r="J811" s="237"/>
      <c r="K811" s="237"/>
      <c r="L811" s="237"/>
      <c r="M811" s="237"/>
      <c r="N811" s="237"/>
      <c r="O811" s="237"/>
      <c r="P811" s="237"/>
      <c r="Q811" s="237"/>
      <c r="R811" s="237"/>
      <c r="S811" s="237"/>
      <c r="T811" s="237"/>
      <c r="U811" s="237"/>
      <c r="V811" s="237"/>
      <c r="W811" s="237"/>
      <c r="X811" s="237"/>
      <c r="Y811" s="237"/>
      <c r="Z811" s="237"/>
    </row>
    <row r="812" spans="1:26" ht="12" customHeight="1" x14ac:dyDescent="0.35">
      <c r="A812" s="237"/>
      <c r="B812" s="237"/>
      <c r="C812" s="237"/>
      <c r="D812" s="237"/>
      <c r="E812" s="237"/>
      <c r="F812" s="237"/>
      <c r="G812" s="237"/>
      <c r="H812" s="237"/>
      <c r="I812" s="237"/>
      <c r="J812" s="237"/>
      <c r="K812" s="237"/>
      <c r="L812" s="237"/>
      <c r="M812" s="237"/>
      <c r="N812" s="237"/>
      <c r="O812" s="237"/>
      <c r="P812" s="237"/>
      <c r="Q812" s="237"/>
      <c r="R812" s="237"/>
      <c r="S812" s="237"/>
      <c r="T812" s="237"/>
      <c r="U812" s="237"/>
      <c r="V812" s="237"/>
      <c r="W812" s="237"/>
      <c r="X812" s="237"/>
      <c r="Y812" s="237"/>
      <c r="Z812" s="237"/>
    </row>
    <row r="813" spans="1:26" ht="12" customHeight="1" x14ac:dyDescent="0.35">
      <c r="A813" s="237"/>
      <c r="B813" s="237"/>
      <c r="C813" s="237"/>
      <c r="D813" s="237"/>
      <c r="E813" s="237"/>
      <c r="F813" s="237"/>
      <c r="G813" s="237"/>
      <c r="H813" s="237"/>
      <c r="I813" s="237"/>
      <c r="J813" s="237"/>
      <c r="K813" s="237"/>
      <c r="L813" s="237"/>
      <c r="M813" s="237"/>
      <c r="N813" s="237"/>
      <c r="O813" s="237"/>
      <c r="P813" s="237"/>
      <c r="Q813" s="237"/>
      <c r="R813" s="237"/>
      <c r="S813" s="237"/>
      <c r="T813" s="237"/>
      <c r="U813" s="237"/>
      <c r="V813" s="237"/>
      <c r="W813" s="237"/>
      <c r="X813" s="237"/>
      <c r="Y813" s="237"/>
      <c r="Z813" s="237"/>
    </row>
    <row r="814" spans="1:26" ht="12" customHeight="1" x14ac:dyDescent="0.35">
      <c r="A814" s="237"/>
      <c r="B814" s="237"/>
      <c r="C814" s="237"/>
      <c r="D814" s="237"/>
      <c r="E814" s="237"/>
      <c r="F814" s="237"/>
      <c r="G814" s="237"/>
      <c r="H814" s="237"/>
      <c r="I814" s="237"/>
      <c r="J814" s="237"/>
      <c r="K814" s="237"/>
      <c r="L814" s="237"/>
      <c r="M814" s="237"/>
      <c r="N814" s="237"/>
      <c r="O814" s="237"/>
      <c r="P814" s="237"/>
      <c r="Q814" s="237"/>
      <c r="R814" s="237"/>
      <c r="S814" s="237"/>
      <c r="T814" s="237"/>
      <c r="U814" s="237"/>
      <c r="V814" s="237"/>
      <c r="W814" s="237"/>
      <c r="X814" s="237"/>
      <c r="Y814" s="237"/>
      <c r="Z814" s="237"/>
    </row>
    <row r="815" spans="1:26" ht="12" customHeight="1" x14ac:dyDescent="0.35">
      <c r="A815" s="237"/>
      <c r="B815" s="237"/>
      <c r="C815" s="237"/>
      <c r="D815" s="237"/>
      <c r="E815" s="237"/>
      <c r="F815" s="237"/>
      <c r="G815" s="237"/>
      <c r="H815" s="237"/>
      <c r="I815" s="237"/>
      <c r="J815" s="237"/>
      <c r="K815" s="237"/>
      <c r="L815" s="237"/>
      <c r="M815" s="237"/>
      <c r="N815" s="237"/>
      <c r="O815" s="237"/>
      <c r="P815" s="237"/>
      <c r="Q815" s="237"/>
      <c r="R815" s="237"/>
      <c r="S815" s="237"/>
      <c r="T815" s="237"/>
      <c r="U815" s="237"/>
      <c r="V815" s="237"/>
      <c r="W815" s="237"/>
      <c r="X815" s="237"/>
      <c r="Y815" s="237"/>
      <c r="Z815" s="237"/>
    </row>
    <row r="816" spans="1:26" ht="12" customHeight="1" x14ac:dyDescent="0.35">
      <c r="A816" s="237"/>
      <c r="B816" s="237"/>
      <c r="C816" s="237"/>
      <c r="D816" s="237"/>
      <c r="E816" s="237"/>
      <c r="F816" s="237"/>
      <c r="G816" s="237"/>
      <c r="H816" s="237"/>
      <c r="I816" s="237"/>
      <c r="J816" s="237"/>
      <c r="K816" s="237"/>
      <c r="L816" s="237"/>
      <c r="M816" s="237"/>
      <c r="N816" s="237"/>
      <c r="O816" s="237"/>
      <c r="P816" s="237"/>
      <c r="Q816" s="237"/>
      <c r="R816" s="237"/>
      <c r="S816" s="237"/>
      <c r="T816" s="237"/>
      <c r="U816" s="237"/>
      <c r="V816" s="237"/>
      <c r="W816" s="237"/>
      <c r="X816" s="237"/>
      <c r="Y816" s="237"/>
      <c r="Z816" s="237"/>
    </row>
    <row r="817" spans="1:26" ht="12" customHeight="1" x14ac:dyDescent="0.35">
      <c r="A817" s="237"/>
      <c r="B817" s="237"/>
      <c r="C817" s="237"/>
      <c r="D817" s="237"/>
      <c r="E817" s="237"/>
      <c r="F817" s="237"/>
      <c r="G817" s="237"/>
      <c r="H817" s="237"/>
      <c r="I817" s="237"/>
      <c r="J817" s="237"/>
      <c r="K817" s="237"/>
      <c r="L817" s="237"/>
      <c r="M817" s="237"/>
      <c r="N817" s="237"/>
      <c r="O817" s="237"/>
      <c r="P817" s="237"/>
      <c r="Q817" s="237"/>
      <c r="R817" s="237"/>
      <c r="S817" s="237"/>
      <c r="T817" s="237"/>
      <c r="U817" s="237"/>
      <c r="V817" s="237"/>
      <c r="W817" s="237"/>
      <c r="X817" s="237"/>
      <c r="Y817" s="237"/>
      <c r="Z817" s="237"/>
    </row>
    <row r="818" spans="1:26" ht="12" customHeight="1" x14ac:dyDescent="0.35">
      <c r="A818" s="237"/>
      <c r="B818" s="237"/>
      <c r="C818" s="237"/>
      <c r="D818" s="237"/>
      <c r="E818" s="237"/>
      <c r="F818" s="237"/>
      <c r="G818" s="237"/>
      <c r="H818" s="237"/>
      <c r="I818" s="237"/>
      <c r="J818" s="237"/>
      <c r="K818" s="237"/>
      <c r="L818" s="237"/>
      <c r="M818" s="237"/>
      <c r="N818" s="237"/>
      <c r="O818" s="237"/>
      <c r="P818" s="237"/>
      <c r="Q818" s="237"/>
      <c r="R818" s="237"/>
      <c r="S818" s="237"/>
      <c r="T818" s="237"/>
      <c r="U818" s="237"/>
      <c r="V818" s="237"/>
      <c r="W818" s="237"/>
      <c r="X818" s="237"/>
      <c r="Y818" s="237"/>
      <c r="Z818" s="237"/>
    </row>
    <row r="819" spans="1:26" ht="12" customHeight="1" x14ac:dyDescent="0.35">
      <c r="A819" s="237"/>
      <c r="B819" s="237"/>
      <c r="C819" s="237"/>
      <c r="D819" s="237"/>
      <c r="E819" s="237"/>
      <c r="F819" s="237"/>
      <c r="G819" s="237"/>
      <c r="H819" s="237"/>
      <c r="I819" s="237"/>
      <c r="J819" s="237"/>
      <c r="K819" s="237"/>
      <c r="L819" s="237"/>
      <c r="M819" s="237"/>
      <c r="N819" s="237"/>
      <c r="O819" s="237"/>
      <c r="P819" s="237"/>
      <c r="Q819" s="237"/>
      <c r="R819" s="237"/>
      <c r="S819" s="237"/>
      <c r="T819" s="237"/>
      <c r="U819" s="237"/>
      <c r="V819" s="237"/>
      <c r="W819" s="237"/>
      <c r="X819" s="237"/>
      <c r="Y819" s="237"/>
      <c r="Z819" s="237"/>
    </row>
    <row r="820" spans="1:26" ht="12" customHeight="1" x14ac:dyDescent="0.35">
      <c r="A820" s="237"/>
      <c r="B820" s="237"/>
      <c r="C820" s="237"/>
      <c r="D820" s="237"/>
      <c r="E820" s="237"/>
      <c r="F820" s="237"/>
      <c r="G820" s="237"/>
      <c r="H820" s="237"/>
      <c r="I820" s="237"/>
      <c r="J820" s="237"/>
      <c r="K820" s="237"/>
      <c r="L820" s="237"/>
      <c r="M820" s="237"/>
      <c r="N820" s="237"/>
      <c r="O820" s="237"/>
      <c r="P820" s="237"/>
      <c r="Q820" s="237"/>
      <c r="R820" s="237"/>
      <c r="S820" s="237"/>
      <c r="T820" s="237"/>
      <c r="U820" s="237"/>
      <c r="V820" s="237"/>
      <c r="W820" s="237"/>
      <c r="X820" s="237"/>
      <c r="Y820" s="237"/>
      <c r="Z820" s="237"/>
    </row>
    <row r="821" spans="1:26" ht="12" customHeight="1" x14ac:dyDescent="0.35">
      <c r="A821" s="237"/>
      <c r="B821" s="237"/>
      <c r="C821" s="237"/>
      <c r="D821" s="237"/>
      <c r="E821" s="237"/>
      <c r="F821" s="237"/>
      <c r="G821" s="237"/>
      <c r="H821" s="237"/>
      <c r="I821" s="237"/>
      <c r="J821" s="237"/>
      <c r="K821" s="237"/>
      <c r="L821" s="237"/>
      <c r="M821" s="237"/>
      <c r="N821" s="237"/>
      <c r="O821" s="237"/>
      <c r="P821" s="237"/>
      <c r="Q821" s="237"/>
      <c r="R821" s="237"/>
      <c r="S821" s="237"/>
      <c r="T821" s="237"/>
      <c r="U821" s="237"/>
      <c r="V821" s="237"/>
      <c r="W821" s="237"/>
      <c r="X821" s="237"/>
      <c r="Y821" s="237"/>
      <c r="Z821" s="237"/>
    </row>
    <row r="822" spans="1:26" ht="12" customHeight="1" x14ac:dyDescent="0.35">
      <c r="A822" s="237"/>
      <c r="B822" s="237"/>
      <c r="C822" s="237"/>
      <c r="D822" s="237"/>
      <c r="E822" s="237"/>
      <c r="F822" s="237"/>
      <c r="G822" s="237"/>
      <c r="H822" s="237"/>
      <c r="I822" s="237"/>
      <c r="J822" s="237"/>
      <c r="K822" s="237"/>
      <c r="L822" s="237"/>
      <c r="M822" s="237"/>
      <c r="N822" s="237"/>
      <c r="O822" s="237"/>
      <c r="P822" s="237"/>
      <c r="Q822" s="237"/>
      <c r="R822" s="237"/>
      <c r="S822" s="237"/>
      <c r="T822" s="237"/>
      <c r="U822" s="237"/>
      <c r="V822" s="237"/>
      <c r="W822" s="237"/>
      <c r="X822" s="237"/>
      <c r="Y822" s="237"/>
      <c r="Z822" s="237"/>
    </row>
    <row r="823" spans="1:26" ht="12" customHeight="1" x14ac:dyDescent="0.35">
      <c r="A823" s="237"/>
      <c r="B823" s="237"/>
      <c r="C823" s="237"/>
      <c r="D823" s="237"/>
      <c r="E823" s="237"/>
      <c r="F823" s="237"/>
      <c r="G823" s="237"/>
      <c r="H823" s="237"/>
      <c r="I823" s="237"/>
      <c r="J823" s="237"/>
      <c r="K823" s="237"/>
      <c r="L823" s="237"/>
      <c r="M823" s="237"/>
      <c r="N823" s="237"/>
      <c r="O823" s="237"/>
      <c r="P823" s="237"/>
      <c r="Q823" s="237"/>
      <c r="R823" s="237"/>
      <c r="S823" s="237"/>
      <c r="T823" s="237"/>
      <c r="U823" s="237"/>
      <c r="V823" s="237"/>
      <c r="W823" s="237"/>
      <c r="X823" s="237"/>
      <c r="Y823" s="237"/>
      <c r="Z823" s="237"/>
    </row>
    <row r="824" spans="1:26" ht="12" customHeight="1" x14ac:dyDescent="0.35">
      <c r="A824" s="237"/>
      <c r="B824" s="237"/>
      <c r="C824" s="237"/>
      <c r="D824" s="237"/>
      <c r="E824" s="237"/>
      <c r="F824" s="237"/>
      <c r="G824" s="237"/>
      <c r="H824" s="237"/>
      <c r="I824" s="237"/>
      <c r="J824" s="237"/>
      <c r="K824" s="237"/>
      <c r="L824" s="237"/>
      <c r="M824" s="237"/>
      <c r="N824" s="237"/>
      <c r="O824" s="237"/>
      <c r="P824" s="237"/>
      <c r="Q824" s="237"/>
      <c r="R824" s="237"/>
      <c r="S824" s="237"/>
      <c r="T824" s="237"/>
      <c r="U824" s="237"/>
      <c r="V824" s="237"/>
      <c r="W824" s="237"/>
      <c r="X824" s="237"/>
      <c r="Y824" s="237"/>
      <c r="Z824" s="237"/>
    </row>
    <row r="825" spans="1:26" ht="12" customHeight="1" x14ac:dyDescent="0.35">
      <c r="A825" s="237"/>
      <c r="B825" s="237"/>
      <c r="C825" s="237"/>
      <c r="D825" s="237"/>
      <c r="E825" s="237"/>
      <c r="F825" s="237"/>
      <c r="G825" s="237"/>
      <c r="H825" s="237"/>
      <c r="I825" s="237"/>
      <c r="J825" s="237"/>
      <c r="K825" s="237"/>
      <c r="L825" s="237"/>
      <c r="M825" s="237"/>
      <c r="N825" s="237"/>
      <c r="O825" s="237"/>
      <c r="P825" s="237"/>
      <c r="Q825" s="237"/>
      <c r="R825" s="237"/>
      <c r="S825" s="237"/>
      <c r="T825" s="237"/>
      <c r="U825" s="237"/>
      <c r="V825" s="237"/>
      <c r="W825" s="237"/>
      <c r="X825" s="237"/>
      <c r="Y825" s="237"/>
      <c r="Z825" s="237"/>
    </row>
    <row r="826" spans="1:26" ht="12" customHeight="1" x14ac:dyDescent="0.35">
      <c r="A826" s="237"/>
      <c r="B826" s="237"/>
      <c r="C826" s="237"/>
      <c r="D826" s="237"/>
      <c r="E826" s="237"/>
      <c r="F826" s="237"/>
      <c r="G826" s="237"/>
      <c r="H826" s="237"/>
      <c r="I826" s="237"/>
      <c r="J826" s="237"/>
      <c r="K826" s="237"/>
      <c r="L826" s="237"/>
      <c r="M826" s="237"/>
      <c r="N826" s="237"/>
      <c r="O826" s="237"/>
      <c r="P826" s="237"/>
      <c r="Q826" s="237"/>
      <c r="R826" s="237"/>
      <c r="S826" s="237"/>
      <c r="T826" s="237"/>
      <c r="U826" s="237"/>
      <c r="V826" s="237"/>
      <c r="W826" s="237"/>
      <c r="X826" s="237"/>
      <c r="Y826" s="237"/>
      <c r="Z826" s="237"/>
    </row>
    <row r="827" spans="1:26" ht="12" customHeight="1" x14ac:dyDescent="0.35">
      <c r="A827" s="237"/>
      <c r="B827" s="237"/>
      <c r="C827" s="237"/>
      <c r="D827" s="237"/>
      <c r="E827" s="237"/>
      <c r="F827" s="237"/>
      <c r="G827" s="237"/>
      <c r="H827" s="237"/>
      <c r="I827" s="237"/>
      <c r="J827" s="237"/>
      <c r="K827" s="237"/>
      <c r="L827" s="237"/>
      <c r="M827" s="237"/>
      <c r="N827" s="237"/>
      <c r="O827" s="237"/>
      <c r="P827" s="237"/>
      <c r="Q827" s="237"/>
      <c r="R827" s="237"/>
      <c r="S827" s="237"/>
      <c r="T827" s="237"/>
      <c r="U827" s="237"/>
      <c r="V827" s="237"/>
      <c r="W827" s="237"/>
      <c r="X827" s="237"/>
      <c r="Y827" s="237"/>
      <c r="Z827" s="237"/>
    </row>
    <row r="828" spans="1:26" ht="12" customHeight="1" x14ac:dyDescent="0.35">
      <c r="A828" s="237"/>
      <c r="B828" s="237"/>
      <c r="C828" s="237"/>
      <c r="D828" s="237"/>
      <c r="E828" s="237"/>
      <c r="F828" s="237"/>
      <c r="G828" s="237"/>
      <c r="H828" s="237"/>
      <c r="I828" s="237"/>
      <c r="J828" s="237"/>
      <c r="K828" s="237"/>
      <c r="L828" s="237"/>
      <c r="M828" s="237"/>
      <c r="N828" s="237"/>
      <c r="O828" s="237"/>
      <c r="P828" s="237"/>
      <c r="Q828" s="237"/>
      <c r="R828" s="237"/>
      <c r="S828" s="237"/>
      <c r="T828" s="237"/>
      <c r="U828" s="237"/>
      <c r="V828" s="237"/>
      <c r="W828" s="237"/>
      <c r="X828" s="237"/>
      <c r="Y828" s="237"/>
      <c r="Z828" s="237"/>
    </row>
    <row r="829" spans="1:26" ht="12" customHeight="1" x14ac:dyDescent="0.35">
      <c r="A829" s="237"/>
      <c r="B829" s="237"/>
      <c r="C829" s="237"/>
      <c r="D829" s="237"/>
      <c r="E829" s="237"/>
      <c r="F829" s="237"/>
      <c r="G829" s="237"/>
      <c r="H829" s="237"/>
      <c r="I829" s="237"/>
      <c r="J829" s="237"/>
      <c r="K829" s="237"/>
      <c r="L829" s="237"/>
      <c r="M829" s="237"/>
      <c r="N829" s="237"/>
      <c r="O829" s="237"/>
      <c r="P829" s="237"/>
      <c r="Q829" s="237"/>
      <c r="R829" s="237"/>
      <c r="S829" s="237"/>
      <c r="T829" s="237"/>
      <c r="U829" s="237"/>
      <c r="V829" s="237"/>
      <c r="W829" s="237"/>
      <c r="X829" s="237"/>
      <c r="Y829" s="237"/>
      <c r="Z829" s="237"/>
    </row>
    <row r="830" spans="1:26" ht="12" customHeight="1" x14ac:dyDescent="0.35">
      <c r="A830" s="237"/>
      <c r="B830" s="237"/>
      <c r="C830" s="237"/>
      <c r="D830" s="237"/>
      <c r="E830" s="237"/>
      <c r="F830" s="237"/>
      <c r="G830" s="237"/>
      <c r="H830" s="237"/>
      <c r="I830" s="237"/>
      <c r="J830" s="237"/>
      <c r="K830" s="237"/>
      <c r="L830" s="237"/>
      <c r="M830" s="237"/>
      <c r="N830" s="237"/>
      <c r="O830" s="237"/>
      <c r="P830" s="237"/>
      <c r="Q830" s="237"/>
      <c r="R830" s="237"/>
      <c r="S830" s="237"/>
      <c r="T830" s="237"/>
      <c r="U830" s="237"/>
      <c r="V830" s="237"/>
      <c r="W830" s="237"/>
      <c r="X830" s="237"/>
      <c r="Y830" s="237"/>
      <c r="Z830" s="237"/>
    </row>
    <row r="831" spans="1:26" ht="12" customHeight="1" x14ac:dyDescent="0.35">
      <c r="A831" s="237"/>
      <c r="B831" s="237"/>
      <c r="C831" s="237"/>
      <c r="D831" s="237"/>
      <c r="E831" s="237"/>
      <c r="F831" s="237"/>
      <c r="G831" s="237"/>
      <c r="H831" s="237"/>
      <c r="I831" s="237"/>
      <c r="J831" s="237"/>
      <c r="K831" s="237"/>
      <c r="L831" s="237"/>
      <c r="M831" s="237"/>
      <c r="N831" s="237"/>
      <c r="O831" s="237"/>
      <c r="P831" s="237"/>
      <c r="Q831" s="237"/>
      <c r="R831" s="237"/>
      <c r="S831" s="237"/>
      <c r="T831" s="237"/>
      <c r="U831" s="237"/>
      <c r="V831" s="237"/>
      <c r="W831" s="237"/>
      <c r="X831" s="237"/>
      <c r="Y831" s="237"/>
      <c r="Z831" s="237"/>
    </row>
    <row r="832" spans="1:26" ht="12" customHeight="1" x14ac:dyDescent="0.35">
      <c r="A832" s="237"/>
      <c r="B832" s="237"/>
      <c r="C832" s="237"/>
      <c r="D832" s="237"/>
      <c r="E832" s="237"/>
      <c r="F832" s="237"/>
      <c r="G832" s="237"/>
      <c r="H832" s="237"/>
      <c r="I832" s="237"/>
      <c r="J832" s="237"/>
      <c r="K832" s="237"/>
      <c r="L832" s="237"/>
      <c r="M832" s="237"/>
      <c r="N832" s="237"/>
      <c r="O832" s="237"/>
      <c r="P832" s="237"/>
      <c r="Q832" s="237"/>
      <c r="R832" s="237"/>
      <c r="S832" s="237"/>
      <c r="T832" s="237"/>
      <c r="U832" s="237"/>
      <c r="V832" s="237"/>
      <c r="W832" s="237"/>
      <c r="X832" s="237"/>
      <c r="Y832" s="237"/>
      <c r="Z832" s="237"/>
    </row>
    <row r="833" spans="1:26" ht="12" customHeight="1" x14ac:dyDescent="0.35">
      <c r="A833" s="237"/>
      <c r="B833" s="237"/>
      <c r="C833" s="237"/>
      <c r="D833" s="237"/>
      <c r="E833" s="237"/>
      <c r="F833" s="237"/>
      <c r="G833" s="237"/>
      <c r="H833" s="237"/>
      <c r="I833" s="237"/>
      <c r="J833" s="237"/>
      <c r="K833" s="237"/>
      <c r="L833" s="237"/>
      <c r="M833" s="237"/>
      <c r="N833" s="237"/>
      <c r="O833" s="237"/>
      <c r="P833" s="237"/>
      <c r="Q833" s="237"/>
      <c r="R833" s="237"/>
      <c r="S833" s="237"/>
      <c r="T833" s="237"/>
      <c r="U833" s="237"/>
      <c r="V833" s="237"/>
      <c r="W833" s="237"/>
      <c r="X833" s="237"/>
      <c r="Y833" s="237"/>
      <c r="Z833" s="237"/>
    </row>
    <row r="834" spans="1:26" ht="12" customHeight="1" x14ac:dyDescent="0.35">
      <c r="A834" s="237"/>
      <c r="B834" s="237"/>
      <c r="C834" s="237"/>
      <c r="D834" s="237"/>
      <c r="E834" s="237"/>
      <c r="F834" s="237"/>
      <c r="G834" s="237"/>
      <c r="H834" s="237"/>
      <c r="I834" s="237"/>
      <c r="J834" s="237"/>
      <c r="K834" s="237"/>
      <c r="L834" s="237"/>
      <c r="M834" s="237"/>
      <c r="N834" s="237"/>
      <c r="O834" s="237"/>
      <c r="P834" s="237"/>
      <c r="Q834" s="237"/>
      <c r="R834" s="237"/>
      <c r="S834" s="237"/>
      <c r="T834" s="237"/>
      <c r="U834" s="237"/>
      <c r="V834" s="237"/>
      <c r="W834" s="237"/>
      <c r="X834" s="237"/>
      <c r="Y834" s="237"/>
      <c r="Z834" s="237"/>
    </row>
    <row r="835" spans="1:26" ht="12" customHeight="1" x14ac:dyDescent="0.35">
      <c r="A835" s="237"/>
      <c r="B835" s="237"/>
      <c r="C835" s="237"/>
      <c r="D835" s="237"/>
      <c r="E835" s="237"/>
      <c r="F835" s="237"/>
      <c r="G835" s="237"/>
      <c r="H835" s="237"/>
      <c r="I835" s="237"/>
      <c r="J835" s="237"/>
      <c r="K835" s="237"/>
      <c r="L835" s="237"/>
      <c r="M835" s="237"/>
      <c r="N835" s="237"/>
      <c r="O835" s="237"/>
      <c r="P835" s="237"/>
      <c r="Q835" s="237"/>
      <c r="R835" s="237"/>
      <c r="S835" s="237"/>
      <c r="T835" s="237"/>
      <c r="U835" s="237"/>
      <c r="V835" s="237"/>
      <c r="W835" s="237"/>
      <c r="X835" s="237"/>
      <c r="Y835" s="237"/>
      <c r="Z835" s="237"/>
    </row>
    <row r="836" spans="1:26" ht="12" customHeight="1" x14ac:dyDescent="0.35">
      <c r="A836" s="237"/>
      <c r="B836" s="237"/>
      <c r="C836" s="237"/>
      <c r="D836" s="237"/>
      <c r="E836" s="237"/>
      <c r="F836" s="237"/>
      <c r="G836" s="237"/>
      <c r="H836" s="237"/>
      <c r="I836" s="237"/>
      <c r="J836" s="237"/>
      <c r="K836" s="237"/>
      <c r="L836" s="237"/>
      <c r="M836" s="237"/>
      <c r="N836" s="237"/>
      <c r="O836" s="237"/>
      <c r="P836" s="237"/>
      <c r="Q836" s="237"/>
      <c r="R836" s="237"/>
      <c r="S836" s="237"/>
      <c r="T836" s="237"/>
      <c r="U836" s="237"/>
      <c r="V836" s="237"/>
      <c r="W836" s="237"/>
      <c r="X836" s="237"/>
      <c r="Y836" s="237"/>
      <c r="Z836" s="237"/>
    </row>
    <row r="837" spans="1:26" ht="12" customHeight="1" x14ac:dyDescent="0.35">
      <c r="A837" s="237"/>
      <c r="B837" s="237"/>
      <c r="C837" s="237"/>
      <c r="D837" s="237"/>
      <c r="E837" s="237"/>
      <c r="F837" s="237"/>
      <c r="G837" s="237"/>
      <c r="H837" s="237"/>
      <c r="I837" s="237"/>
      <c r="J837" s="237"/>
      <c r="K837" s="237"/>
      <c r="L837" s="237"/>
      <c r="M837" s="237"/>
      <c r="N837" s="237"/>
      <c r="O837" s="237"/>
      <c r="P837" s="237"/>
      <c r="Q837" s="237"/>
      <c r="R837" s="237"/>
      <c r="S837" s="237"/>
      <c r="T837" s="237"/>
      <c r="U837" s="237"/>
      <c r="V837" s="237"/>
      <c r="W837" s="237"/>
      <c r="X837" s="237"/>
      <c r="Y837" s="237"/>
      <c r="Z837" s="237"/>
    </row>
    <row r="838" spans="1:26" ht="12" customHeight="1" x14ac:dyDescent="0.35">
      <c r="A838" s="237"/>
      <c r="B838" s="237"/>
      <c r="C838" s="237"/>
      <c r="D838" s="237"/>
      <c r="E838" s="237"/>
      <c r="F838" s="237"/>
      <c r="G838" s="237"/>
      <c r="H838" s="237"/>
      <c r="I838" s="237"/>
      <c r="J838" s="237"/>
      <c r="K838" s="237"/>
      <c r="L838" s="237"/>
      <c r="M838" s="237"/>
      <c r="N838" s="237"/>
      <c r="O838" s="237"/>
      <c r="P838" s="237"/>
      <c r="Q838" s="237"/>
      <c r="R838" s="237"/>
      <c r="S838" s="237"/>
      <c r="T838" s="237"/>
      <c r="U838" s="237"/>
      <c r="V838" s="237"/>
      <c r="W838" s="237"/>
      <c r="X838" s="237"/>
      <c r="Y838" s="237"/>
      <c r="Z838" s="237"/>
    </row>
    <row r="839" spans="1:26" ht="12" customHeight="1" x14ac:dyDescent="0.35">
      <c r="A839" s="237"/>
      <c r="B839" s="237"/>
      <c r="C839" s="237"/>
      <c r="D839" s="237"/>
      <c r="E839" s="237"/>
      <c r="F839" s="237"/>
      <c r="G839" s="237"/>
      <c r="H839" s="237"/>
      <c r="I839" s="237"/>
      <c r="J839" s="237"/>
      <c r="K839" s="237"/>
      <c r="L839" s="237"/>
      <c r="M839" s="237"/>
      <c r="N839" s="237"/>
      <c r="O839" s="237"/>
      <c r="P839" s="237"/>
      <c r="Q839" s="237"/>
      <c r="R839" s="237"/>
      <c r="S839" s="237"/>
      <c r="T839" s="237"/>
      <c r="U839" s="237"/>
      <c r="V839" s="237"/>
      <c r="W839" s="237"/>
      <c r="X839" s="237"/>
      <c r="Y839" s="237"/>
      <c r="Z839" s="237"/>
    </row>
    <row r="840" spans="1:26" ht="12" customHeight="1" x14ac:dyDescent="0.35">
      <c r="A840" s="237"/>
      <c r="B840" s="237"/>
      <c r="C840" s="237"/>
      <c r="D840" s="237"/>
      <c r="E840" s="237"/>
      <c r="F840" s="237"/>
      <c r="G840" s="237"/>
      <c r="H840" s="237"/>
      <c r="I840" s="237"/>
      <c r="J840" s="237"/>
      <c r="K840" s="237"/>
      <c r="L840" s="237"/>
      <c r="M840" s="237"/>
      <c r="N840" s="237"/>
      <c r="O840" s="237"/>
      <c r="P840" s="237"/>
      <c r="Q840" s="237"/>
      <c r="R840" s="237"/>
      <c r="S840" s="237"/>
      <c r="T840" s="237"/>
      <c r="U840" s="237"/>
      <c r="V840" s="237"/>
      <c r="W840" s="237"/>
      <c r="X840" s="237"/>
      <c r="Y840" s="237"/>
      <c r="Z840" s="237"/>
    </row>
    <row r="841" spans="1:26" ht="12" customHeight="1" x14ac:dyDescent="0.35">
      <c r="A841" s="237"/>
      <c r="B841" s="237"/>
      <c r="C841" s="237"/>
      <c r="D841" s="237"/>
      <c r="E841" s="237"/>
      <c r="F841" s="237"/>
      <c r="G841" s="237"/>
      <c r="H841" s="237"/>
      <c r="I841" s="237"/>
      <c r="J841" s="237"/>
      <c r="K841" s="237"/>
      <c r="L841" s="237"/>
      <c r="M841" s="237"/>
      <c r="N841" s="237"/>
      <c r="O841" s="237"/>
      <c r="P841" s="237"/>
      <c r="Q841" s="237"/>
      <c r="R841" s="237"/>
      <c r="S841" s="237"/>
      <c r="T841" s="237"/>
      <c r="U841" s="237"/>
      <c r="V841" s="237"/>
      <c r="W841" s="237"/>
      <c r="X841" s="237"/>
      <c r="Y841" s="237"/>
      <c r="Z841" s="237"/>
    </row>
    <row r="842" spans="1:26" ht="12" customHeight="1" x14ac:dyDescent="0.35">
      <c r="A842" s="237"/>
      <c r="B842" s="237"/>
      <c r="C842" s="237"/>
      <c r="D842" s="237"/>
      <c r="E842" s="237"/>
      <c r="F842" s="237"/>
      <c r="G842" s="237"/>
      <c r="H842" s="237"/>
      <c r="I842" s="237"/>
      <c r="J842" s="237"/>
      <c r="K842" s="237"/>
      <c r="L842" s="237"/>
      <c r="M842" s="237"/>
      <c r="N842" s="237"/>
      <c r="O842" s="237"/>
      <c r="P842" s="237"/>
      <c r="Q842" s="237"/>
      <c r="R842" s="237"/>
      <c r="S842" s="237"/>
      <c r="T842" s="237"/>
      <c r="U842" s="237"/>
      <c r="V842" s="237"/>
      <c r="W842" s="237"/>
      <c r="X842" s="237"/>
      <c r="Y842" s="237"/>
      <c r="Z842" s="237"/>
    </row>
    <row r="843" spans="1:26" ht="12" customHeight="1" x14ac:dyDescent="0.35">
      <c r="A843" s="237"/>
      <c r="B843" s="237"/>
      <c r="C843" s="237"/>
      <c r="D843" s="237"/>
      <c r="E843" s="237"/>
      <c r="F843" s="237"/>
      <c r="G843" s="237"/>
      <c r="H843" s="237"/>
      <c r="I843" s="237"/>
      <c r="J843" s="237"/>
      <c r="K843" s="237"/>
      <c r="L843" s="237"/>
      <c r="M843" s="237"/>
      <c r="N843" s="237"/>
      <c r="O843" s="237"/>
      <c r="P843" s="237"/>
      <c r="Q843" s="237"/>
      <c r="R843" s="237"/>
      <c r="S843" s="237"/>
      <c r="T843" s="237"/>
      <c r="U843" s="237"/>
      <c r="V843" s="237"/>
      <c r="W843" s="237"/>
      <c r="X843" s="237"/>
      <c r="Y843" s="237"/>
      <c r="Z843" s="237"/>
    </row>
    <row r="844" spans="1:26" ht="12" customHeight="1" x14ac:dyDescent="0.35">
      <c r="A844" s="237"/>
      <c r="B844" s="237"/>
      <c r="C844" s="237"/>
      <c r="D844" s="237"/>
      <c r="E844" s="237"/>
      <c r="F844" s="237"/>
      <c r="G844" s="237"/>
      <c r="H844" s="237"/>
      <c r="I844" s="237"/>
      <c r="J844" s="237"/>
      <c r="K844" s="237"/>
      <c r="L844" s="237"/>
      <c r="M844" s="237"/>
      <c r="N844" s="237"/>
      <c r="O844" s="237"/>
      <c r="P844" s="237"/>
      <c r="Q844" s="237"/>
      <c r="R844" s="237"/>
      <c r="S844" s="237"/>
      <c r="T844" s="237"/>
      <c r="U844" s="237"/>
      <c r="V844" s="237"/>
      <c r="W844" s="237"/>
      <c r="X844" s="237"/>
      <c r="Y844" s="237"/>
      <c r="Z844" s="237"/>
    </row>
    <row r="845" spans="1:26" ht="12" customHeight="1" x14ac:dyDescent="0.35">
      <c r="A845" s="237"/>
      <c r="B845" s="237"/>
      <c r="C845" s="237"/>
      <c r="D845" s="237"/>
      <c r="E845" s="237"/>
      <c r="F845" s="237"/>
      <c r="G845" s="237"/>
      <c r="H845" s="237"/>
      <c r="I845" s="237"/>
      <c r="J845" s="237"/>
      <c r="K845" s="237"/>
      <c r="L845" s="237"/>
      <c r="M845" s="237"/>
      <c r="N845" s="237"/>
      <c r="O845" s="237"/>
      <c r="P845" s="237"/>
      <c r="Q845" s="237"/>
      <c r="R845" s="237"/>
      <c r="S845" s="237"/>
      <c r="T845" s="237"/>
      <c r="U845" s="237"/>
      <c r="V845" s="237"/>
      <c r="W845" s="237"/>
      <c r="X845" s="237"/>
      <c r="Y845" s="237"/>
      <c r="Z845" s="237"/>
    </row>
    <row r="846" spans="1:26" ht="12" customHeight="1" x14ac:dyDescent="0.35">
      <c r="A846" s="237"/>
      <c r="B846" s="237"/>
      <c r="C846" s="237"/>
      <c r="D846" s="237"/>
      <c r="E846" s="237"/>
      <c r="F846" s="237"/>
      <c r="G846" s="237"/>
      <c r="H846" s="237"/>
      <c r="I846" s="237"/>
      <c r="J846" s="237"/>
      <c r="K846" s="237"/>
      <c r="L846" s="237"/>
      <c r="M846" s="237"/>
      <c r="N846" s="237"/>
      <c r="O846" s="237"/>
      <c r="P846" s="237"/>
      <c r="Q846" s="237"/>
      <c r="R846" s="237"/>
      <c r="S846" s="237"/>
      <c r="T846" s="237"/>
      <c r="U846" s="237"/>
      <c r="V846" s="237"/>
      <c r="W846" s="237"/>
      <c r="X846" s="237"/>
      <c r="Y846" s="237"/>
      <c r="Z846" s="237"/>
    </row>
    <row r="847" spans="1:26" ht="12" customHeight="1" x14ac:dyDescent="0.35">
      <c r="A847" s="237"/>
      <c r="B847" s="237"/>
      <c r="C847" s="237"/>
      <c r="D847" s="237"/>
      <c r="E847" s="237"/>
      <c r="F847" s="237"/>
      <c r="G847" s="237"/>
      <c r="H847" s="237"/>
      <c r="I847" s="237"/>
      <c r="J847" s="237"/>
      <c r="K847" s="237"/>
      <c r="L847" s="237"/>
      <c r="M847" s="237"/>
      <c r="N847" s="237"/>
      <c r="O847" s="237"/>
      <c r="P847" s="237"/>
      <c r="Q847" s="237"/>
      <c r="R847" s="237"/>
      <c r="S847" s="237"/>
      <c r="T847" s="237"/>
      <c r="U847" s="237"/>
      <c r="V847" s="237"/>
      <c r="W847" s="237"/>
      <c r="X847" s="237"/>
      <c r="Y847" s="237"/>
      <c r="Z847" s="237"/>
    </row>
    <row r="848" spans="1:26" ht="12" customHeight="1" x14ac:dyDescent="0.35">
      <c r="A848" s="237"/>
      <c r="B848" s="237"/>
      <c r="C848" s="237"/>
      <c r="D848" s="237"/>
      <c r="E848" s="237"/>
      <c r="F848" s="237"/>
      <c r="G848" s="237"/>
      <c r="H848" s="237"/>
      <c r="I848" s="237"/>
      <c r="J848" s="237"/>
      <c r="K848" s="237"/>
      <c r="L848" s="237"/>
      <c r="M848" s="237"/>
      <c r="N848" s="237"/>
      <c r="O848" s="237"/>
      <c r="P848" s="237"/>
      <c r="Q848" s="237"/>
      <c r="R848" s="237"/>
      <c r="S848" s="237"/>
      <c r="T848" s="237"/>
      <c r="U848" s="237"/>
      <c r="V848" s="237"/>
      <c r="W848" s="237"/>
      <c r="X848" s="237"/>
      <c r="Y848" s="237"/>
      <c r="Z848" s="237"/>
    </row>
    <row r="849" spans="1:26" ht="12" customHeight="1" x14ac:dyDescent="0.35">
      <c r="A849" s="237"/>
      <c r="B849" s="237"/>
      <c r="C849" s="237"/>
      <c r="D849" s="237"/>
      <c r="E849" s="237"/>
      <c r="F849" s="237"/>
      <c r="G849" s="237"/>
      <c r="H849" s="237"/>
      <c r="I849" s="237"/>
      <c r="J849" s="237"/>
      <c r="K849" s="237"/>
      <c r="L849" s="237"/>
      <c r="M849" s="237"/>
      <c r="N849" s="237"/>
      <c r="O849" s="237"/>
      <c r="P849" s="237"/>
      <c r="Q849" s="237"/>
      <c r="R849" s="237"/>
      <c r="S849" s="237"/>
      <c r="T849" s="237"/>
      <c r="U849" s="237"/>
      <c r="V849" s="237"/>
      <c r="W849" s="237"/>
      <c r="X849" s="237"/>
      <c r="Y849" s="237"/>
      <c r="Z849" s="237"/>
    </row>
    <row r="850" spans="1:26" ht="12" customHeight="1" x14ac:dyDescent="0.35">
      <c r="A850" s="237"/>
      <c r="B850" s="237"/>
      <c r="C850" s="237"/>
      <c r="D850" s="237"/>
      <c r="E850" s="237"/>
      <c r="F850" s="237"/>
      <c r="G850" s="237"/>
      <c r="H850" s="237"/>
      <c r="I850" s="237"/>
      <c r="J850" s="237"/>
      <c r="K850" s="237"/>
      <c r="L850" s="237"/>
      <c r="M850" s="237"/>
      <c r="N850" s="237"/>
      <c r="O850" s="237"/>
      <c r="P850" s="237"/>
      <c r="Q850" s="237"/>
      <c r="R850" s="237"/>
      <c r="S850" s="237"/>
      <c r="T850" s="237"/>
      <c r="U850" s="237"/>
      <c r="V850" s="237"/>
      <c r="W850" s="237"/>
      <c r="X850" s="237"/>
      <c r="Y850" s="237"/>
      <c r="Z850" s="237"/>
    </row>
    <row r="851" spans="1:26" ht="12" customHeight="1" x14ac:dyDescent="0.35">
      <c r="A851" s="237"/>
      <c r="B851" s="237"/>
      <c r="C851" s="237"/>
      <c r="D851" s="237"/>
      <c r="E851" s="237"/>
      <c r="F851" s="237"/>
      <c r="G851" s="237"/>
      <c r="H851" s="237"/>
      <c r="I851" s="237"/>
      <c r="J851" s="237"/>
      <c r="K851" s="237"/>
      <c r="L851" s="237"/>
      <c r="M851" s="237"/>
      <c r="N851" s="237"/>
      <c r="O851" s="237"/>
      <c r="P851" s="237"/>
      <c r="Q851" s="237"/>
      <c r="R851" s="237"/>
      <c r="S851" s="237"/>
      <c r="T851" s="237"/>
      <c r="U851" s="237"/>
      <c r="V851" s="237"/>
      <c r="W851" s="237"/>
      <c r="X851" s="237"/>
      <c r="Y851" s="237"/>
      <c r="Z851" s="237"/>
    </row>
    <row r="852" spans="1:26" ht="12" customHeight="1" x14ac:dyDescent="0.35">
      <c r="A852" s="237"/>
      <c r="B852" s="237"/>
      <c r="C852" s="237"/>
      <c r="D852" s="237"/>
      <c r="E852" s="237"/>
      <c r="F852" s="237"/>
      <c r="G852" s="237"/>
      <c r="H852" s="237"/>
      <c r="I852" s="237"/>
      <c r="J852" s="237"/>
      <c r="K852" s="237"/>
      <c r="L852" s="237"/>
      <c r="M852" s="237"/>
      <c r="N852" s="237"/>
      <c r="O852" s="237"/>
      <c r="P852" s="237"/>
      <c r="Q852" s="237"/>
      <c r="R852" s="237"/>
      <c r="S852" s="237"/>
      <c r="T852" s="237"/>
      <c r="U852" s="237"/>
      <c r="V852" s="237"/>
      <c r="W852" s="237"/>
      <c r="X852" s="237"/>
      <c r="Y852" s="237"/>
      <c r="Z852" s="237"/>
    </row>
    <row r="853" spans="1:26" ht="12" customHeight="1" x14ac:dyDescent="0.35">
      <c r="A853" s="237"/>
      <c r="B853" s="237"/>
      <c r="C853" s="237"/>
      <c r="D853" s="237"/>
      <c r="E853" s="237"/>
      <c r="F853" s="237"/>
      <c r="G853" s="237"/>
      <c r="H853" s="237"/>
      <c r="I853" s="237"/>
      <c r="J853" s="237"/>
      <c r="K853" s="237"/>
      <c r="L853" s="237"/>
      <c r="M853" s="237"/>
      <c r="N853" s="237"/>
      <c r="O853" s="237"/>
      <c r="P853" s="237"/>
      <c r="Q853" s="237"/>
      <c r="R853" s="237"/>
      <c r="S853" s="237"/>
      <c r="T853" s="237"/>
      <c r="U853" s="237"/>
      <c r="V853" s="237"/>
      <c r="W853" s="237"/>
      <c r="X853" s="237"/>
      <c r="Y853" s="237"/>
      <c r="Z853" s="237"/>
    </row>
    <row r="854" spans="1:26" ht="12" customHeight="1" x14ac:dyDescent="0.35">
      <c r="A854" s="237"/>
      <c r="B854" s="237"/>
      <c r="C854" s="237"/>
      <c r="D854" s="237"/>
      <c r="E854" s="237"/>
      <c r="F854" s="237"/>
      <c r="G854" s="237"/>
      <c r="H854" s="237"/>
      <c r="I854" s="237"/>
      <c r="J854" s="237"/>
      <c r="K854" s="237"/>
      <c r="L854" s="237"/>
      <c r="M854" s="237"/>
      <c r="N854" s="237"/>
      <c r="O854" s="237"/>
      <c r="P854" s="237"/>
      <c r="Q854" s="237"/>
      <c r="R854" s="237"/>
      <c r="S854" s="237"/>
      <c r="T854" s="237"/>
      <c r="U854" s="237"/>
      <c r="V854" s="237"/>
      <c r="W854" s="237"/>
      <c r="X854" s="237"/>
      <c r="Y854" s="237"/>
      <c r="Z854" s="237"/>
    </row>
    <row r="855" spans="1:26" ht="12" customHeight="1" x14ac:dyDescent="0.35">
      <c r="A855" s="237"/>
      <c r="B855" s="237"/>
      <c r="C855" s="237"/>
      <c r="D855" s="237"/>
      <c r="E855" s="237"/>
      <c r="F855" s="237"/>
      <c r="G855" s="237"/>
      <c r="H855" s="237"/>
      <c r="I855" s="237"/>
      <c r="J855" s="237"/>
      <c r="K855" s="237"/>
      <c r="L855" s="237"/>
      <c r="M855" s="237"/>
      <c r="N855" s="237"/>
      <c r="O855" s="237"/>
      <c r="P855" s="237"/>
      <c r="Q855" s="237"/>
      <c r="R855" s="237"/>
      <c r="S855" s="237"/>
      <c r="T855" s="237"/>
      <c r="U855" s="237"/>
      <c r="V855" s="237"/>
      <c r="W855" s="237"/>
      <c r="X855" s="237"/>
      <c r="Y855" s="237"/>
      <c r="Z855" s="237"/>
    </row>
    <row r="856" spans="1:26" ht="12" customHeight="1" x14ac:dyDescent="0.35">
      <c r="A856" s="237"/>
      <c r="B856" s="237"/>
      <c r="C856" s="237"/>
      <c r="D856" s="237"/>
      <c r="E856" s="237"/>
      <c r="F856" s="237"/>
      <c r="G856" s="237"/>
      <c r="H856" s="237"/>
      <c r="I856" s="237"/>
      <c r="J856" s="237"/>
      <c r="K856" s="237"/>
      <c r="L856" s="237"/>
      <c r="M856" s="237"/>
      <c r="N856" s="237"/>
      <c r="O856" s="237"/>
      <c r="P856" s="237"/>
      <c r="Q856" s="237"/>
      <c r="R856" s="237"/>
      <c r="S856" s="237"/>
      <c r="T856" s="237"/>
      <c r="U856" s="237"/>
      <c r="V856" s="237"/>
      <c r="W856" s="237"/>
      <c r="X856" s="237"/>
      <c r="Y856" s="237"/>
      <c r="Z856" s="237"/>
    </row>
    <row r="857" spans="1:26" ht="12" customHeight="1" x14ac:dyDescent="0.35">
      <c r="A857" s="237"/>
      <c r="B857" s="237"/>
      <c r="C857" s="237"/>
      <c r="D857" s="237"/>
      <c r="E857" s="237"/>
      <c r="F857" s="237"/>
      <c r="G857" s="237"/>
      <c r="H857" s="237"/>
      <c r="I857" s="237"/>
      <c r="J857" s="237"/>
      <c r="K857" s="237"/>
      <c r="L857" s="237"/>
      <c r="M857" s="237"/>
      <c r="N857" s="237"/>
      <c r="O857" s="237"/>
      <c r="P857" s="237"/>
      <c r="Q857" s="237"/>
      <c r="R857" s="237"/>
      <c r="S857" s="237"/>
      <c r="T857" s="237"/>
      <c r="U857" s="237"/>
      <c r="V857" s="237"/>
      <c r="W857" s="237"/>
      <c r="X857" s="237"/>
      <c r="Y857" s="237"/>
      <c r="Z857" s="237"/>
    </row>
    <row r="858" spans="1:26" ht="12" customHeight="1" x14ac:dyDescent="0.35">
      <c r="A858" s="237"/>
      <c r="B858" s="237"/>
      <c r="C858" s="237"/>
      <c r="D858" s="237"/>
      <c r="E858" s="237"/>
      <c r="F858" s="237"/>
      <c r="G858" s="237"/>
      <c r="H858" s="237"/>
      <c r="I858" s="237"/>
      <c r="J858" s="237"/>
      <c r="K858" s="237"/>
      <c r="L858" s="237"/>
      <c r="M858" s="237"/>
      <c r="N858" s="237"/>
      <c r="O858" s="237"/>
      <c r="P858" s="237"/>
      <c r="Q858" s="237"/>
      <c r="R858" s="237"/>
      <c r="S858" s="237"/>
      <c r="T858" s="237"/>
      <c r="U858" s="237"/>
      <c r="V858" s="237"/>
      <c r="W858" s="237"/>
      <c r="X858" s="237"/>
      <c r="Y858" s="237"/>
      <c r="Z858" s="237"/>
    </row>
    <row r="859" spans="1:26" ht="12" customHeight="1" x14ac:dyDescent="0.35">
      <c r="A859" s="237"/>
      <c r="B859" s="237"/>
      <c r="C859" s="237"/>
      <c r="D859" s="237"/>
      <c r="E859" s="237"/>
      <c r="F859" s="237"/>
      <c r="G859" s="237"/>
      <c r="H859" s="237"/>
      <c r="I859" s="237"/>
      <c r="J859" s="237"/>
      <c r="K859" s="237"/>
      <c r="L859" s="237"/>
      <c r="M859" s="237"/>
      <c r="N859" s="237"/>
      <c r="O859" s="237"/>
      <c r="P859" s="237"/>
      <c r="Q859" s="237"/>
      <c r="R859" s="237"/>
      <c r="S859" s="237"/>
      <c r="T859" s="237"/>
      <c r="U859" s="237"/>
      <c r="V859" s="237"/>
      <c r="W859" s="237"/>
      <c r="X859" s="237"/>
      <c r="Y859" s="237"/>
      <c r="Z859" s="237"/>
    </row>
    <row r="860" spans="1:26" ht="12" customHeight="1" x14ac:dyDescent="0.35">
      <c r="A860" s="237"/>
      <c r="B860" s="237"/>
      <c r="C860" s="237"/>
      <c r="D860" s="237"/>
      <c r="E860" s="237"/>
      <c r="F860" s="237"/>
      <c r="G860" s="237"/>
      <c r="H860" s="237"/>
      <c r="I860" s="237"/>
      <c r="J860" s="237"/>
      <c r="K860" s="237"/>
      <c r="L860" s="237"/>
      <c r="M860" s="237"/>
      <c r="N860" s="237"/>
      <c r="O860" s="237"/>
      <c r="P860" s="237"/>
      <c r="Q860" s="237"/>
      <c r="R860" s="237"/>
      <c r="S860" s="237"/>
      <c r="T860" s="237"/>
      <c r="U860" s="237"/>
      <c r="V860" s="237"/>
      <c r="W860" s="237"/>
      <c r="X860" s="237"/>
      <c r="Y860" s="237"/>
      <c r="Z860" s="237"/>
    </row>
    <row r="861" spans="1:26" ht="12" customHeight="1" x14ac:dyDescent="0.35">
      <c r="A861" s="237"/>
      <c r="B861" s="237"/>
      <c r="C861" s="237"/>
      <c r="D861" s="237"/>
      <c r="E861" s="237"/>
      <c r="F861" s="237"/>
      <c r="G861" s="237"/>
      <c r="H861" s="237"/>
      <c r="I861" s="237"/>
      <c r="J861" s="237"/>
      <c r="K861" s="237"/>
      <c r="L861" s="237"/>
      <c r="M861" s="237"/>
      <c r="N861" s="237"/>
      <c r="O861" s="237"/>
      <c r="P861" s="237"/>
      <c r="Q861" s="237"/>
      <c r="R861" s="237"/>
      <c r="S861" s="237"/>
      <c r="T861" s="237"/>
      <c r="U861" s="237"/>
      <c r="V861" s="237"/>
      <c r="W861" s="237"/>
      <c r="X861" s="237"/>
      <c r="Y861" s="237"/>
      <c r="Z861" s="237"/>
    </row>
    <row r="862" spans="1:26" ht="12" customHeight="1" x14ac:dyDescent="0.35">
      <c r="A862" s="237"/>
      <c r="B862" s="237"/>
      <c r="C862" s="237"/>
      <c r="D862" s="237"/>
      <c r="E862" s="237"/>
      <c r="F862" s="237"/>
      <c r="G862" s="237"/>
      <c r="H862" s="237"/>
      <c r="I862" s="237"/>
      <c r="J862" s="237"/>
      <c r="K862" s="237"/>
      <c r="L862" s="237"/>
      <c r="M862" s="237"/>
      <c r="N862" s="237"/>
      <c r="O862" s="237"/>
      <c r="P862" s="237"/>
      <c r="Q862" s="237"/>
      <c r="R862" s="237"/>
      <c r="S862" s="237"/>
      <c r="T862" s="237"/>
      <c r="U862" s="237"/>
      <c r="V862" s="237"/>
      <c r="W862" s="237"/>
      <c r="X862" s="237"/>
      <c r="Y862" s="237"/>
      <c r="Z862" s="237"/>
    </row>
    <row r="863" spans="1:26" ht="12" customHeight="1" x14ac:dyDescent="0.35">
      <c r="A863" s="237"/>
      <c r="B863" s="237"/>
      <c r="C863" s="237"/>
      <c r="D863" s="237"/>
      <c r="E863" s="237"/>
      <c r="F863" s="237"/>
      <c r="G863" s="237"/>
      <c r="H863" s="237"/>
      <c r="I863" s="237"/>
      <c r="J863" s="237"/>
      <c r="K863" s="237"/>
      <c r="L863" s="237"/>
      <c r="M863" s="237"/>
      <c r="N863" s="237"/>
      <c r="O863" s="237"/>
      <c r="P863" s="237"/>
      <c r="Q863" s="237"/>
      <c r="R863" s="237"/>
      <c r="S863" s="237"/>
      <c r="T863" s="237"/>
      <c r="U863" s="237"/>
      <c r="V863" s="237"/>
      <c r="W863" s="237"/>
      <c r="X863" s="237"/>
      <c r="Y863" s="237"/>
      <c r="Z863" s="237"/>
    </row>
    <row r="864" spans="1:26" ht="12" customHeight="1" x14ac:dyDescent="0.35">
      <c r="A864" s="237"/>
      <c r="B864" s="237"/>
      <c r="C864" s="237"/>
      <c r="D864" s="237"/>
      <c r="E864" s="237"/>
      <c r="F864" s="237"/>
      <c r="G864" s="237"/>
      <c r="H864" s="237"/>
      <c r="I864" s="237"/>
      <c r="J864" s="237"/>
      <c r="K864" s="237"/>
      <c r="L864" s="237"/>
      <c r="M864" s="237"/>
      <c r="N864" s="237"/>
      <c r="O864" s="237"/>
      <c r="P864" s="237"/>
      <c r="Q864" s="237"/>
      <c r="R864" s="237"/>
      <c r="S864" s="237"/>
      <c r="T864" s="237"/>
      <c r="U864" s="237"/>
      <c r="V864" s="237"/>
      <c r="W864" s="237"/>
      <c r="X864" s="237"/>
      <c r="Y864" s="237"/>
      <c r="Z864" s="237"/>
    </row>
    <row r="865" spans="1:26" ht="12" customHeight="1" x14ac:dyDescent="0.35">
      <c r="A865" s="237"/>
      <c r="B865" s="237"/>
      <c r="C865" s="237"/>
      <c r="D865" s="237"/>
      <c r="E865" s="237"/>
      <c r="F865" s="237"/>
      <c r="G865" s="237"/>
      <c r="H865" s="237"/>
      <c r="I865" s="237"/>
      <c r="J865" s="237"/>
      <c r="K865" s="237"/>
      <c r="L865" s="237"/>
      <c r="M865" s="237"/>
      <c r="N865" s="237"/>
      <c r="O865" s="237"/>
      <c r="P865" s="237"/>
      <c r="Q865" s="237"/>
      <c r="R865" s="237"/>
      <c r="S865" s="237"/>
      <c r="T865" s="237"/>
      <c r="U865" s="237"/>
      <c r="V865" s="237"/>
      <c r="W865" s="237"/>
      <c r="X865" s="237"/>
      <c r="Y865" s="237"/>
      <c r="Z865" s="237"/>
    </row>
    <row r="866" spans="1:26" ht="12" customHeight="1" x14ac:dyDescent="0.35">
      <c r="A866" s="237"/>
      <c r="B866" s="237"/>
      <c r="C866" s="237"/>
      <c r="D866" s="237"/>
      <c r="E866" s="237"/>
      <c r="F866" s="237"/>
      <c r="G866" s="237"/>
      <c r="H866" s="237"/>
      <c r="I866" s="237"/>
      <c r="J866" s="237"/>
      <c r="K866" s="237"/>
      <c r="L866" s="237"/>
      <c r="M866" s="237"/>
      <c r="N866" s="237"/>
      <c r="O866" s="237"/>
      <c r="P866" s="237"/>
      <c r="Q866" s="237"/>
      <c r="R866" s="237"/>
      <c r="S866" s="237"/>
      <c r="T866" s="237"/>
      <c r="U866" s="237"/>
      <c r="V866" s="237"/>
      <c r="W866" s="237"/>
      <c r="X866" s="237"/>
      <c r="Y866" s="237"/>
      <c r="Z866" s="237"/>
    </row>
    <row r="867" spans="1:26" ht="12" customHeight="1" x14ac:dyDescent="0.35">
      <c r="A867" s="237"/>
      <c r="B867" s="237"/>
      <c r="C867" s="237"/>
      <c r="D867" s="237"/>
      <c r="E867" s="237"/>
      <c r="F867" s="237"/>
      <c r="G867" s="237"/>
      <c r="H867" s="237"/>
      <c r="I867" s="237"/>
      <c r="J867" s="237"/>
      <c r="K867" s="237"/>
      <c r="L867" s="237"/>
      <c r="M867" s="237"/>
      <c r="N867" s="237"/>
      <c r="O867" s="237"/>
      <c r="P867" s="237"/>
      <c r="Q867" s="237"/>
      <c r="R867" s="237"/>
      <c r="S867" s="237"/>
      <c r="T867" s="237"/>
      <c r="U867" s="237"/>
      <c r="V867" s="237"/>
      <c r="W867" s="237"/>
      <c r="X867" s="237"/>
      <c r="Y867" s="237"/>
      <c r="Z867" s="237"/>
    </row>
    <row r="868" spans="1:26" ht="12" customHeight="1" x14ac:dyDescent="0.35">
      <c r="A868" s="237"/>
      <c r="B868" s="237"/>
      <c r="C868" s="237"/>
      <c r="D868" s="237"/>
      <c r="E868" s="237"/>
      <c r="F868" s="237"/>
      <c r="G868" s="237"/>
      <c r="H868" s="237"/>
      <c r="I868" s="237"/>
      <c r="J868" s="237"/>
      <c r="K868" s="237"/>
      <c r="L868" s="237"/>
      <c r="M868" s="237"/>
      <c r="N868" s="237"/>
      <c r="O868" s="237"/>
      <c r="P868" s="237"/>
      <c r="Q868" s="237"/>
      <c r="R868" s="237"/>
      <c r="S868" s="237"/>
      <c r="T868" s="237"/>
      <c r="U868" s="237"/>
      <c r="V868" s="237"/>
      <c r="W868" s="237"/>
      <c r="X868" s="237"/>
      <c r="Y868" s="237"/>
      <c r="Z868" s="237"/>
    </row>
    <row r="869" spans="1:26" ht="12" customHeight="1" x14ac:dyDescent="0.35">
      <c r="A869" s="237"/>
      <c r="B869" s="237"/>
      <c r="C869" s="237"/>
      <c r="D869" s="237"/>
      <c r="E869" s="237"/>
      <c r="F869" s="237"/>
      <c r="G869" s="237"/>
      <c r="H869" s="237"/>
      <c r="I869" s="237"/>
      <c r="J869" s="237"/>
      <c r="K869" s="237"/>
      <c r="L869" s="237"/>
      <c r="M869" s="237"/>
      <c r="N869" s="237"/>
      <c r="O869" s="237"/>
      <c r="P869" s="237"/>
      <c r="Q869" s="237"/>
      <c r="R869" s="237"/>
      <c r="S869" s="237"/>
      <c r="T869" s="237"/>
      <c r="U869" s="237"/>
      <c r="V869" s="237"/>
      <c r="W869" s="237"/>
      <c r="X869" s="237"/>
      <c r="Y869" s="237"/>
      <c r="Z869" s="237"/>
    </row>
    <row r="870" spans="1:26" ht="12" customHeight="1" x14ac:dyDescent="0.35">
      <c r="A870" s="237"/>
      <c r="B870" s="237"/>
      <c r="C870" s="237"/>
      <c r="D870" s="237"/>
      <c r="E870" s="237"/>
      <c r="F870" s="237"/>
      <c r="G870" s="237"/>
      <c r="H870" s="237"/>
      <c r="I870" s="237"/>
      <c r="J870" s="237"/>
      <c r="K870" s="237"/>
      <c r="L870" s="237"/>
      <c r="M870" s="237"/>
      <c r="N870" s="237"/>
      <c r="O870" s="237"/>
      <c r="P870" s="237"/>
      <c r="Q870" s="237"/>
      <c r="R870" s="237"/>
      <c r="S870" s="237"/>
      <c r="T870" s="237"/>
      <c r="U870" s="237"/>
      <c r="V870" s="237"/>
      <c r="W870" s="237"/>
      <c r="X870" s="237"/>
      <c r="Y870" s="237"/>
      <c r="Z870" s="237"/>
    </row>
    <row r="871" spans="1:26" ht="12" customHeight="1" x14ac:dyDescent="0.35">
      <c r="A871" s="237"/>
      <c r="B871" s="237"/>
      <c r="C871" s="237"/>
      <c r="D871" s="237"/>
      <c r="E871" s="237"/>
      <c r="F871" s="237"/>
      <c r="G871" s="237"/>
      <c r="H871" s="237"/>
      <c r="I871" s="237"/>
      <c r="J871" s="237"/>
      <c r="K871" s="237"/>
      <c r="L871" s="237"/>
      <c r="M871" s="237"/>
      <c r="N871" s="237"/>
      <c r="O871" s="237"/>
      <c r="P871" s="237"/>
      <c r="Q871" s="237"/>
      <c r="R871" s="237"/>
      <c r="S871" s="237"/>
      <c r="T871" s="237"/>
      <c r="U871" s="237"/>
      <c r="V871" s="237"/>
      <c r="W871" s="237"/>
      <c r="X871" s="237"/>
      <c r="Y871" s="237"/>
      <c r="Z871" s="237"/>
    </row>
    <row r="872" spans="1:26" ht="12" customHeight="1" x14ac:dyDescent="0.35">
      <c r="A872" s="237"/>
      <c r="B872" s="237"/>
      <c r="C872" s="237"/>
      <c r="D872" s="237"/>
      <c r="E872" s="237"/>
      <c r="F872" s="237"/>
      <c r="G872" s="237"/>
      <c r="H872" s="237"/>
      <c r="I872" s="237"/>
      <c r="J872" s="237"/>
      <c r="K872" s="237"/>
      <c r="L872" s="237"/>
      <c r="M872" s="237"/>
      <c r="N872" s="237"/>
      <c r="O872" s="237"/>
      <c r="P872" s="237"/>
      <c r="Q872" s="237"/>
      <c r="R872" s="237"/>
      <c r="S872" s="237"/>
      <c r="T872" s="237"/>
      <c r="U872" s="237"/>
      <c r="V872" s="237"/>
      <c r="W872" s="237"/>
      <c r="X872" s="237"/>
      <c r="Y872" s="237"/>
      <c r="Z872" s="237"/>
    </row>
    <row r="873" spans="1:26" ht="12" customHeight="1" x14ac:dyDescent="0.35">
      <c r="A873" s="237"/>
      <c r="B873" s="237"/>
      <c r="C873" s="237"/>
      <c r="D873" s="237"/>
      <c r="E873" s="237"/>
      <c r="F873" s="237"/>
      <c r="G873" s="237"/>
      <c r="H873" s="237"/>
      <c r="I873" s="237"/>
      <c r="J873" s="237"/>
      <c r="K873" s="237"/>
      <c r="L873" s="237"/>
      <c r="M873" s="237"/>
      <c r="N873" s="237"/>
      <c r="O873" s="237"/>
      <c r="P873" s="237"/>
      <c r="Q873" s="237"/>
      <c r="R873" s="237"/>
      <c r="S873" s="237"/>
      <c r="T873" s="237"/>
      <c r="U873" s="237"/>
      <c r="V873" s="237"/>
      <c r="W873" s="237"/>
      <c r="X873" s="237"/>
      <c r="Y873" s="237"/>
      <c r="Z873" s="237"/>
    </row>
    <row r="874" spans="1:26" ht="12" customHeight="1" x14ac:dyDescent="0.35">
      <c r="A874" s="237"/>
      <c r="B874" s="237"/>
      <c r="C874" s="237"/>
      <c r="D874" s="237"/>
      <c r="E874" s="237"/>
      <c r="F874" s="237"/>
      <c r="G874" s="237"/>
      <c r="H874" s="237"/>
      <c r="I874" s="237"/>
      <c r="J874" s="237"/>
      <c r="K874" s="237"/>
      <c r="L874" s="237"/>
      <c r="M874" s="237"/>
      <c r="N874" s="237"/>
      <c r="O874" s="237"/>
      <c r="P874" s="237"/>
      <c r="Q874" s="237"/>
      <c r="R874" s="237"/>
      <c r="S874" s="237"/>
      <c r="T874" s="237"/>
      <c r="U874" s="237"/>
      <c r="V874" s="237"/>
      <c r="W874" s="237"/>
      <c r="X874" s="237"/>
      <c r="Y874" s="237"/>
      <c r="Z874" s="237"/>
    </row>
    <row r="875" spans="1:26" ht="12" customHeight="1" x14ac:dyDescent="0.35">
      <c r="A875" s="237"/>
      <c r="B875" s="237"/>
      <c r="C875" s="237"/>
      <c r="D875" s="237"/>
      <c r="E875" s="237"/>
      <c r="F875" s="237"/>
      <c r="G875" s="237"/>
      <c r="H875" s="237"/>
      <c r="I875" s="237"/>
      <c r="J875" s="237"/>
      <c r="K875" s="237"/>
      <c r="L875" s="237"/>
      <c r="M875" s="237"/>
      <c r="N875" s="237"/>
      <c r="O875" s="237"/>
      <c r="P875" s="237"/>
      <c r="Q875" s="237"/>
      <c r="R875" s="237"/>
      <c r="S875" s="237"/>
      <c r="T875" s="237"/>
      <c r="U875" s="237"/>
      <c r="V875" s="237"/>
      <c r="W875" s="237"/>
      <c r="X875" s="237"/>
      <c r="Y875" s="237"/>
      <c r="Z875" s="237"/>
    </row>
    <row r="876" spans="1:26" ht="12" customHeight="1" x14ac:dyDescent="0.35">
      <c r="A876" s="237"/>
      <c r="B876" s="237"/>
      <c r="C876" s="237"/>
      <c r="D876" s="237"/>
      <c r="E876" s="237"/>
      <c r="F876" s="237"/>
      <c r="G876" s="237"/>
      <c r="H876" s="237"/>
      <c r="I876" s="237"/>
      <c r="J876" s="237"/>
      <c r="K876" s="237"/>
      <c r="L876" s="237"/>
      <c r="M876" s="237"/>
      <c r="N876" s="237"/>
      <c r="O876" s="237"/>
      <c r="P876" s="237"/>
      <c r="Q876" s="237"/>
      <c r="R876" s="237"/>
      <c r="S876" s="237"/>
      <c r="T876" s="237"/>
      <c r="U876" s="237"/>
      <c r="V876" s="237"/>
      <c r="W876" s="237"/>
      <c r="X876" s="237"/>
      <c r="Y876" s="237"/>
      <c r="Z876" s="237"/>
    </row>
    <row r="877" spans="1:26" ht="12" customHeight="1" x14ac:dyDescent="0.35">
      <c r="A877" s="237"/>
      <c r="B877" s="237"/>
      <c r="C877" s="237"/>
      <c r="D877" s="237"/>
      <c r="E877" s="237"/>
      <c r="F877" s="237"/>
      <c r="G877" s="237"/>
      <c r="H877" s="237"/>
      <c r="I877" s="237"/>
      <c r="J877" s="237"/>
      <c r="K877" s="237"/>
      <c r="L877" s="237"/>
      <c r="M877" s="237"/>
      <c r="N877" s="237"/>
      <c r="O877" s="237"/>
      <c r="P877" s="237"/>
      <c r="Q877" s="237"/>
      <c r="R877" s="237"/>
      <c r="S877" s="237"/>
      <c r="T877" s="237"/>
      <c r="U877" s="237"/>
      <c r="V877" s="237"/>
      <c r="W877" s="237"/>
      <c r="X877" s="237"/>
      <c r="Y877" s="237"/>
      <c r="Z877" s="237"/>
    </row>
    <row r="878" spans="1:26" ht="12" customHeight="1" x14ac:dyDescent="0.35">
      <c r="A878" s="237"/>
      <c r="B878" s="237"/>
      <c r="C878" s="237"/>
      <c r="D878" s="237"/>
      <c r="E878" s="237"/>
      <c r="F878" s="237"/>
      <c r="G878" s="237"/>
      <c r="H878" s="237"/>
      <c r="I878" s="237"/>
      <c r="J878" s="237"/>
      <c r="K878" s="237"/>
      <c r="L878" s="237"/>
      <c r="M878" s="237"/>
      <c r="N878" s="237"/>
      <c r="O878" s="237"/>
      <c r="P878" s="237"/>
      <c r="Q878" s="237"/>
      <c r="R878" s="237"/>
      <c r="S878" s="237"/>
      <c r="T878" s="237"/>
      <c r="U878" s="237"/>
      <c r="V878" s="237"/>
      <c r="W878" s="237"/>
      <c r="X878" s="237"/>
      <c r="Y878" s="237"/>
      <c r="Z878" s="237"/>
    </row>
    <row r="879" spans="1:26" ht="12" customHeight="1" x14ac:dyDescent="0.35">
      <c r="A879" s="237"/>
      <c r="B879" s="237"/>
      <c r="C879" s="237"/>
      <c r="D879" s="237"/>
      <c r="E879" s="237"/>
      <c r="F879" s="237"/>
      <c r="G879" s="237"/>
      <c r="H879" s="237"/>
      <c r="I879" s="237"/>
      <c r="J879" s="237"/>
      <c r="K879" s="237"/>
      <c r="L879" s="237"/>
      <c r="M879" s="237"/>
      <c r="N879" s="237"/>
      <c r="O879" s="237"/>
      <c r="P879" s="237"/>
      <c r="Q879" s="237"/>
      <c r="R879" s="237"/>
      <c r="S879" s="237"/>
      <c r="T879" s="237"/>
      <c r="U879" s="237"/>
      <c r="V879" s="237"/>
      <c r="W879" s="237"/>
      <c r="X879" s="237"/>
      <c r="Y879" s="237"/>
      <c r="Z879" s="237"/>
    </row>
    <row r="880" spans="1:26" ht="12" customHeight="1" x14ac:dyDescent="0.35">
      <c r="A880" s="237"/>
      <c r="B880" s="237"/>
      <c r="C880" s="237"/>
      <c r="D880" s="237"/>
      <c r="E880" s="237"/>
      <c r="F880" s="237"/>
      <c r="G880" s="237"/>
      <c r="H880" s="237"/>
      <c r="I880" s="237"/>
      <c r="J880" s="237"/>
      <c r="K880" s="237"/>
      <c r="L880" s="237"/>
      <c r="M880" s="237"/>
      <c r="N880" s="237"/>
      <c r="O880" s="237"/>
      <c r="P880" s="237"/>
      <c r="Q880" s="237"/>
      <c r="R880" s="237"/>
      <c r="S880" s="237"/>
      <c r="T880" s="237"/>
      <c r="U880" s="237"/>
      <c r="V880" s="237"/>
      <c r="W880" s="237"/>
      <c r="X880" s="237"/>
      <c r="Y880" s="237"/>
      <c r="Z880" s="237"/>
    </row>
    <row r="881" spans="1:26" ht="12" customHeight="1" x14ac:dyDescent="0.35">
      <c r="A881" s="237"/>
      <c r="B881" s="237"/>
      <c r="C881" s="237"/>
      <c r="D881" s="237"/>
      <c r="E881" s="237"/>
      <c r="F881" s="237"/>
      <c r="G881" s="237"/>
      <c r="H881" s="237"/>
      <c r="I881" s="237"/>
      <c r="J881" s="237"/>
      <c r="K881" s="237"/>
      <c r="L881" s="237"/>
      <c r="M881" s="237"/>
      <c r="N881" s="237"/>
      <c r="O881" s="237"/>
      <c r="P881" s="237"/>
      <c r="Q881" s="237"/>
      <c r="R881" s="237"/>
      <c r="S881" s="237"/>
      <c r="T881" s="237"/>
      <c r="U881" s="237"/>
      <c r="V881" s="237"/>
      <c r="W881" s="237"/>
      <c r="X881" s="237"/>
      <c r="Y881" s="237"/>
      <c r="Z881" s="237"/>
    </row>
    <row r="882" spans="1:26" ht="12" customHeight="1" x14ac:dyDescent="0.35">
      <c r="A882" s="237"/>
      <c r="B882" s="237"/>
      <c r="C882" s="237"/>
      <c r="D882" s="237"/>
      <c r="E882" s="237"/>
      <c r="F882" s="237"/>
      <c r="G882" s="237"/>
      <c r="H882" s="237"/>
      <c r="I882" s="237"/>
      <c r="J882" s="237"/>
      <c r="K882" s="237"/>
      <c r="L882" s="237"/>
      <c r="M882" s="237"/>
      <c r="N882" s="237"/>
      <c r="O882" s="237"/>
      <c r="P882" s="237"/>
      <c r="Q882" s="237"/>
      <c r="R882" s="237"/>
      <c r="S882" s="237"/>
      <c r="T882" s="237"/>
      <c r="U882" s="237"/>
      <c r="V882" s="237"/>
      <c r="W882" s="237"/>
      <c r="X882" s="237"/>
      <c r="Y882" s="237"/>
      <c r="Z882" s="237"/>
    </row>
    <row r="883" spans="1:26" ht="12" customHeight="1" x14ac:dyDescent="0.35">
      <c r="A883" s="237"/>
      <c r="B883" s="237"/>
      <c r="C883" s="237"/>
      <c r="D883" s="237"/>
      <c r="E883" s="237"/>
      <c r="F883" s="237"/>
      <c r="G883" s="237"/>
      <c r="H883" s="237"/>
      <c r="I883" s="237"/>
      <c r="J883" s="237"/>
      <c r="K883" s="237"/>
      <c r="L883" s="237"/>
      <c r="M883" s="237"/>
      <c r="N883" s="237"/>
      <c r="O883" s="237"/>
      <c r="P883" s="237"/>
      <c r="Q883" s="237"/>
      <c r="R883" s="237"/>
      <c r="S883" s="237"/>
      <c r="T883" s="237"/>
      <c r="U883" s="237"/>
      <c r="V883" s="237"/>
      <c r="W883" s="237"/>
      <c r="X883" s="237"/>
      <c r="Y883" s="237"/>
      <c r="Z883" s="237"/>
    </row>
    <row r="884" spans="1:26" ht="12" customHeight="1" x14ac:dyDescent="0.35">
      <c r="A884" s="237"/>
      <c r="B884" s="237"/>
      <c r="C884" s="237"/>
      <c r="D884" s="237"/>
      <c r="E884" s="237"/>
      <c r="F884" s="237"/>
      <c r="G884" s="237"/>
      <c r="H884" s="237"/>
      <c r="I884" s="237"/>
      <c r="J884" s="237"/>
      <c r="K884" s="237"/>
      <c r="L884" s="237"/>
      <c r="M884" s="237"/>
      <c r="N884" s="237"/>
      <c r="O884" s="237"/>
      <c r="P884" s="237"/>
      <c r="Q884" s="237"/>
      <c r="R884" s="237"/>
      <c r="S884" s="237"/>
      <c r="T884" s="237"/>
      <c r="U884" s="237"/>
      <c r="V884" s="237"/>
      <c r="W884" s="237"/>
      <c r="X884" s="237"/>
      <c r="Y884" s="237"/>
      <c r="Z884" s="237"/>
    </row>
    <row r="885" spans="1:26" ht="12" customHeight="1" x14ac:dyDescent="0.35">
      <c r="A885" s="237"/>
      <c r="B885" s="237"/>
      <c r="C885" s="237"/>
      <c r="D885" s="237"/>
      <c r="E885" s="237"/>
      <c r="F885" s="237"/>
      <c r="G885" s="237"/>
      <c r="H885" s="237"/>
      <c r="I885" s="237"/>
      <c r="J885" s="237"/>
      <c r="K885" s="237"/>
      <c r="L885" s="237"/>
      <c r="M885" s="237"/>
      <c r="N885" s="237"/>
      <c r="O885" s="237"/>
      <c r="P885" s="237"/>
      <c r="Q885" s="237"/>
      <c r="R885" s="237"/>
      <c r="S885" s="237"/>
      <c r="T885" s="237"/>
      <c r="U885" s="237"/>
      <c r="V885" s="237"/>
      <c r="W885" s="237"/>
      <c r="X885" s="237"/>
      <c r="Y885" s="237"/>
      <c r="Z885" s="237"/>
    </row>
    <row r="886" spans="1:26" ht="12" customHeight="1" x14ac:dyDescent="0.35">
      <c r="A886" s="237"/>
      <c r="B886" s="237"/>
      <c r="C886" s="237"/>
      <c r="D886" s="237"/>
      <c r="E886" s="237"/>
      <c r="F886" s="237"/>
      <c r="G886" s="237"/>
      <c r="H886" s="237"/>
      <c r="I886" s="237"/>
      <c r="J886" s="237"/>
      <c r="K886" s="237"/>
      <c r="L886" s="237"/>
      <c r="M886" s="237"/>
      <c r="N886" s="237"/>
      <c r="O886" s="237"/>
      <c r="P886" s="237"/>
      <c r="Q886" s="237"/>
      <c r="R886" s="237"/>
      <c r="S886" s="237"/>
      <c r="T886" s="237"/>
      <c r="U886" s="237"/>
      <c r="V886" s="237"/>
      <c r="W886" s="237"/>
      <c r="X886" s="237"/>
      <c r="Y886" s="237"/>
      <c r="Z886" s="237"/>
    </row>
    <row r="887" spans="1:26" ht="12" customHeight="1" x14ac:dyDescent="0.35">
      <c r="A887" s="237"/>
      <c r="B887" s="237"/>
      <c r="C887" s="237"/>
      <c r="D887" s="237"/>
      <c r="E887" s="237"/>
      <c r="F887" s="237"/>
      <c r="G887" s="237"/>
      <c r="H887" s="237"/>
      <c r="I887" s="237"/>
      <c r="J887" s="237"/>
      <c r="K887" s="237"/>
      <c r="L887" s="237"/>
      <c r="M887" s="237"/>
      <c r="N887" s="237"/>
      <c r="O887" s="237"/>
      <c r="P887" s="237"/>
      <c r="Q887" s="237"/>
      <c r="R887" s="237"/>
      <c r="S887" s="237"/>
      <c r="T887" s="237"/>
      <c r="U887" s="237"/>
      <c r="V887" s="237"/>
      <c r="W887" s="237"/>
      <c r="X887" s="237"/>
      <c r="Y887" s="237"/>
      <c r="Z887" s="237"/>
    </row>
    <row r="888" spans="1:26" ht="12" customHeight="1" x14ac:dyDescent="0.35">
      <c r="A888" s="237"/>
      <c r="B888" s="237"/>
      <c r="C888" s="237"/>
      <c r="D888" s="237"/>
      <c r="E888" s="237"/>
      <c r="F888" s="237"/>
      <c r="G888" s="237"/>
      <c r="H888" s="237"/>
      <c r="I888" s="237"/>
      <c r="J888" s="237"/>
      <c r="K888" s="237"/>
      <c r="L888" s="237"/>
      <c r="M888" s="237"/>
      <c r="N888" s="237"/>
      <c r="O888" s="237"/>
      <c r="P888" s="237"/>
      <c r="Q888" s="237"/>
      <c r="R888" s="237"/>
      <c r="S888" s="237"/>
      <c r="T888" s="237"/>
      <c r="U888" s="237"/>
      <c r="V888" s="237"/>
      <c r="W888" s="237"/>
      <c r="X888" s="237"/>
      <c r="Y888" s="237"/>
      <c r="Z888" s="237"/>
    </row>
    <row r="889" spans="1:26" ht="12" customHeight="1" x14ac:dyDescent="0.35">
      <c r="A889" s="237"/>
      <c r="B889" s="237"/>
      <c r="C889" s="237"/>
      <c r="D889" s="237"/>
      <c r="E889" s="237"/>
      <c r="F889" s="237"/>
      <c r="G889" s="237"/>
      <c r="H889" s="237"/>
      <c r="I889" s="237"/>
      <c r="J889" s="237"/>
      <c r="K889" s="237"/>
      <c r="L889" s="237"/>
      <c r="M889" s="237"/>
      <c r="N889" s="237"/>
      <c r="O889" s="237"/>
      <c r="P889" s="237"/>
      <c r="Q889" s="237"/>
      <c r="R889" s="237"/>
      <c r="S889" s="237"/>
      <c r="T889" s="237"/>
      <c r="U889" s="237"/>
      <c r="V889" s="237"/>
      <c r="W889" s="237"/>
      <c r="X889" s="237"/>
      <c r="Y889" s="237"/>
      <c r="Z889" s="237"/>
    </row>
    <row r="890" spans="1:26" ht="12" customHeight="1" x14ac:dyDescent="0.35">
      <c r="A890" s="237"/>
      <c r="B890" s="237"/>
      <c r="C890" s="237"/>
      <c r="D890" s="237"/>
      <c r="E890" s="237"/>
      <c r="F890" s="237"/>
      <c r="G890" s="237"/>
      <c r="H890" s="237"/>
      <c r="I890" s="237"/>
      <c r="J890" s="237"/>
      <c r="K890" s="237"/>
      <c r="L890" s="237"/>
      <c r="M890" s="237"/>
      <c r="N890" s="237"/>
      <c r="O890" s="237"/>
      <c r="P890" s="237"/>
      <c r="Q890" s="237"/>
      <c r="R890" s="237"/>
      <c r="S890" s="237"/>
      <c r="T890" s="237"/>
      <c r="U890" s="237"/>
      <c r="V890" s="237"/>
      <c r="W890" s="237"/>
      <c r="X890" s="237"/>
      <c r="Y890" s="237"/>
      <c r="Z890" s="237"/>
    </row>
    <row r="891" spans="1:26" ht="12" customHeight="1" x14ac:dyDescent="0.35">
      <c r="A891" s="237"/>
      <c r="B891" s="237"/>
      <c r="C891" s="237"/>
      <c r="D891" s="237"/>
      <c r="E891" s="237"/>
      <c r="F891" s="237"/>
      <c r="G891" s="237"/>
      <c r="H891" s="237"/>
      <c r="I891" s="237"/>
      <c r="J891" s="237"/>
      <c r="K891" s="237"/>
      <c r="L891" s="237"/>
      <c r="M891" s="237"/>
      <c r="N891" s="237"/>
      <c r="O891" s="237"/>
      <c r="P891" s="237"/>
      <c r="Q891" s="237"/>
      <c r="R891" s="237"/>
      <c r="S891" s="237"/>
      <c r="T891" s="237"/>
      <c r="U891" s="237"/>
      <c r="V891" s="237"/>
      <c r="W891" s="237"/>
      <c r="X891" s="237"/>
      <c r="Y891" s="237"/>
      <c r="Z891" s="237"/>
    </row>
    <row r="892" spans="1:26" ht="12" customHeight="1" x14ac:dyDescent="0.35">
      <c r="A892" s="237"/>
      <c r="B892" s="237"/>
      <c r="C892" s="237"/>
      <c r="D892" s="237"/>
      <c r="E892" s="237"/>
      <c r="F892" s="237"/>
      <c r="G892" s="237"/>
      <c r="H892" s="237"/>
      <c r="I892" s="237"/>
      <c r="J892" s="237"/>
      <c r="K892" s="237"/>
      <c r="L892" s="237"/>
      <c r="M892" s="237"/>
      <c r="N892" s="237"/>
      <c r="O892" s="237"/>
      <c r="P892" s="237"/>
      <c r="Q892" s="237"/>
      <c r="R892" s="237"/>
      <c r="S892" s="237"/>
      <c r="T892" s="237"/>
      <c r="U892" s="237"/>
      <c r="V892" s="237"/>
      <c r="W892" s="237"/>
      <c r="X892" s="237"/>
      <c r="Y892" s="237"/>
      <c r="Z892" s="237"/>
    </row>
    <row r="893" spans="1:26" ht="12" customHeight="1" x14ac:dyDescent="0.35">
      <c r="A893" s="237"/>
      <c r="B893" s="237"/>
      <c r="C893" s="237"/>
      <c r="D893" s="237"/>
      <c r="E893" s="237"/>
      <c r="F893" s="237"/>
      <c r="G893" s="237"/>
      <c r="H893" s="237"/>
      <c r="I893" s="237"/>
      <c r="J893" s="237"/>
      <c r="K893" s="237"/>
      <c r="L893" s="237"/>
      <c r="M893" s="237"/>
      <c r="N893" s="237"/>
      <c r="O893" s="237"/>
      <c r="P893" s="237"/>
      <c r="Q893" s="237"/>
      <c r="R893" s="237"/>
      <c r="S893" s="237"/>
      <c r="T893" s="237"/>
      <c r="U893" s="237"/>
      <c r="V893" s="237"/>
      <c r="W893" s="237"/>
      <c r="X893" s="237"/>
      <c r="Y893" s="237"/>
      <c r="Z893" s="237"/>
    </row>
    <row r="894" spans="1:26" ht="12" customHeight="1" x14ac:dyDescent="0.35">
      <c r="A894" s="237"/>
      <c r="B894" s="237"/>
      <c r="C894" s="237"/>
      <c r="D894" s="237"/>
      <c r="E894" s="237"/>
      <c r="F894" s="237"/>
      <c r="G894" s="237"/>
      <c r="H894" s="237"/>
      <c r="I894" s="237"/>
      <c r="J894" s="237"/>
      <c r="K894" s="237"/>
      <c r="L894" s="237"/>
      <c r="M894" s="237"/>
      <c r="N894" s="237"/>
      <c r="O894" s="237"/>
      <c r="P894" s="237"/>
      <c r="Q894" s="237"/>
      <c r="R894" s="237"/>
      <c r="S894" s="237"/>
      <c r="T894" s="237"/>
      <c r="U894" s="237"/>
      <c r="V894" s="237"/>
      <c r="W894" s="237"/>
      <c r="X894" s="237"/>
      <c r="Y894" s="237"/>
      <c r="Z894" s="237"/>
    </row>
    <row r="895" spans="1:26" ht="12" customHeight="1" x14ac:dyDescent="0.35">
      <c r="A895" s="237"/>
      <c r="B895" s="237"/>
      <c r="C895" s="237"/>
      <c r="D895" s="237"/>
      <c r="E895" s="237"/>
      <c r="F895" s="237"/>
      <c r="G895" s="237"/>
      <c r="H895" s="237"/>
      <c r="I895" s="237"/>
      <c r="J895" s="237"/>
      <c r="K895" s="237"/>
      <c r="L895" s="237"/>
      <c r="M895" s="237"/>
      <c r="N895" s="237"/>
      <c r="O895" s="237"/>
      <c r="P895" s="237"/>
      <c r="Q895" s="237"/>
      <c r="R895" s="237"/>
      <c r="S895" s="237"/>
      <c r="T895" s="237"/>
      <c r="U895" s="237"/>
      <c r="V895" s="237"/>
      <c r="W895" s="237"/>
      <c r="X895" s="237"/>
      <c r="Y895" s="237"/>
      <c r="Z895" s="237"/>
    </row>
    <row r="896" spans="1:26" ht="12" customHeight="1" x14ac:dyDescent="0.35">
      <c r="A896" s="237"/>
      <c r="B896" s="237"/>
      <c r="C896" s="237"/>
      <c r="D896" s="237"/>
      <c r="E896" s="237"/>
      <c r="F896" s="237"/>
      <c r="G896" s="237"/>
      <c r="H896" s="237"/>
      <c r="I896" s="237"/>
      <c r="J896" s="237"/>
      <c r="K896" s="237"/>
      <c r="L896" s="237"/>
      <c r="M896" s="237"/>
      <c r="N896" s="237"/>
      <c r="O896" s="237"/>
      <c r="P896" s="237"/>
      <c r="Q896" s="237"/>
      <c r="R896" s="237"/>
      <c r="S896" s="237"/>
      <c r="T896" s="237"/>
      <c r="U896" s="237"/>
      <c r="V896" s="237"/>
      <c r="W896" s="237"/>
      <c r="X896" s="237"/>
      <c r="Y896" s="237"/>
      <c r="Z896" s="237"/>
    </row>
    <row r="897" spans="1:26" ht="12" customHeight="1" x14ac:dyDescent="0.35">
      <c r="A897" s="237"/>
      <c r="B897" s="237"/>
      <c r="C897" s="237"/>
      <c r="D897" s="237"/>
      <c r="E897" s="237"/>
      <c r="F897" s="237"/>
      <c r="G897" s="237"/>
      <c r="H897" s="237"/>
      <c r="I897" s="237"/>
      <c r="J897" s="237"/>
      <c r="K897" s="237"/>
      <c r="L897" s="237"/>
      <c r="M897" s="237"/>
      <c r="N897" s="237"/>
      <c r="O897" s="237"/>
      <c r="P897" s="237"/>
      <c r="Q897" s="237"/>
      <c r="R897" s="237"/>
      <c r="S897" s="237"/>
      <c r="T897" s="237"/>
      <c r="U897" s="237"/>
      <c r="V897" s="237"/>
      <c r="W897" s="237"/>
      <c r="X897" s="237"/>
      <c r="Y897" s="237"/>
      <c r="Z897" s="237"/>
    </row>
    <row r="898" spans="1:26" ht="12" customHeight="1" x14ac:dyDescent="0.35">
      <c r="A898" s="237"/>
      <c r="B898" s="237"/>
      <c r="C898" s="237"/>
      <c r="D898" s="237"/>
      <c r="E898" s="237"/>
      <c r="F898" s="237"/>
      <c r="G898" s="237"/>
      <c r="H898" s="237"/>
      <c r="I898" s="237"/>
      <c r="J898" s="237"/>
      <c r="K898" s="237"/>
      <c r="L898" s="237"/>
      <c r="M898" s="237"/>
      <c r="N898" s="237"/>
      <c r="O898" s="237"/>
      <c r="P898" s="237"/>
      <c r="Q898" s="237"/>
      <c r="R898" s="237"/>
      <c r="S898" s="237"/>
      <c r="T898" s="237"/>
      <c r="U898" s="237"/>
      <c r="V898" s="237"/>
      <c r="W898" s="237"/>
      <c r="X898" s="237"/>
      <c r="Y898" s="237"/>
      <c r="Z898" s="237"/>
    </row>
    <row r="899" spans="1:26" ht="12" customHeight="1" x14ac:dyDescent="0.35">
      <c r="A899" s="237"/>
      <c r="B899" s="237"/>
      <c r="C899" s="237"/>
      <c r="D899" s="237"/>
      <c r="E899" s="237"/>
      <c r="F899" s="237"/>
      <c r="G899" s="237"/>
      <c r="H899" s="237"/>
      <c r="I899" s="237"/>
      <c r="J899" s="237"/>
      <c r="K899" s="237"/>
      <c r="L899" s="237"/>
      <c r="M899" s="237"/>
      <c r="N899" s="237"/>
      <c r="O899" s="237"/>
      <c r="P899" s="237"/>
      <c r="Q899" s="237"/>
      <c r="R899" s="237"/>
      <c r="S899" s="237"/>
      <c r="T899" s="237"/>
      <c r="U899" s="237"/>
      <c r="V899" s="237"/>
      <c r="W899" s="237"/>
      <c r="X899" s="237"/>
      <c r="Y899" s="237"/>
      <c r="Z899" s="237"/>
    </row>
    <row r="900" spans="1:26" ht="12" customHeight="1" x14ac:dyDescent="0.35">
      <c r="A900" s="237"/>
      <c r="B900" s="237"/>
      <c r="C900" s="237"/>
      <c r="D900" s="237"/>
      <c r="E900" s="237"/>
      <c r="F900" s="237"/>
      <c r="G900" s="237"/>
      <c r="H900" s="237"/>
      <c r="I900" s="237"/>
      <c r="J900" s="237"/>
      <c r="K900" s="237"/>
      <c r="L900" s="237"/>
      <c r="M900" s="237"/>
      <c r="N900" s="237"/>
      <c r="O900" s="237"/>
      <c r="P900" s="237"/>
      <c r="Q900" s="237"/>
      <c r="R900" s="237"/>
      <c r="S900" s="237"/>
      <c r="T900" s="237"/>
      <c r="U900" s="237"/>
      <c r="V900" s="237"/>
      <c r="W900" s="237"/>
      <c r="X900" s="237"/>
      <c r="Y900" s="237"/>
      <c r="Z900" s="237"/>
    </row>
    <row r="901" spans="1:26" ht="12" customHeight="1" x14ac:dyDescent="0.35">
      <c r="A901" s="237"/>
      <c r="B901" s="237"/>
      <c r="C901" s="237"/>
      <c r="D901" s="237"/>
      <c r="E901" s="237"/>
      <c r="F901" s="237"/>
      <c r="G901" s="237"/>
      <c r="H901" s="237"/>
      <c r="I901" s="237"/>
      <c r="J901" s="237"/>
      <c r="K901" s="237"/>
      <c r="L901" s="237"/>
      <c r="M901" s="237"/>
      <c r="N901" s="237"/>
      <c r="O901" s="237"/>
      <c r="P901" s="237"/>
      <c r="Q901" s="237"/>
      <c r="R901" s="237"/>
      <c r="S901" s="237"/>
      <c r="T901" s="237"/>
      <c r="U901" s="237"/>
      <c r="V901" s="237"/>
      <c r="W901" s="237"/>
      <c r="X901" s="237"/>
      <c r="Y901" s="237"/>
      <c r="Z901" s="237"/>
    </row>
    <row r="902" spans="1:26" ht="12" customHeight="1" x14ac:dyDescent="0.35">
      <c r="A902" s="237"/>
      <c r="B902" s="237"/>
      <c r="C902" s="237"/>
      <c r="D902" s="237"/>
      <c r="E902" s="237"/>
      <c r="F902" s="237"/>
      <c r="G902" s="237"/>
      <c r="H902" s="237"/>
      <c r="I902" s="237"/>
      <c r="J902" s="237"/>
      <c r="K902" s="237"/>
      <c r="L902" s="237"/>
      <c r="M902" s="237"/>
      <c r="N902" s="237"/>
      <c r="O902" s="237"/>
      <c r="P902" s="237"/>
      <c r="Q902" s="237"/>
      <c r="R902" s="237"/>
      <c r="S902" s="237"/>
      <c r="T902" s="237"/>
      <c r="U902" s="237"/>
      <c r="V902" s="237"/>
      <c r="W902" s="237"/>
      <c r="X902" s="237"/>
      <c r="Y902" s="237"/>
      <c r="Z902" s="237"/>
    </row>
    <row r="903" spans="1:26" ht="12" customHeight="1" x14ac:dyDescent="0.35">
      <c r="A903" s="237"/>
      <c r="B903" s="237"/>
      <c r="C903" s="237"/>
      <c r="D903" s="237"/>
      <c r="E903" s="237"/>
      <c r="F903" s="237"/>
      <c r="G903" s="237"/>
      <c r="H903" s="237"/>
      <c r="I903" s="237"/>
      <c r="J903" s="237"/>
      <c r="K903" s="237"/>
      <c r="L903" s="237"/>
      <c r="M903" s="237"/>
      <c r="N903" s="237"/>
      <c r="O903" s="237"/>
      <c r="P903" s="237"/>
      <c r="Q903" s="237"/>
      <c r="R903" s="237"/>
      <c r="S903" s="237"/>
      <c r="T903" s="237"/>
      <c r="U903" s="237"/>
      <c r="V903" s="237"/>
      <c r="W903" s="237"/>
      <c r="X903" s="237"/>
      <c r="Y903" s="237"/>
      <c r="Z903" s="237"/>
    </row>
    <row r="904" spans="1:26" ht="12" customHeight="1" x14ac:dyDescent="0.35">
      <c r="A904" s="237"/>
      <c r="B904" s="237"/>
      <c r="C904" s="237"/>
      <c r="D904" s="237"/>
      <c r="E904" s="237"/>
      <c r="F904" s="237"/>
      <c r="G904" s="237"/>
      <c r="H904" s="237"/>
      <c r="I904" s="237"/>
      <c r="J904" s="237"/>
      <c r="K904" s="237"/>
      <c r="L904" s="237"/>
      <c r="M904" s="237"/>
      <c r="N904" s="237"/>
      <c r="O904" s="237"/>
      <c r="P904" s="237"/>
      <c r="Q904" s="237"/>
      <c r="R904" s="237"/>
      <c r="S904" s="237"/>
      <c r="T904" s="237"/>
      <c r="U904" s="237"/>
      <c r="V904" s="237"/>
      <c r="W904" s="237"/>
      <c r="X904" s="237"/>
      <c r="Y904" s="237"/>
      <c r="Z904" s="237"/>
    </row>
    <row r="905" spans="1:26" ht="12" customHeight="1" x14ac:dyDescent="0.35">
      <c r="A905" s="237"/>
      <c r="B905" s="237"/>
      <c r="C905" s="237"/>
      <c r="D905" s="237"/>
      <c r="E905" s="237"/>
      <c r="F905" s="237"/>
      <c r="G905" s="237"/>
      <c r="H905" s="237"/>
      <c r="I905" s="237"/>
      <c r="J905" s="237"/>
      <c r="K905" s="237"/>
      <c r="L905" s="237"/>
      <c r="M905" s="237"/>
      <c r="N905" s="237"/>
      <c r="O905" s="237"/>
      <c r="P905" s="237"/>
      <c r="Q905" s="237"/>
      <c r="R905" s="237"/>
      <c r="S905" s="237"/>
      <c r="T905" s="237"/>
      <c r="U905" s="237"/>
      <c r="V905" s="237"/>
      <c r="W905" s="237"/>
      <c r="X905" s="237"/>
      <c r="Y905" s="237"/>
      <c r="Z905" s="237"/>
    </row>
    <row r="906" spans="1:26" ht="12" customHeight="1" x14ac:dyDescent="0.35">
      <c r="A906" s="237"/>
      <c r="B906" s="237"/>
      <c r="C906" s="237"/>
      <c r="D906" s="237"/>
      <c r="E906" s="237"/>
      <c r="F906" s="237"/>
      <c r="G906" s="237"/>
      <c r="H906" s="237"/>
      <c r="I906" s="237"/>
      <c r="J906" s="237"/>
      <c r="K906" s="237"/>
      <c r="L906" s="237"/>
      <c r="M906" s="237"/>
      <c r="N906" s="237"/>
      <c r="O906" s="237"/>
      <c r="P906" s="237"/>
      <c r="Q906" s="237"/>
      <c r="R906" s="237"/>
      <c r="S906" s="237"/>
      <c r="T906" s="237"/>
      <c r="U906" s="237"/>
      <c r="V906" s="237"/>
      <c r="W906" s="237"/>
      <c r="X906" s="237"/>
      <c r="Y906" s="237"/>
      <c r="Z906" s="237"/>
    </row>
    <row r="907" spans="1:26" ht="12" customHeight="1" x14ac:dyDescent="0.35">
      <c r="A907" s="237"/>
      <c r="B907" s="237"/>
      <c r="C907" s="237"/>
      <c r="D907" s="237"/>
      <c r="E907" s="237"/>
      <c r="F907" s="237"/>
      <c r="G907" s="237"/>
      <c r="H907" s="237"/>
      <c r="I907" s="237"/>
      <c r="J907" s="237"/>
      <c r="K907" s="237"/>
      <c r="L907" s="237"/>
      <c r="M907" s="237"/>
      <c r="N907" s="237"/>
      <c r="O907" s="237"/>
      <c r="P907" s="237"/>
      <c r="Q907" s="237"/>
      <c r="R907" s="237"/>
      <c r="S907" s="237"/>
      <c r="T907" s="237"/>
      <c r="U907" s="237"/>
      <c r="V907" s="237"/>
      <c r="W907" s="237"/>
      <c r="X907" s="237"/>
      <c r="Y907" s="237"/>
      <c r="Z907" s="237"/>
    </row>
    <row r="908" spans="1:26" ht="12" customHeight="1" x14ac:dyDescent="0.35">
      <c r="A908" s="237"/>
      <c r="B908" s="237"/>
      <c r="C908" s="237"/>
      <c r="D908" s="237"/>
      <c r="E908" s="237"/>
      <c r="F908" s="237"/>
      <c r="G908" s="237"/>
      <c r="H908" s="237"/>
      <c r="I908" s="237"/>
      <c r="J908" s="237"/>
      <c r="K908" s="237"/>
      <c r="L908" s="237"/>
      <c r="M908" s="237"/>
      <c r="N908" s="237"/>
      <c r="O908" s="237"/>
      <c r="P908" s="237"/>
      <c r="Q908" s="237"/>
      <c r="R908" s="237"/>
      <c r="S908" s="237"/>
      <c r="T908" s="237"/>
      <c r="U908" s="237"/>
      <c r="V908" s="237"/>
      <c r="W908" s="237"/>
      <c r="X908" s="237"/>
      <c r="Y908" s="237"/>
      <c r="Z908" s="237"/>
    </row>
    <row r="909" spans="1:26" ht="12" customHeight="1" x14ac:dyDescent="0.35">
      <c r="A909" s="237"/>
      <c r="B909" s="237"/>
      <c r="C909" s="237"/>
      <c r="D909" s="237"/>
      <c r="E909" s="237"/>
      <c r="F909" s="237"/>
      <c r="G909" s="237"/>
      <c r="H909" s="237"/>
      <c r="I909" s="237"/>
      <c r="J909" s="237"/>
      <c r="K909" s="237"/>
      <c r="L909" s="237"/>
      <c r="M909" s="237"/>
      <c r="N909" s="237"/>
      <c r="O909" s="237"/>
      <c r="P909" s="237"/>
      <c r="Q909" s="237"/>
      <c r="R909" s="237"/>
      <c r="S909" s="237"/>
      <c r="T909" s="237"/>
      <c r="U909" s="237"/>
      <c r="V909" s="237"/>
      <c r="W909" s="237"/>
      <c r="X909" s="237"/>
      <c r="Y909" s="237"/>
      <c r="Z909" s="237"/>
    </row>
    <row r="910" spans="1:26" ht="12" customHeight="1" x14ac:dyDescent="0.35">
      <c r="A910" s="237"/>
      <c r="B910" s="237"/>
      <c r="C910" s="237"/>
      <c r="D910" s="237"/>
      <c r="E910" s="237"/>
      <c r="F910" s="237"/>
      <c r="G910" s="237"/>
      <c r="H910" s="237"/>
      <c r="I910" s="237"/>
      <c r="J910" s="237"/>
      <c r="K910" s="237"/>
      <c r="L910" s="237"/>
      <c r="M910" s="237"/>
      <c r="N910" s="237"/>
      <c r="O910" s="237"/>
      <c r="P910" s="237"/>
      <c r="Q910" s="237"/>
      <c r="R910" s="237"/>
      <c r="S910" s="237"/>
      <c r="T910" s="237"/>
      <c r="U910" s="237"/>
      <c r="V910" s="237"/>
      <c r="W910" s="237"/>
      <c r="X910" s="237"/>
      <c r="Y910" s="237"/>
      <c r="Z910" s="237"/>
    </row>
    <row r="911" spans="1:26" ht="12" customHeight="1" x14ac:dyDescent="0.35">
      <c r="A911" s="237"/>
      <c r="B911" s="237"/>
      <c r="C911" s="237"/>
      <c r="D911" s="237"/>
      <c r="E911" s="237"/>
      <c r="F911" s="237"/>
      <c r="G911" s="237"/>
      <c r="H911" s="237"/>
      <c r="I911" s="237"/>
      <c r="J911" s="237"/>
      <c r="K911" s="237"/>
      <c r="L911" s="237"/>
      <c r="M911" s="237"/>
      <c r="N911" s="237"/>
      <c r="O911" s="237"/>
      <c r="P911" s="237"/>
      <c r="Q911" s="237"/>
      <c r="R911" s="237"/>
      <c r="S911" s="237"/>
      <c r="T911" s="237"/>
      <c r="U911" s="237"/>
      <c r="V911" s="237"/>
      <c r="W911" s="237"/>
      <c r="X911" s="237"/>
      <c r="Y911" s="237"/>
      <c r="Z911" s="237"/>
    </row>
    <row r="912" spans="1:26" ht="12" customHeight="1" x14ac:dyDescent="0.35">
      <c r="A912" s="237"/>
      <c r="B912" s="237"/>
      <c r="C912" s="237"/>
      <c r="D912" s="237"/>
      <c r="E912" s="237"/>
      <c r="F912" s="237"/>
      <c r="G912" s="237"/>
      <c r="H912" s="237"/>
      <c r="I912" s="237"/>
      <c r="J912" s="237"/>
      <c r="K912" s="237"/>
      <c r="L912" s="237"/>
      <c r="M912" s="237"/>
      <c r="N912" s="237"/>
      <c r="O912" s="237"/>
      <c r="P912" s="237"/>
      <c r="Q912" s="237"/>
      <c r="R912" s="237"/>
      <c r="S912" s="237"/>
      <c r="T912" s="237"/>
      <c r="U912" s="237"/>
      <c r="V912" s="237"/>
      <c r="W912" s="237"/>
      <c r="X912" s="237"/>
      <c r="Y912" s="237"/>
      <c r="Z912" s="237"/>
    </row>
    <row r="913" spans="1:26" ht="12" customHeight="1" x14ac:dyDescent="0.35">
      <c r="A913" s="237"/>
      <c r="B913" s="237"/>
      <c r="C913" s="237"/>
      <c r="D913" s="237"/>
      <c r="E913" s="237"/>
      <c r="F913" s="237"/>
      <c r="G913" s="237"/>
      <c r="H913" s="237"/>
      <c r="I913" s="237"/>
      <c r="J913" s="237"/>
      <c r="K913" s="237"/>
      <c r="L913" s="237"/>
      <c r="M913" s="237"/>
      <c r="N913" s="237"/>
      <c r="O913" s="237"/>
      <c r="P913" s="237"/>
      <c r="Q913" s="237"/>
      <c r="R913" s="237"/>
      <c r="S913" s="237"/>
      <c r="T913" s="237"/>
      <c r="U913" s="237"/>
      <c r="V913" s="237"/>
      <c r="W913" s="237"/>
      <c r="X913" s="237"/>
      <c r="Y913" s="237"/>
      <c r="Z913" s="237"/>
    </row>
    <row r="914" spans="1:26" ht="12" customHeight="1" x14ac:dyDescent="0.35">
      <c r="A914" s="237"/>
      <c r="B914" s="237"/>
      <c r="C914" s="237"/>
      <c r="D914" s="237"/>
      <c r="E914" s="237"/>
      <c r="F914" s="237"/>
      <c r="G914" s="237"/>
      <c r="H914" s="237"/>
      <c r="I914" s="237"/>
      <c r="J914" s="237"/>
      <c r="K914" s="237"/>
      <c r="L914" s="237"/>
      <c r="M914" s="237"/>
      <c r="N914" s="237"/>
      <c r="O914" s="237"/>
      <c r="P914" s="237"/>
      <c r="Q914" s="237"/>
      <c r="R914" s="237"/>
      <c r="S914" s="237"/>
      <c r="T914" s="237"/>
      <c r="U914" s="237"/>
      <c r="V914" s="237"/>
      <c r="W914" s="237"/>
      <c r="X914" s="237"/>
      <c r="Y914" s="237"/>
      <c r="Z914" s="237"/>
    </row>
    <row r="915" spans="1:26" ht="12" customHeight="1" x14ac:dyDescent="0.35">
      <c r="A915" s="237"/>
      <c r="B915" s="237"/>
      <c r="C915" s="237"/>
      <c r="D915" s="237"/>
      <c r="E915" s="237"/>
      <c r="F915" s="237"/>
      <c r="G915" s="237"/>
      <c r="H915" s="237"/>
      <c r="I915" s="237"/>
      <c r="J915" s="237"/>
      <c r="K915" s="237"/>
      <c r="L915" s="237"/>
      <c r="M915" s="237"/>
      <c r="N915" s="237"/>
      <c r="O915" s="237"/>
      <c r="P915" s="237"/>
      <c r="Q915" s="237"/>
      <c r="R915" s="237"/>
      <c r="S915" s="237"/>
      <c r="T915" s="237"/>
      <c r="U915" s="237"/>
      <c r="V915" s="237"/>
      <c r="W915" s="237"/>
      <c r="X915" s="237"/>
      <c r="Y915" s="237"/>
      <c r="Z915" s="237"/>
    </row>
    <row r="916" spans="1:26" ht="12" customHeight="1" x14ac:dyDescent="0.35">
      <c r="A916" s="237"/>
      <c r="B916" s="237"/>
      <c r="C916" s="237"/>
      <c r="D916" s="237"/>
      <c r="E916" s="237"/>
      <c r="F916" s="237"/>
      <c r="G916" s="237"/>
      <c r="H916" s="237"/>
      <c r="I916" s="237"/>
      <c r="J916" s="237"/>
      <c r="K916" s="237"/>
      <c r="L916" s="237"/>
      <c r="M916" s="237"/>
      <c r="N916" s="237"/>
      <c r="O916" s="237"/>
      <c r="P916" s="237"/>
      <c r="Q916" s="237"/>
      <c r="R916" s="237"/>
      <c r="S916" s="237"/>
      <c r="T916" s="237"/>
      <c r="U916" s="237"/>
      <c r="V916" s="237"/>
      <c r="W916" s="237"/>
      <c r="X916" s="237"/>
      <c r="Y916" s="237"/>
      <c r="Z916" s="237"/>
    </row>
    <row r="917" spans="1:26" ht="12" customHeight="1" x14ac:dyDescent="0.35">
      <c r="A917" s="237"/>
      <c r="B917" s="237"/>
      <c r="C917" s="237"/>
      <c r="D917" s="237"/>
      <c r="E917" s="237"/>
      <c r="F917" s="237"/>
      <c r="G917" s="237"/>
      <c r="H917" s="237"/>
      <c r="I917" s="237"/>
      <c r="J917" s="237"/>
      <c r="K917" s="237"/>
      <c r="L917" s="237"/>
      <c r="M917" s="237"/>
      <c r="N917" s="237"/>
      <c r="O917" s="237"/>
      <c r="P917" s="237"/>
      <c r="Q917" s="237"/>
      <c r="R917" s="237"/>
      <c r="S917" s="237"/>
      <c r="T917" s="237"/>
      <c r="U917" s="237"/>
      <c r="V917" s="237"/>
      <c r="W917" s="237"/>
      <c r="X917" s="237"/>
      <c r="Y917" s="237"/>
      <c r="Z917" s="237"/>
    </row>
    <row r="918" spans="1:26" ht="12" customHeight="1" x14ac:dyDescent="0.35">
      <c r="A918" s="237"/>
      <c r="B918" s="237"/>
      <c r="C918" s="237"/>
      <c r="D918" s="237"/>
      <c r="E918" s="237"/>
      <c r="F918" s="237"/>
      <c r="G918" s="237"/>
      <c r="H918" s="237"/>
      <c r="I918" s="237"/>
      <c r="J918" s="237"/>
      <c r="K918" s="237"/>
      <c r="L918" s="237"/>
      <c r="M918" s="237"/>
      <c r="N918" s="237"/>
      <c r="O918" s="237"/>
      <c r="P918" s="237"/>
      <c r="Q918" s="237"/>
      <c r="R918" s="237"/>
      <c r="S918" s="237"/>
      <c r="T918" s="237"/>
      <c r="U918" s="237"/>
      <c r="V918" s="237"/>
      <c r="W918" s="237"/>
      <c r="X918" s="237"/>
      <c r="Y918" s="237"/>
      <c r="Z918" s="237"/>
    </row>
    <row r="919" spans="1:26" ht="12" customHeight="1" x14ac:dyDescent="0.35">
      <c r="A919" s="237"/>
      <c r="B919" s="237"/>
      <c r="C919" s="237"/>
      <c r="D919" s="237"/>
      <c r="E919" s="237"/>
      <c r="F919" s="237"/>
      <c r="G919" s="237"/>
      <c r="H919" s="237"/>
      <c r="I919" s="237"/>
      <c r="J919" s="237"/>
      <c r="K919" s="237"/>
      <c r="L919" s="237"/>
      <c r="M919" s="237"/>
      <c r="N919" s="237"/>
      <c r="O919" s="237"/>
      <c r="P919" s="237"/>
      <c r="Q919" s="237"/>
      <c r="R919" s="237"/>
      <c r="S919" s="237"/>
      <c r="T919" s="237"/>
      <c r="U919" s="237"/>
      <c r="V919" s="237"/>
      <c r="W919" s="237"/>
      <c r="X919" s="237"/>
      <c r="Y919" s="237"/>
      <c r="Z919" s="237"/>
    </row>
    <row r="920" spans="1:26" ht="12" customHeight="1" x14ac:dyDescent="0.35">
      <c r="A920" s="237"/>
      <c r="B920" s="237"/>
      <c r="C920" s="237"/>
      <c r="D920" s="237"/>
      <c r="E920" s="237"/>
      <c r="F920" s="237"/>
      <c r="G920" s="237"/>
      <c r="H920" s="237"/>
      <c r="I920" s="237"/>
      <c r="J920" s="237"/>
      <c r="K920" s="237"/>
      <c r="L920" s="237"/>
      <c r="M920" s="237"/>
      <c r="N920" s="237"/>
      <c r="O920" s="237"/>
      <c r="P920" s="237"/>
      <c r="Q920" s="237"/>
      <c r="R920" s="237"/>
      <c r="S920" s="237"/>
      <c r="T920" s="237"/>
      <c r="U920" s="237"/>
      <c r="V920" s="237"/>
      <c r="W920" s="237"/>
      <c r="X920" s="237"/>
      <c r="Y920" s="237"/>
      <c r="Z920" s="237"/>
    </row>
    <row r="921" spans="1:26" ht="12" customHeight="1" x14ac:dyDescent="0.35">
      <c r="A921" s="237"/>
      <c r="B921" s="237"/>
      <c r="C921" s="237"/>
      <c r="D921" s="237"/>
      <c r="E921" s="237"/>
      <c r="F921" s="237"/>
      <c r="G921" s="237"/>
      <c r="H921" s="237"/>
      <c r="I921" s="237"/>
      <c r="J921" s="237"/>
      <c r="K921" s="237"/>
      <c r="L921" s="237"/>
      <c r="M921" s="237"/>
      <c r="N921" s="237"/>
      <c r="O921" s="237"/>
      <c r="P921" s="237"/>
      <c r="Q921" s="237"/>
      <c r="R921" s="237"/>
      <c r="S921" s="237"/>
      <c r="T921" s="237"/>
      <c r="U921" s="237"/>
      <c r="V921" s="237"/>
      <c r="W921" s="237"/>
      <c r="X921" s="237"/>
      <c r="Y921" s="237"/>
      <c r="Z921" s="237"/>
    </row>
    <row r="922" spans="1:26" ht="12" customHeight="1" x14ac:dyDescent="0.35">
      <c r="A922" s="237"/>
      <c r="B922" s="237"/>
      <c r="C922" s="237"/>
      <c r="D922" s="237"/>
      <c r="E922" s="237"/>
      <c r="F922" s="237"/>
      <c r="G922" s="237"/>
      <c r="H922" s="237"/>
      <c r="I922" s="237"/>
      <c r="J922" s="237"/>
      <c r="K922" s="237"/>
      <c r="L922" s="237"/>
      <c r="M922" s="237"/>
      <c r="N922" s="237"/>
      <c r="O922" s="237"/>
      <c r="P922" s="237"/>
      <c r="Q922" s="237"/>
      <c r="R922" s="237"/>
      <c r="S922" s="237"/>
      <c r="T922" s="237"/>
      <c r="U922" s="237"/>
      <c r="V922" s="237"/>
      <c r="W922" s="237"/>
      <c r="X922" s="237"/>
      <c r="Y922" s="237"/>
      <c r="Z922" s="237"/>
    </row>
    <row r="923" spans="1:26" ht="12" customHeight="1" x14ac:dyDescent="0.35">
      <c r="A923" s="237"/>
      <c r="B923" s="237"/>
      <c r="C923" s="237"/>
      <c r="D923" s="237"/>
      <c r="E923" s="237"/>
      <c r="F923" s="237"/>
      <c r="G923" s="237"/>
      <c r="H923" s="237"/>
      <c r="I923" s="237"/>
      <c r="J923" s="237"/>
      <c r="K923" s="237"/>
      <c r="L923" s="237"/>
      <c r="M923" s="237"/>
      <c r="N923" s="237"/>
      <c r="O923" s="237"/>
      <c r="P923" s="237"/>
      <c r="Q923" s="237"/>
      <c r="R923" s="237"/>
      <c r="S923" s="237"/>
      <c r="T923" s="237"/>
      <c r="U923" s="237"/>
      <c r="V923" s="237"/>
      <c r="W923" s="237"/>
      <c r="X923" s="237"/>
      <c r="Y923" s="237"/>
      <c r="Z923" s="237"/>
    </row>
    <row r="924" spans="1:26" ht="12" customHeight="1" x14ac:dyDescent="0.35">
      <c r="A924" s="237"/>
      <c r="B924" s="237"/>
      <c r="C924" s="237"/>
      <c r="D924" s="237"/>
      <c r="E924" s="237"/>
      <c r="F924" s="237"/>
      <c r="G924" s="237"/>
      <c r="H924" s="237"/>
      <c r="I924" s="237"/>
      <c r="J924" s="237"/>
      <c r="K924" s="237"/>
      <c r="L924" s="237"/>
      <c r="M924" s="237"/>
      <c r="N924" s="237"/>
      <c r="O924" s="237"/>
      <c r="P924" s="237"/>
      <c r="Q924" s="237"/>
      <c r="R924" s="237"/>
      <c r="S924" s="237"/>
      <c r="T924" s="237"/>
      <c r="U924" s="237"/>
      <c r="V924" s="237"/>
      <c r="W924" s="237"/>
      <c r="X924" s="237"/>
      <c r="Y924" s="237"/>
      <c r="Z924" s="237"/>
    </row>
    <row r="925" spans="1:26" ht="12" customHeight="1" x14ac:dyDescent="0.35">
      <c r="A925" s="237"/>
      <c r="B925" s="237"/>
      <c r="C925" s="237"/>
      <c r="D925" s="237"/>
      <c r="E925" s="237"/>
      <c r="F925" s="237"/>
      <c r="G925" s="237"/>
      <c r="H925" s="237"/>
      <c r="I925" s="237"/>
      <c r="J925" s="237"/>
      <c r="K925" s="237"/>
      <c r="L925" s="237"/>
      <c r="M925" s="237"/>
      <c r="N925" s="237"/>
      <c r="O925" s="237"/>
      <c r="P925" s="237"/>
      <c r="Q925" s="237"/>
      <c r="R925" s="237"/>
      <c r="S925" s="237"/>
      <c r="T925" s="237"/>
      <c r="U925" s="237"/>
      <c r="V925" s="237"/>
      <c r="W925" s="237"/>
      <c r="X925" s="237"/>
      <c r="Y925" s="237"/>
      <c r="Z925" s="237"/>
    </row>
    <row r="926" spans="1:26" ht="12" customHeight="1" x14ac:dyDescent="0.35">
      <c r="A926" s="237"/>
      <c r="B926" s="237"/>
      <c r="C926" s="237"/>
      <c r="D926" s="237"/>
      <c r="E926" s="237"/>
      <c r="F926" s="237"/>
      <c r="G926" s="237"/>
      <c r="H926" s="237"/>
      <c r="I926" s="237"/>
      <c r="J926" s="237"/>
      <c r="K926" s="237"/>
      <c r="L926" s="237"/>
      <c r="M926" s="237"/>
      <c r="N926" s="237"/>
      <c r="O926" s="237"/>
      <c r="P926" s="237"/>
      <c r="Q926" s="237"/>
      <c r="R926" s="237"/>
      <c r="S926" s="237"/>
      <c r="T926" s="237"/>
      <c r="U926" s="237"/>
      <c r="V926" s="237"/>
      <c r="W926" s="237"/>
      <c r="X926" s="237"/>
      <c r="Y926" s="237"/>
      <c r="Z926" s="237"/>
    </row>
    <row r="927" spans="1:26" ht="12" customHeight="1" x14ac:dyDescent="0.35">
      <c r="A927" s="237"/>
      <c r="B927" s="237"/>
      <c r="C927" s="237"/>
      <c r="D927" s="237"/>
      <c r="E927" s="237"/>
      <c r="F927" s="237"/>
      <c r="G927" s="237"/>
      <c r="H927" s="237"/>
      <c r="I927" s="237"/>
      <c r="J927" s="237"/>
      <c r="K927" s="237"/>
      <c r="L927" s="237"/>
      <c r="M927" s="237"/>
      <c r="N927" s="237"/>
      <c r="O927" s="237"/>
      <c r="P927" s="237"/>
      <c r="Q927" s="237"/>
      <c r="R927" s="237"/>
      <c r="S927" s="237"/>
      <c r="T927" s="237"/>
      <c r="U927" s="237"/>
      <c r="V927" s="237"/>
      <c r="W927" s="237"/>
      <c r="X927" s="237"/>
      <c r="Y927" s="237"/>
      <c r="Z927" s="237"/>
    </row>
    <row r="928" spans="1:26" ht="12" customHeight="1" x14ac:dyDescent="0.35">
      <c r="A928" s="237"/>
      <c r="B928" s="237"/>
      <c r="C928" s="237"/>
      <c r="D928" s="237"/>
      <c r="E928" s="237"/>
      <c r="F928" s="237"/>
      <c r="G928" s="237"/>
      <c r="H928" s="237"/>
      <c r="I928" s="237"/>
      <c r="J928" s="237"/>
      <c r="K928" s="237"/>
      <c r="L928" s="237"/>
      <c r="M928" s="237"/>
      <c r="N928" s="237"/>
      <c r="O928" s="237"/>
      <c r="P928" s="237"/>
      <c r="Q928" s="237"/>
      <c r="R928" s="237"/>
      <c r="S928" s="237"/>
      <c r="T928" s="237"/>
      <c r="U928" s="237"/>
      <c r="V928" s="237"/>
      <c r="W928" s="237"/>
      <c r="X928" s="237"/>
      <c r="Y928" s="237"/>
      <c r="Z928" s="237"/>
    </row>
    <row r="929" spans="1:26" ht="12" customHeight="1" x14ac:dyDescent="0.35">
      <c r="A929" s="237"/>
      <c r="B929" s="237"/>
      <c r="C929" s="237"/>
      <c r="D929" s="237"/>
      <c r="E929" s="237"/>
      <c r="F929" s="237"/>
      <c r="G929" s="237"/>
      <c r="H929" s="237"/>
      <c r="I929" s="237"/>
      <c r="J929" s="237"/>
      <c r="K929" s="237"/>
      <c r="L929" s="237"/>
      <c r="M929" s="237"/>
      <c r="N929" s="237"/>
      <c r="O929" s="237"/>
      <c r="P929" s="237"/>
      <c r="Q929" s="237"/>
      <c r="R929" s="237"/>
      <c r="S929" s="237"/>
      <c r="T929" s="237"/>
      <c r="U929" s="237"/>
      <c r="V929" s="237"/>
      <c r="W929" s="237"/>
      <c r="X929" s="237"/>
      <c r="Y929" s="237"/>
      <c r="Z929" s="237"/>
    </row>
    <row r="930" spans="1:26" ht="12" customHeight="1" x14ac:dyDescent="0.35">
      <c r="A930" s="237"/>
      <c r="B930" s="237"/>
      <c r="C930" s="237"/>
      <c r="D930" s="237"/>
      <c r="E930" s="237"/>
      <c r="F930" s="237"/>
      <c r="G930" s="237"/>
      <c r="H930" s="237"/>
      <c r="I930" s="237"/>
      <c r="J930" s="237"/>
      <c r="K930" s="237"/>
      <c r="L930" s="237"/>
      <c r="M930" s="237"/>
      <c r="N930" s="237"/>
      <c r="O930" s="237"/>
      <c r="P930" s="237"/>
      <c r="Q930" s="237"/>
      <c r="R930" s="237"/>
      <c r="S930" s="237"/>
      <c r="T930" s="237"/>
      <c r="U930" s="237"/>
      <c r="V930" s="237"/>
      <c r="W930" s="237"/>
      <c r="X930" s="237"/>
      <c r="Y930" s="237"/>
      <c r="Z930" s="237"/>
    </row>
    <row r="931" spans="1:26" ht="12" customHeight="1" x14ac:dyDescent="0.35">
      <c r="A931" s="237"/>
      <c r="B931" s="237"/>
      <c r="C931" s="237"/>
      <c r="D931" s="237"/>
      <c r="E931" s="237"/>
      <c r="F931" s="237"/>
      <c r="G931" s="237"/>
      <c r="H931" s="237"/>
      <c r="I931" s="237"/>
      <c r="J931" s="237"/>
      <c r="K931" s="237"/>
      <c r="L931" s="237"/>
      <c r="M931" s="237"/>
      <c r="N931" s="237"/>
      <c r="O931" s="237"/>
      <c r="P931" s="237"/>
      <c r="Q931" s="237"/>
      <c r="R931" s="237"/>
      <c r="S931" s="237"/>
      <c r="T931" s="237"/>
      <c r="U931" s="237"/>
      <c r="V931" s="237"/>
      <c r="W931" s="237"/>
      <c r="X931" s="237"/>
      <c r="Y931" s="237"/>
      <c r="Z931" s="237"/>
    </row>
    <row r="932" spans="1:26" ht="12" customHeight="1" x14ac:dyDescent="0.35">
      <c r="A932" s="237"/>
      <c r="B932" s="237"/>
      <c r="C932" s="237"/>
      <c r="D932" s="237"/>
      <c r="E932" s="237"/>
      <c r="F932" s="237"/>
      <c r="G932" s="237"/>
      <c r="H932" s="237"/>
      <c r="I932" s="237"/>
      <c r="J932" s="237"/>
      <c r="K932" s="237"/>
      <c r="L932" s="237"/>
      <c r="M932" s="237"/>
      <c r="N932" s="237"/>
      <c r="O932" s="237"/>
      <c r="P932" s="237"/>
      <c r="Q932" s="237"/>
      <c r="R932" s="237"/>
      <c r="S932" s="237"/>
      <c r="T932" s="237"/>
      <c r="U932" s="237"/>
      <c r="V932" s="237"/>
      <c r="W932" s="237"/>
      <c r="X932" s="237"/>
      <c r="Y932" s="237"/>
      <c r="Z932" s="237"/>
    </row>
    <row r="933" spans="1:26" ht="12" customHeight="1" x14ac:dyDescent="0.35">
      <c r="A933" s="237"/>
      <c r="B933" s="237"/>
      <c r="C933" s="237"/>
      <c r="D933" s="237"/>
      <c r="E933" s="237"/>
      <c r="F933" s="237"/>
      <c r="G933" s="237"/>
      <c r="H933" s="237"/>
      <c r="I933" s="237"/>
      <c r="J933" s="237"/>
      <c r="K933" s="237"/>
      <c r="L933" s="237"/>
      <c r="M933" s="237"/>
      <c r="N933" s="237"/>
      <c r="O933" s="237"/>
      <c r="P933" s="237"/>
      <c r="Q933" s="237"/>
      <c r="R933" s="237"/>
      <c r="S933" s="237"/>
      <c r="T933" s="237"/>
      <c r="U933" s="237"/>
      <c r="V933" s="237"/>
      <c r="W933" s="237"/>
      <c r="X933" s="237"/>
      <c r="Y933" s="237"/>
      <c r="Z933" s="237"/>
    </row>
    <row r="934" spans="1:26" ht="12" customHeight="1" x14ac:dyDescent="0.35">
      <c r="A934" s="237"/>
      <c r="B934" s="237"/>
      <c r="C934" s="237"/>
      <c r="D934" s="237"/>
      <c r="E934" s="237"/>
      <c r="F934" s="237"/>
      <c r="G934" s="237"/>
      <c r="H934" s="237"/>
      <c r="I934" s="237"/>
      <c r="J934" s="237"/>
      <c r="K934" s="237"/>
      <c r="L934" s="237"/>
      <c r="M934" s="237"/>
      <c r="N934" s="237"/>
      <c r="O934" s="237"/>
      <c r="P934" s="237"/>
      <c r="Q934" s="237"/>
      <c r="R934" s="237"/>
      <c r="S934" s="237"/>
      <c r="T934" s="237"/>
      <c r="U934" s="237"/>
      <c r="V934" s="237"/>
      <c r="W934" s="237"/>
      <c r="X934" s="237"/>
      <c r="Y934" s="237"/>
      <c r="Z934" s="237"/>
    </row>
    <row r="935" spans="1:26" ht="12" customHeight="1" x14ac:dyDescent="0.35">
      <c r="A935" s="237"/>
      <c r="B935" s="237"/>
      <c r="C935" s="237"/>
      <c r="D935" s="237"/>
      <c r="E935" s="237"/>
      <c r="F935" s="237"/>
      <c r="G935" s="237"/>
      <c r="H935" s="237"/>
      <c r="I935" s="237"/>
      <c r="J935" s="237"/>
      <c r="K935" s="237"/>
      <c r="L935" s="237"/>
      <c r="M935" s="237"/>
      <c r="N935" s="237"/>
      <c r="O935" s="237"/>
      <c r="P935" s="237"/>
      <c r="Q935" s="237"/>
      <c r="R935" s="237"/>
      <c r="S935" s="237"/>
      <c r="T935" s="237"/>
      <c r="U935" s="237"/>
      <c r="V935" s="237"/>
      <c r="W935" s="237"/>
      <c r="X935" s="237"/>
      <c r="Y935" s="237"/>
      <c r="Z935" s="237"/>
    </row>
    <row r="936" spans="1:26" ht="12" customHeight="1" x14ac:dyDescent="0.35">
      <c r="A936" s="237"/>
      <c r="B936" s="237"/>
      <c r="C936" s="237"/>
      <c r="D936" s="237"/>
      <c r="E936" s="237"/>
      <c r="F936" s="237"/>
      <c r="G936" s="237"/>
      <c r="H936" s="237"/>
      <c r="I936" s="237"/>
      <c r="J936" s="237"/>
      <c r="K936" s="237"/>
      <c r="L936" s="237"/>
      <c r="M936" s="237"/>
      <c r="N936" s="237"/>
      <c r="O936" s="237"/>
      <c r="P936" s="237"/>
      <c r="Q936" s="237"/>
      <c r="R936" s="237"/>
      <c r="S936" s="237"/>
      <c r="T936" s="237"/>
      <c r="U936" s="237"/>
      <c r="V936" s="237"/>
      <c r="W936" s="237"/>
      <c r="X936" s="237"/>
      <c r="Y936" s="237"/>
      <c r="Z936" s="237"/>
    </row>
    <row r="937" spans="1:26" ht="12" customHeight="1" x14ac:dyDescent="0.35">
      <c r="A937" s="237"/>
      <c r="B937" s="237"/>
      <c r="C937" s="237"/>
      <c r="D937" s="237"/>
      <c r="E937" s="237"/>
      <c r="F937" s="237"/>
      <c r="G937" s="237"/>
      <c r="H937" s="237"/>
      <c r="I937" s="237"/>
      <c r="J937" s="237"/>
      <c r="K937" s="237"/>
      <c r="L937" s="237"/>
      <c r="M937" s="237"/>
      <c r="N937" s="237"/>
      <c r="O937" s="237"/>
      <c r="P937" s="237"/>
      <c r="Q937" s="237"/>
      <c r="R937" s="237"/>
      <c r="S937" s="237"/>
      <c r="T937" s="237"/>
      <c r="U937" s="237"/>
      <c r="V937" s="237"/>
      <c r="W937" s="237"/>
      <c r="X937" s="237"/>
      <c r="Y937" s="237"/>
      <c r="Z937" s="237"/>
    </row>
    <row r="938" spans="1:26" ht="12" customHeight="1" x14ac:dyDescent="0.35">
      <c r="A938" s="237"/>
      <c r="B938" s="237"/>
      <c r="C938" s="237"/>
      <c r="D938" s="237"/>
      <c r="E938" s="237"/>
      <c r="F938" s="237"/>
      <c r="G938" s="237"/>
      <c r="H938" s="237"/>
      <c r="I938" s="237"/>
      <c r="J938" s="237"/>
      <c r="K938" s="237"/>
      <c r="L938" s="237"/>
      <c r="M938" s="237"/>
      <c r="N938" s="237"/>
      <c r="O938" s="237"/>
      <c r="P938" s="237"/>
      <c r="Q938" s="237"/>
      <c r="R938" s="237"/>
      <c r="S938" s="237"/>
      <c r="T938" s="237"/>
      <c r="U938" s="237"/>
      <c r="V938" s="237"/>
      <c r="W938" s="237"/>
      <c r="X938" s="237"/>
      <c r="Y938" s="237"/>
      <c r="Z938" s="237"/>
    </row>
    <row r="939" spans="1:26" ht="12" customHeight="1" x14ac:dyDescent="0.35">
      <c r="A939" s="237"/>
      <c r="B939" s="237"/>
      <c r="C939" s="237"/>
      <c r="D939" s="237"/>
      <c r="E939" s="237"/>
      <c r="F939" s="237"/>
      <c r="G939" s="237"/>
      <c r="H939" s="237"/>
      <c r="I939" s="237"/>
      <c r="J939" s="237"/>
      <c r="K939" s="237"/>
      <c r="L939" s="237"/>
      <c r="M939" s="237"/>
      <c r="N939" s="237"/>
      <c r="O939" s="237"/>
      <c r="P939" s="237"/>
      <c r="Q939" s="237"/>
      <c r="R939" s="237"/>
      <c r="S939" s="237"/>
      <c r="T939" s="237"/>
      <c r="U939" s="237"/>
      <c r="V939" s="237"/>
      <c r="W939" s="237"/>
      <c r="X939" s="237"/>
      <c r="Y939" s="237"/>
      <c r="Z939" s="237"/>
    </row>
    <row r="940" spans="1:26" ht="12" customHeight="1" x14ac:dyDescent="0.35">
      <c r="A940" s="237"/>
      <c r="B940" s="237"/>
      <c r="C940" s="237"/>
      <c r="D940" s="237"/>
      <c r="E940" s="237"/>
      <c r="F940" s="237"/>
      <c r="G940" s="237"/>
      <c r="H940" s="237"/>
      <c r="I940" s="237"/>
      <c r="J940" s="237"/>
      <c r="K940" s="237"/>
      <c r="L940" s="237"/>
      <c r="M940" s="237"/>
      <c r="N940" s="237"/>
      <c r="O940" s="237"/>
      <c r="P940" s="237"/>
      <c r="Q940" s="237"/>
      <c r="R940" s="237"/>
      <c r="S940" s="237"/>
      <c r="T940" s="237"/>
      <c r="U940" s="237"/>
      <c r="V940" s="237"/>
      <c r="W940" s="237"/>
      <c r="X940" s="237"/>
      <c r="Y940" s="237"/>
      <c r="Z940" s="237"/>
    </row>
    <row r="941" spans="1:26" ht="12" customHeight="1" x14ac:dyDescent="0.35">
      <c r="A941" s="237"/>
      <c r="B941" s="237"/>
      <c r="C941" s="237"/>
      <c r="D941" s="237"/>
      <c r="E941" s="237"/>
      <c r="F941" s="237"/>
      <c r="G941" s="237"/>
      <c r="H941" s="237"/>
      <c r="I941" s="237"/>
      <c r="J941" s="237"/>
      <c r="K941" s="237"/>
      <c r="L941" s="237"/>
      <c r="M941" s="237"/>
      <c r="N941" s="237"/>
      <c r="O941" s="237"/>
      <c r="P941" s="237"/>
      <c r="Q941" s="237"/>
      <c r="R941" s="237"/>
      <c r="S941" s="237"/>
      <c r="T941" s="237"/>
      <c r="U941" s="237"/>
      <c r="V941" s="237"/>
      <c r="W941" s="237"/>
      <c r="X941" s="237"/>
      <c r="Y941" s="237"/>
      <c r="Z941" s="237"/>
    </row>
    <row r="942" spans="1:26" ht="12" customHeight="1" x14ac:dyDescent="0.35">
      <c r="A942" s="237"/>
      <c r="B942" s="237"/>
      <c r="C942" s="237"/>
      <c r="D942" s="237"/>
      <c r="E942" s="237"/>
      <c r="F942" s="237"/>
      <c r="G942" s="237"/>
      <c r="H942" s="237"/>
      <c r="I942" s="237"/>
      <c r="J942" s="237"/>
      <c r="K942" s="237"/>
      <c r="L942" s="237"/>
      <c r="M942" s="237"/>
      <c r="N942" s="237"/>
      <c r="O942" s="237"/>
      <c r="P942" s="237"/>
      <c r="Q942" s="237"/>
      <c r="R942" s="237"/>
      <c r="S942" s="237"/>
      <c r="T942" s="237"/>
      <c r="U942" s="237"/>
      <c r="V942" s="237"/>
      <c r="W942" s="237"/>
      <c r="X942" s="237"/>
      <c r="Y942" s="237"/>
      <c r="Z942" s="237"/>
    </row>
    <row r="943" spans="1:26" ht="12" customHeight="1" x14ac:dyDescent="0.35">
      <c r="A943" s="237"/>
      <c r="B943" s="237"/>
      <c r="C943" s="237"/>
      <c r="D943" s="237"/>
      <c r="E943" s="237"/>
      <c r="F943" s="237"/>
      <c r="G943" s="237"/>
      <c r="H943" s="237"/>
      <c r="I943" s="237"/>
      <c r="J943" s="237"/>
      <c r="K943" s="237"/>
      <c r="L943" s="237"/>
      <c r="M943" s="237"/>
      <c r="N943" s="237"/>
      <c r="O943" s="237"/>
      <c r="P943" s="237"/>
      <c r="Q943" s="237"/>
      <c r="R943" s="237"/>
      <c r="S943" s="237"/>
      <c r="T943" s="237"/>
      <c r="U943" s="237"/>
      <c r="V943" s="237"/>
      <c r="W943" s="237"/>
      <c r="X943" s="237"/>
      <c r="Y943" s="237"/>
      <c r="Z943" s="237"/>
    </row>
    <row r="944" spans="1:26" ht="12" customHeight="1" x14ac:dyDescent="0.35">
      <c r="A944" s="237"/>
      <c r="B944" s="237"/>
      <c r="C944" s="237"/>
      <c r="D944" s="237"/>
      <c r="E944" s="237"/>
      <c r="F944" s="237"/>
      <c r="G944" s="237"/>
      <c r="H944" s="237"/>
      <c r="I944" s="237"/>
      <c r="J944" s="237"/>
      <c r="K944" s="237"/>
      <c r="L944" s="237"/>
      <c r="M944" s="237"/>
      <c r="N944" s="237"/>
      <c r="O944" s="237"/>
      <c r="P944" s="237"/>
      <c r="Q944" s="237"/>
      <c r="R944" s="237"/>
      <c r="S944" s="237"/>
      <c r="T944" s="237"/>
      <c r="U944" s="237"/>
      <c r="V944" s="237"/>
      <c r="W944" s="237"/>
      <c r="X944" s="237"/>
      <c r="Y944" s="237"/>
      <c r="Z944" s="237"/>
    </row>
    <row r="945" spans="1:26" ht="12" customHeight="1" x14ac:dyDescent="0.35">
      <c r="A945" s="237"/>
      <c r="B945" s="237"/>
      <c r="C945" s="237"/>
      <c r="D945" s="237"/>
      <c r="E945" s="237"/>
      <c r="F945" s="237"/>
      <c r="G945" s="237"/>
      <c r="H945" s="237"/>
      <c r="I945" s="237"/>
      <c r="J945" s="237"/>
      <c r="K945" s="237"/>
      <c r="L945" s="237"/>
      <c r="M945" s="237"/>
      <c r="N945" s="237"/>
      <c r="O945" s="237"/>
      <c r="P945" s="237"/>
      <c r="Q945" s="237"/>
      <c r="R945" s="237"/>
      <c r="S945" s="237"/>
      <c r="T945" s="237"/>
      <c r="U945" s="237"/>
      <c r="V945" s="237"/>
      <c r="W945" s="237"/>
      <c r="X945" s="237"/>
      <c r="Y945" s="237"/>
      <c r="Z945" s="237"/>
    </row>
    <row r="946" spans="1:26" ht="12" customHeight="1" x14ac:dyDescent="0.35">
      <c r="A946" s="237"/>
      <c r="B946" s="237"/>
      <c r="C946" s="237"/>
      <c r="D946" s="237"/>
      <c r="E946" s="237"/>
      <c r="F946" s="237"/>
      <c r="G946" s="237"/>
      <c r="H946" s="237"/>
      <c r="I946" s="237"/>
      <c r="J946" s="237"/>
      <c r="K946" s="237"/>
      <c r="L946" s="237"/>
      <c r="M946" s="237"/>
      <c r="N946" s="237"/>
      <c r="O946" s="237"/>
      <c r="P946" s="237"/>
      <c r="Q946" s="237"/>
      <c r="R946" s="237"/>
      <c r="S946" s="237"/>
      <c r="T946" s="237"/>
      <c r="U946" s="237"/>
      <c r="V946" s="237"/>
      <c r="W946" s="237"/>
      <c r="X946" s="237"/>
      <c r="Y946" s="237"/>
      <c r="Z946" s="237"/>
    </row>
    <row r="947" spans="1:26" ht="12" customHeight="1" x14ac:dyDescent="0.35">
      <c r="A947" s="237"/>
      <c r="B947" s="237"/>
      <c r="C947" s="237"/>
      <c r="D947" s="237"/>
      <c r="E947" s="237"/>
      <c r="F947" s="237"/>
      <c r="G947" s="237"/>
      <c r="H947" s="237"/>
      <c r="I947" s="237"/>
      <c r="J947" s="237"/>
      <c r="K947" s="237"/>
      <c r="L947" s="237"/>
      <c r="M947" s="237"/>
      <c r="N947" s="237"/>
      <c r="O947" s="237"/>
      <c r="P947" s="237"/>
      <c r="Q947" s="237"/>
      <c r="R947" s="237"/>
      <c r="S947" s="237"/>
      <c r="T947" s="237"/>
      <c r="U947" s="237"/>
      <c r="V947" s="237"/>
      <c r="W947" s="237"/>
      <c r="X947" s="237"/>
      <c r="Y947" s="237"/>
      <c r="Z947" s="237"/>
    </row>
    <row r="948" spans="1:26" ht="12" customHeight="1" x14ac:dyDescent="0.35">
      <c r="A948" s="237"/>
      <c r="B948" s="237"/>
      <c r="C948" s="237"/>
      <c r="D948" s="237"/>
      <c r="E948" s="237"/>
      <c r="F948" s="237"/>
      <c r="G948" s="237"/>
      <c r="H948" s="237"/>
      <c r="I948" s="237"/>
      <c r="J948" s="237"/>
      <c r="K948" s="237"/>
      <c r="L948" s="237"/>
      <c r="M948" s="237"/>
      <c r="N948" s="237"/>
      <c r="O948" s="237"/>
      <c r="P948" s="237"/>
      <c r="Q948" s="237"/>
      <c r="R948" s="237"/>
      <c r="S948" s="237"/>
      <c r="T948" s="237"/>
      <c r="U948" s="237"/>
      <c r="V948" s="237"/>
      <c r="W948" s="237"/>
      <c r="X948" s="237"/>
      <c r="Y948" s="237"/>
      <c r="Z948" s="237"/>
    </row>
    <row r="949" spans="1:26" ht="12" customHeight="1" x14ac:dyDescent="0.35">
      <c r="A949" s="237"/>
      <c r="B949" s="237"/>
      <c r="C949" s="237"/>
      <c r="D949" s="237"/>
      <c r="E949" s="237"/>
      <c r="F949" s="237"/>
      <c r="G949" s="237"/>
      <c r="H949" s="237"/>
      <c r="I949" s="237"/>
      <c r="J949" s="237"/>
      <c r="K949" s="237"/>
      <c r="L949" s="237"/>
      <c r="M949" s="237"/>
      <c r="N949" s="237"/>
      <c r="O949" s="237"/>
      <c r="P949" s="237"/>
      <c r="Q949" s="237"/>
      <c r="R949" s="237"/>
      <c r="S949" s="237"/>
      <c r="T949" s="237"/>
      <c r="U949" s="237"/>
      <c r="V949" s="237"/>
      <c r="W949" s="237"/>
      <c r="X949" s="237"/>
      <c r="Y949" s="237"/>
      <c r="Z949" s="237"/>
    </row>
    <row r="950" spans="1:26" ht="12" customHeight="1" x14ac:dyDescent="0.35">
      <c r="A950" s="237"/>
      <c r="B950" s="237"/>
      <c r="C950" s="237"/>
      <c r="D950" s="237"/>
      <c r="E950" s="237"/>
      <c r="F950" s="237"/>
      <c r="G950" s="237"/>
      <c r="H950" s="237"/>
      <c r="I950" s="237"/>
      <c r="J950" s="237"/>
      <c r="K950" s="237"/>
      <c r="L950" s="237"/>
      <c r="M950" s="237"/>
      <c r="N950" s="237"/>
      <c r="O950" s="237"/>
      <c r="P950" s="237"/>
      <c r="Q950" s="237"/>
      <c r="R950" s="237"/>
      <c r="S950" s="237"/>
      <c r="T950" s="237"/>
      <c r="U950" s="237"/>
      <c r="V950" s="237"/>
      <c r="W950" s="237"/>
      <c r="X950" s="237"/>
      <c r="Y950" s="237"/>
      <c r="Z950" s="237"/>
    </row>
    <row r="951" spans="1:26" ht="12" customHeight="1" x14ac:dyDescent="0.35">
      <c r="A951" s="237"/>
      <c r="B951" s="237"/>
      <c r="C951" s="237"/>
      <c r="D951" s="237"/>
      <c r="E951" s="237"/>
      <c r="F951" s="237"/>
      <c r="G951" s="237"/>
      <c r="H951" s="237"/>
      <c r="I951" s="237"/>
      <c r="J951" s="237"/>
      <c r="K951" s="237"/>
      <c r="L951" s="237"/>
      <c r="M951" s="237"/>
      <c r="N951" s="237"/>
      <c r="O951" s="237"/>
      <c r="P951" s="237"/>
      <c r="Q951" s="237"/>
      <c r="R951" s="237"/>
      <c r="S951" s="237"/>
      <c r="T951" s="237"/>
      <c r="U951" s="237"/>
      <c r="V951" s="237"/>
      <c r="W951" s="237"/>
      <c r="X951" s="237"/>
      <c r="Y951" s="237"/>
      <c r="Z951" s="237"/>
    </row>
    <row r="952" spans="1:26" ht="12" customHeight="1" x14ac:dyDescent="0.35">
      <c r="A952" s="237"/>
      <c r="B952" s="237"/>
      <c r="C952" s="237"/>
      <c r="D952" s="237"/>
      <c r="E952" s="237"/>
      <c r="F952" s="237"/>
      <c r="G952" s="237"/>
      <c r="H952" s="237"/>
      <c r="I952" s="237"/>
      <c r="J952" s="237"/>
      <c r="K952" s="237"/>
      <c r="L952" s="237"/>
      <c r="M952" s="237"/>
      <c r="N952" s="237"/>
      <c r="O952" s="237"/>
      <c r="P952" s="237"/>
      <c r="Q952" s="237"/>
      <c r="R952" s="237"/>
      <c r="S952" s="237"/>
      <c r="T952" s="237"/>
      <c r="U952" s="237"/>
      <c r="V952" s="237"/>
      <c r="W952" s="237"/>
      <c r="X952" s="237"/>
      <c r="Y952" s="237"/>
      <c r="Z952" s="237"/>
    </row>
    <row r="953" spans="1:26" ht="12" customHeight="1" x14ac:dyDescent="0.35">
      <c r="A953" s="237"/>
      <c r="B953" s="237"/>
      <c r="C953" s="237"/>
      <c r="D953" s="237"/>
      <c r="E953" s="237"/>
      <c r="F953" s="237"/>
      <c r="G953" s="237"/>
      <c r="H953" s="237"/>
      <c r="I953" s="237"/>
      <c r="J953" s="237"/>
      <c r="K953" s="237"/>
      <c r="L953" s="237"/>
      <c r="M953" s="237"/>
      <c r="N953" s="237"/>
      <c r="O953" s="237"/>
      <c r="P953" s="237"/>
      <c r="Q953" s="237"/>
      <c r="R953" s="237"/>
      <c r="S953" s="237"/>
      <c r="T953" s="237"/>
      <c r="U953" s="237"/>
      <c r="V953" s="237"/>
      <c r="W953" s="237"/>
      <c r="X953" s="237"/>
      <c r="Y953" s="237"/>
      <c r="Z953" s="237"/>
    </row>
    <row r="954" spans="1:26" ht="12" customHeight="1" x14ac:dyDescent="0.35">
      <c r="A954" s="237"/>
      <c r="B954" s="237"/>
      <c r="C954" s="237"/>
      <c r="D954" s="237"/>
      <c r="E954" s="237"/>
      <c r="F954" s="237"/>
      <c r="G954" s="237"/>
      <c r="H954" s="237"/>
      <c r="I954" s="237"/>
      <c r="J954" s="237"/>
      <c r="K954" s="237"/>
      <c r="L954" s="237"/>
      <c r="M954" s="237"/>
      <c r="N954" s="237"/>
      <c r="O954" s="237"/>
      <c r="P954" s="237"/>
      <c r="Q954" s="237"/>
      <c r="R954" s="237"/>
      <c r="S954" s="237"/>
      <c r="T954" s="237"/>
      <c r="U954" s="237"/>
      <c r="V954" s="237"/>
      <c r="W954" s="237"/>
      <c r="X954" s="237"/>
      <c r="Y954" s="237"/>
      <c r="Z954" s="237"/>
    </row>
    <row r="955" spans="1:26" ht="12" customHeight="1" x14ac:dyDescent="0.35">
      <c r="A955" s="237"/>
      <c r="B955" s="237"/>
      <c r="C955" s="237"/>
      <c r="D955" s="237"/>
      <c r="E955" s="237"/>
      <c r="F955" s="237"/>
      <c r="G955" s="237"/>
      <c r="H955" s="237"/>
      <c r="I955" s="237"/>
      <c r="J955" s="237"/>
      <c r="K955" s="237"/>
      <c r="L955" s="237"/>
      <c r="M955" s="237"/>
      <c r="N955" s="237"/>
      <c r="O955" s="237"/>
      <c r="P955" s="237"/>
      <c r="Q955" s="237"/>
      <c r="R955" s="237"/>
      <c r="S955" s="237"/>
      <c r="T955" s="237"/>
      <c r="U955" s="237"/>
      <c r="V955" s="237"/>
      <c r="W955" s="237"/>
      <c r="X955" s="237"/>
      <c r="Y955" s="237"/>
      <c r="Z955" s="237"/>
    </row>
    <row r="956" spans="1:26" ht="12" customHeight="1" x14ac:dyDescent="0.35">
      <c r="A956" s="237"/>
      <c r="B956" s="237"/>
      <c r="C956" s="237"/>
      <c r="D956" s="237"/>
      <c r="E956" s="237"/>
      <c r="F956" s="237"/>
      <c r="G956" s="237"/>
      <c r="H956" s="237"/>
      <c r="I956" s="237"/>
      <c r="J956" s="237"/>
      <c r="K956" s="237"/>
      <c r="L956" s="237"/>
      <c r="M956" s="237"/>
      <c r="N956" s="237"/>
      <c r="O956" s="237"/>
      <c r="P956" s="237"/>
      <c r="Q956" s="237"/>
      <c r="R956" s="237"/>
      <c r="S956" s="237"/>
      <c r="T956" s="237"/>
      <c r="U956" s="237"/>
      <c r="V956" s="237"/>
      <c r="W956" s="237"/>
      <c r="X956" s="237"/>
      <c r="Y956" s="237"/>
      <c r="Z956" s="237"/>
    </row>
    <row r="957" spans="1:26" ht="12" customHeight="1" x14ac:dyDescent="0.35">
      <c r="A957" s="237"/>
      <c r="B957" s="237"/>
      <c r="C957" s="237"/>
      <c r="D957" s="237"/>
      <c r="E957" s="237"/>
      <c r="F957" s="237"/>
      <c r="G957" s="237"/>
      <c r="H957" s="237"/>
      <c r="I957" s="237"/>
      <c r="J957" s="237"/>
      <c r="K957" s="237"/>
      <c r="L957" s="237"/>
      <c r="M957" s="237"/>
      <c r="N957" s="237"/>
      <c r="O957" s="237"/>
      <c r="P957" s="237"/>
      <c r="Q957" s="237"/>
      <c r="R957" s="237"/>
      <c r="S957" s="237"/>
      <c r="T957" s="237"/>
      <c r="U957" s="237"/>
      <c r="V957" s="237"/>
      <c r="W957" s="237"/>
      <c r="X957" s="237"/>
      <c r="Y957" s="237"/>
      <c r="Z957" s="237"/>
    </row>
    <row r="958" spans="1:26" ht="12" customHeight="1" x14ac:dyDescent="0.35">
      <c r="A958" s="237"/>
      <c r="B958" s="237"/>
      <c r="C958" s="237"/>
      <c r="D958" s="237"/>
      <c r="E958" s="237"/>
      <c r="F958" s="237"/>
      <c r="G958" s="237"/>
      <c r="H958" s="237"/>
      <c r="I958" s="237"/>
      <c r="J958" s="237"/>
      <c r="K958" s="237"/>
      <c r="L958" s="237"/>
      <c r="M958" s="237"/>
      <c r="N958" s="237"/>
      <c r="O958" s="237"/>
      <c r="P958" s="237"/>
      <c r="Q958" s="237"/>
      <c r="R958" s="237"/>
      <c r="S958" s="237"/>
      <c r="T958" s="237"/>
      <c r="U958" s="237"/>
      <c r="V958" s="237"/>
      <c r="W958" s="237"/>
      <c r="X958" s="237"/>
      <c r="Y958" s="237"/>
      <c r="Z958" s="237"/>
    </row>
    <row r="959" spans="1:26" ht="12" customHeight="1" x14ac:dyDescent="0.35">
      <c r="A959" s="237"/>
      <c r="B959" s="237"/>
      <c r="C959" s="237"/>
      <c r="D959" s="237"/>
      <c r="E959" s="237"/>
      <c r="F959" s="237"/>
      <c r="G959" s="237"/>
      <c r="H959" s="237"/>
      <c r="I959" s="237"/>
      <c r="J959" s="237"/>
      <c r="K959" s="237"/>
      <c r="L959" s="237"/>
      <c r="M959" s="237"/>
      <c r="N959" s="237"/>
      <c r="O959" s="237"/>
      <c r="P959" s="237"/>
      <c r="Q959" s="237"/>
      <c r="R959" s="237"/>
      <c r="S959" s="237"/>
      <c r="T959" s="237"/>
      <c r="U959" s="237"/>
      <c r="V959" s="237"/>
      <c r="W959" s="237"/>
      <c r="X959" s="237"/>
      <c r="Y959" s="237"/>
      <c r="Z959" s="237"/>
    </row>
    <row r="960" spans="1:26" ht="12" customHeight="1" x14ac:dyDescent="0.35">
      <c r="A960" s="237"/>
      <c r="B960" s="237"/>
      <c r="C960" s="237"/>
      <c r="D960" s="237"/>
      <c r="E960" s="237"/>
      <c r="F960" s="237"/>
      <c r="G960" s="237"/>
      <c r="H960" s="237"/>
      <c r="I960" s="237"/>
      <c r="J960" s="237"/>
      <c r="K960" s="237"/>
      <c r="L960" s="237"/>
      <c r="M960" s="237"/>
      <c r="N960" s="237"/>
      <c r="O960" s="237"/>
      <c r="P960" s="237"/>
      <c r="Q960" s="237"/>
      <c r="R960" s="237"/>
      <c r="S960" s="237"/>
      <c r="T960" s="237"/>
      <c r="U960" s="237"/>
      <c r="V960" s="237"/>
      <c r="W960" s="237"/>
      <c r="X960" s="237"/>
      <c r="Y960" s="237"/>
      <c r="Z960" s="237"/>
    </row>
    <row r="961" spans="1:26" ht="12" customHeight="1" x14ac:dyDescent="0.35">
      <c r="A961" s="237"/>
      <c r="B961" s="237"/>
      <c r="C961" s="237"/>
      <c r="D961" s="237"/>
      <c r="E961" s="237"/>
      <c r="F961" s="237"/>
      <c r="G961" s="237"/>
      <c r="H961" s="237"/>
      <c r="I961" s="237"/>
      <c r="J961" s="237"/>
      <c r="K961" s="237"/>
      <c r="L961" s="237"/>
      <c r="M961" s="237"/>
      <c r="N961" s="237"/>
      <c r="O961" s="237"/>
      <c r="P961" s="237"/>
      <c r="Q961" s="237"/>
      <c r="R961" s="237"/>
      <c r="S961" s="237"/>
      <c r="T961" s="237"/>
      <c r="U961" s="237"/>
      <c r="V961" s="237"/>
      <c r="W961" s="237"/>
      <c r="X961" s="237"/>
      <c r="Y961" s="237"/>
      <c r="Z961" s="237"/>
    </row>
    <row r="962" spans="1:26" ht="12" customHeight="1" x14ac:dyDescent="0.35">
      <c r="A962" s="237"/>
      <c r="B962" s="237"/>
      <c r="C962" s="237"/>
      <c r="D962" s="237"/>
      <c r="E962" s="237"/>
      <c r="F962" s="237"/>
      <c r="G962" s="237"/>
      <c r="H962" s="237"/>
      <c r="I962" s="237"/>
      <c r="J962" s="237"/>
      <c r="K962" s="237"/>
      <c r="L962" s="237"/>
      <c r="M962" s="237"/>
      <c r="N962" s="237"/>
      <c r="O962" s="237"/>
      <c r="P962" s="237"/>
      <c r="Q962" s="237"/>
      <c r="R962" s="237"/>
      <c r="S962" s="237"/>
      <c r="T962" s="237"/>
      <c r="U962" s="237"/>
      <c r="V962" s="237"/>
      <c r="W962" s="237"/>
      <c r="X962" s="237"/>
      <c r="Y962" s="237"/>
      <c r="Z962" s="237"/>
    </row>
    <row r="963" spans="1:26" ht="12" customHeight="1" x14ac:dyDescent="0.35">
      <c r="A963" s="237"/>
      <c r="B963" s="237"/>
      <c r="C963" s="237"/>
      <c r="D963" s="237"/>
      <c r="E963" s="237"/>
      <c r="F963" s="237"/>
      <c r="G963" s="237"/>
      <c r="H963" s="237"/>
      <c r="I963" s="237"/>
      <c r="J963" s="237"/>
      <c r="K963" s="237"/>
      <c r="L963" s="237"/>
      <c r="M963" s="237"/>
      <c r="N963" s="237"/>
      <c r="O963" s="237"/>
      <c r="P963" s="237"/>
      <c r="Q963" s="237"/>
      <c r="R963" s="237"/>
      <c r="S963" s="237"/>
      <c r="T963" s="237"/>
      <c r="U963" s="237"/>
      <c r="V963" s="237"/>
      <c r="W963" s="237"/>
      <c r="X963" s="237"/>
      <c r="Y963" s="237"/>
      <c r="Z963" s="237"/>
    </row>
    <row r="964" spans="1:26" ht="12" customHeight="1" x14ac:dyDescent="0.35">
      <c r="A964" s="237"/>
      <c r="B964" s="237"/>
      <c r="C964" s="237"/>
      <c r="D964" s="237"/>
      <c r="E964" s="237"/>
      <c r="F964" s="237"/>
      <c r="G964" s="237"/>
      <c r="H964" s="237"/>
      <c r="I964" s="237"/>
      <c r="J964" s="237"/>
      <c r="K964" s="237"/>
      <c r="L964" s="237"/>
      <c r="M964" s="237"/>
      <c r="N964" s="237"/>
      <c r="O964" s="237"/>
      <c r="P964" s="237"/>
      <c r="Q964" s="237"/>
      <c r="R964" s="237"/>
      <c r="S964" s="237"/>
      <c r="T964" s="237"/>
      <c r="U964" s="237"/>
      <c r="V964" s="237"/>
      <c r="W964" s="237"/>
      <c r="X964" s="237"/>
      <c r="Y964" s="237"/>
      <c r="Z964" s="237"/>
    </row>
    <row r="965" spans="1:26" ht="12" customHeight="1" x14ac:dyDescent="0.35">
      <c r="A965" s="237"/>
      <c r="B965" s="237"/>
      <c r="C965" s="237"/>
      <c r="D965" s="237"/>
      <c r="E965" s="237"/>
      <c r="F965" s="237"/>
      <c r="G965" s="237"/>
      <c r="H965" s="237"/>
      <c r="I965" s="237"/>
      <c r="J965" s="237"/>
      <c r="K965" s="237"/>
      <c r="L965" s="237"/>
      <c r="M965" s="237"/>
      <c r="N965" s="237"/>
      <c r="O965" s="237"/>
      <c r="P965" s="237"/>
      <c r="Q965" s="237"/>
      <c r="R965" s="237"/>
      <c r="S965" s="237"/>
      <c r="T965" s="237"/>
      <c r="U965" s="237"/>
      <c r="V965" s="237"/>
      <c r="W965" s="237"/>
      <c r="X965" s="237"/>
      <c r="Y965" s="237"/>
      <c r="Z965" s="237"/>
    </row>
    <row r="966" spans="1:26" ht="12" customHeight="1" x14ac:dyDescent="0.35">
      <c r="A966" s="237"/>
      <c r="B966" s="237"/>
      <c r="C966" s="237"/>
      <c r="D966" s="237"/>
      <c r="E966" s="237"/>
      <c r="F966" s="237"/>
      <c r="G966" s="237"/>
      <c r="H966" s="237"/>
      <c r="I966" s="237"/>
      <c r="J966" s="237"/>
      <c r="K966" s="237"/>
      <c r="L966" s="237"/>
      <c r="M966" s="237"/>
      <c r="N966" s="237"/>
      <c r="O966" s="237"/>
      <c r="P966" s="237"/>
      <c r="Q966" s="237"/>
      <c r="R966" s="237"/>
      <c r="S966" s="237"/>
      <c r="T966" s="237"/>
      <c r="U966" s="237"/>
      <c r="V966" s="237"/>
      <c r="W966" s="237"/>
      <c r="X966" s="237"/>
      <c r="Y966" s="237"/>
      <c r="Z966" s="237"/>
    </row>
    <row r="967" spans="1:26" ht="12" customHeight="1" x14ac:dyDescent="0.35">
      <c r="A967" s="237"/>
      <c r="B967" s="237"/>
      <c r="C967" s="237"/>
      <c r="D967" s="237"/>
      <c r="E967" s="237"/>
      <c r="F967" s="237"/>
      <c r="G967" s="237"/>
      <c r="H967" s="237"/>
      <c r="I967" s="237"/>
      <c r="J967" s="237"/>
      <c r="K967" s="237"/>
      <c r="L967" s="237"/>
      <c r="M967" s="237"/>
      <c r="N967" s="237"/>
      <c r="O967" s="237"/>
      <c r="P967" s="237"/>
      <c r="Q967" s="237"/>
      <c r="R967" s="237"/>
      <c r="S967" s="237"/>
      <c r="T967" s="237"/>
      <c r="U967" s="237"/>
      <c r="V967" s="237"/>
      <c r="W967" s="237"/>
      <c r="X967" s="237"/>
      <c r="Y967" s="237"/>
      <c r="Z967" s="237"/>
    </row>
    <row r="968" spans="1:26" ht="12" customHeight="1" x14ac:dyDescent="0.35">
      <c r="A968" s="237"/>
      <c r="B968" s="237"/>
      <c r="C968" s="237"/>
      <c r="D968" s="237"/>
      <c r="E968" s="237"/>
      <c r="F968" s="237"/>
      <c r="G968" s="237"/>
      <c r="H968" s="237"/>
      <c r="I968" s="237"/>
      <c r="J968" s="237"/>
      <c r="K968" s="237"/>
      <c r="L968" s="237"/>
      <c r="M968" s="237"/>
      <c r="N968" s="237"/>
      <c r="O968" s="237"/>
      <c r="P968" s="237"/>
      <c r="Q968" s="237"/>
      <c r="R968" s="237"/>
      <c r="S968" s="237"/>
      <c r="T968" s="237"/>
      <c r="U968" s="237"/>
      <c r="V968" s="237"/>
      <c r="W968" s="237"/>
      <c r="X968" s="237"/>
      <c r="Y968" s="237"/>
      <c r="Z968" s="237"/>
    </row>
    <row r="969" spans="1:26" ht="12" customHeight="1" x14ac:dyDescent="0.35">
      <c r="A969" s="237"/>
      <c r="B969" s="237"/>
      <c r="C969" s="237"/>
      <c r="D969" s="237"/>
      <c r="E969" s="237"/>
      <c r="F969" s="237"/>
      <c r="G969" s="237"/>
      <c r="H969" s="237"/>
      <c r="I969" s="237"/>
      <c r="J969" s="237"/>
      <c r="K969" s="237"/>
      <c r="L969" s="237"/>
      <c r="M969" s="237"/>
      <c r="N969" s="237"/>
      <c r="O969" s="237"/>
      <c r="P969" s="237"/>
      <c r="Q969" s="237"/>
      <c r="R969" s="237"/>
      <c r="S969" s="237"/>
      <c r="T969" s="237"/>
      <c r="U969" s="237"/>
      <c r="V969" s="237"/>
      <c r="W969" s="237"/>
      <c r="X969" s="237"/>
      <c r="Y969" s="237"/>
      <c r="Z969" s="237"/>
    </row>
    <row r="970" spans="1:26" ht="12" customHeight="1" x14ac:dyDescent="0.35">
      <c r="A970" s="237"/>
      <c r="B970" s="237"/>
      <c r="C970" s="237"/>
      <c r="D970" s="237"/>
      <c r="E970" s="237"/>
      <c r="F970" s="237"/>
      <c r="G970" s="237"/>
      <c r="H970" s="237"/>
      <c r="I970" s="237"/>
      <c r="J970" s="237"/>
      <c r="K970" s="237"/>
      <c r="L970" s="237"/>
      <c r="M970" s="237"/>
      <c r="N970" s="237"/>
      <c r="O970" s="237"/>
      <c r="P970" s="237"/>
      <c r="Q970" s="237"/>
      <c r="R970" s="237"/>
      <c r="S970" s="237"/>
      <c r="T970" s="237"/>
      <c r="U970" s="237"/>
      <c r="V970" s="237"/>
      <c r="W970" s="237"/>
      <c r="X970" s="237"/>
      <c r="Y970" s="237"/>
      <c r="Z970" s="237"/>
    </row>
    <row r="971" spans="1:26" ht="12" customHeight="1" x14ac:dyDescent="0.35">
      <c r="A971" s="237"/>
      <c r="B971" s="237"/>
      <c r="C971" s="237"/>
      <c r="D971" s="237"/>
      <c r="E971" s="237"/>
      <c r="F971" s="237"/>
      <c r="G971" s="237"/>
      <c r="H971" s="237"/>
      <c r="I971" s="237"/>
      <c r="J971" s="237"/>
      <c r="K971" s="237"/>
      <c r="L971" s="237"/>
      <c r="M971" s="237"/>
      <c r="N971" s="237"/>
      <c r="O971" s="237"/>
      <c r="P971" s="237"/>
      <c r="Q971" s="237"/>
      <c r="R971" s="237"/>
      <c r="S971" s="237"/>
      <c r="T971" s="237"/>
      <c r="U971" s="237"/>
      <c r="V971" s="237"/>
      <c r="W971" s="237"/>
      <c r="X971" s="237"/>
      <c r="Y971" s="237"/>
      <c r="Z971" s="237"/>
    </row>
    <row r="972" spans="1:26" ht="12" customHeight="1" x14ac:dyDescent="0.35">
      <c r="A972" s="237"/>
      <c r="B972" s="237"/>
      <c r="C972" s="237"/>
      <c r="D972" s="237"/>
      <c r="E972" s="237"/>
      <c r="F972" s="237"/>
      <c r="G972" s="237"/>
      <c r="H972" s="237"/>
      <c r="I972" s="237"/>
      <c r="J972" s="237"/>
      <c r="K972" s="237"/>
      <c r="L972" s="237"/>
      <c r="M972" s="237"/>
      <c r="N972" s="237"/>
      <c r="O972" s="237"/>
      <c r="P972" s="237"/>
      <c r="Q972" s="237"/>
      <c r="R972" s="237"/>
      <c r="S972" s="237"/>
      <c r="T972" s="237"/>
      <c r="U972" s="237"/>
      <c r="V972" s="237"/>
      <c r="W972" s="237"/>
      <c r="X972" s="237"/>
      <c r="Y972" s="237"/>
      <c r="Z972" s="237"/>
    </row>
    <row r="973" spans="1:26" ht="12" customHeight="1" x14ac:dyDescent="0.35">
      <c r="A973" s="237"/>
      <c r="B973" s="237"/>
      <c r="C973" s="237"/>
      <c r="D973" s="237"/>
      <c r="E973" s="237"/>
      <c r="F973" s="237"/>
      <c r="G973" s="237"/>
      <c r="H973" s="237"/>
      <c r="I973" s="237"/>
      <c r="J973" s="237"/>
      <c r="K973" s="237"/>
      <c r="L973" s="237"/>
      <c r="M973" s="237"/>
      <c r="N973" s="237"/>
      <c r="O973" s="237"/>
      <c r="P973" s="237"/>
      <c r="Q973" s="237"/>
      <c r="R973" s="237"/>
      <c r="S973" s="237"/>
      <c r="T973" s="237"/>
      <c r="U973" s="237"/>
      <c r="V973" s="237"/>
      <c r="W973" s="237"/>
      <c r="X973" s="237"/>
      <c r="Y973" s="237"/>
      <c r="Z973" s="237"/>
    </row>
    <row r="974" spans="1:26" ht="12" customHeight="1" x14ac:dyDescent="0.35">
      <c r="A974" s="237"/>
      <c r="B974" s="237"/>
      <c r="C974" s="237"/>
      <c r="D974" s="237"/>
      <c r="E974" s="237"/>
      <c r="F974" s="237"/>
      <c r="G974" s="237"/>
      <c r="H974" s="237"/>
      <c r="I974" s="237"/>
      <c r="J974" s="237"/>
      <c r="K974" s="237"/>
      <c r="L974" s="237"/>
      <c r="M974" s="237"/>
      <c r="N974" s="237"/>
      <c r="O974" s="237"/>
      <c r="P974" s="237"/>
      <c r="Q974" s="237"/>
      <c r="R974" s="237"/>
      <c r="S974" s="237"/>
      <c r="T974" s="237"/>
      <c r="U974" s="237"/>
      <c r="V974" s="237"/>
      <c r="W974" s="237"/>
      <c r="X974" s="237"/>
      <c r="Y974" s="237"/>
      <c r="Z974" s="237"/>
    </row>
    <row r="975" spans="1:26" ht="12" customHeight="1" x14ac:dyDescent="0.35">
      <c r="A975" s="237"/>
      <c r="B975" s="237"/>
      <c r="C975" s="237"/>
      <c r="D975" s="237"/>
      <c r="E975" s="237"/>
      <c r="F975" s="237"/>
      <c r="G975" s="237"/>
      <c r="H975" s="237"/>
      <c r="I975" s="237"/>
      <c r="J975" s="237"/>
      <c r="K975" s="237"/>
      <c r="L975" s="237"/>
      <c r="M975" s="237"/>
      <c r="N975" s="237"/>
      <c r="O975" s="237"/>
      <c r="P975" s="237"/>
      <c r="Q975" s="237"/>
      <c r="R975" s="237"/>
      <c r="S975" s="237"/>
      <c r="T975" s="237"/>
      <c r="U975" s="237"/>
      <c r="V975" s="237"/>
      <c r="W975" s="237"/>
      <c r="X975" s="237"/>
      <c r="Y975" s="237"/>
      <c r="Z975" s="237"/>
    </row>
    <row r="976" spans="1:26" ht="12" customHeight="1" x14ac:dyDescent="0.35">
      <c r="A976" s="237"/>
      <c r="B976" s="237"/>
      <c r="C976" s="237"/>
      <c r="D976" s="237"/>
      <c r="E976" s="237"/>
      <c r="F976" s="237"/>
      <c r="G976" s="237"/>
      <c r="H976" s="237"/>
      <c r="I976" s="237"/>
      <c r="J976" s="237"/>
      <c r="K976" s="237"/>
      <c r="L976" s="237"/>
      <c r="M976" s="237"/>
      <c r="N976" s="237"/>
      <c r="O976" s="237"/>
      <c r="P976" s="237"/>
      <c r="Q976" s="237"/>
      <c r="R976" s="237"/>
      <c r="S976" s="237"/>
      <c r="T976" s="237"/>
      <c r="U976" s="237"/>
      <c r="V976" s="237"/>
      <c r="W976" s="237"/>
      <c r="X976" s="237"/>
      <c r="Y976" s="237"/>
      <c r="Z976" s="237"/>
    </row>
    <row r="977" spans="1:26" ht="12" customHeight="1" x14ac:dyDescent="0.35">
      <c r="A977" s="237"/>
      <c r="B977" s="237"/>
      <c r="C977" s="237"/>
      <c r="D977" s="237"/>
      <c r="E977" s="237"/>
      <c r="F977" s="237"/>
      <c r="G977" s="237"/>
      <c r="H977" s="237"/>
      <c r="I977" s="237"/>
      <c r="J977" s="237"/>
      <c r="K977" s="237"/>
      <c r="L977" s="237"/>
      <c r="M977" s="237"/>
      <c r="N977" s="237"/>
      <c r="O977" s="237"/>
      <c r="P977" s="237"/>
      <c r="Q977" s="237"/>
      <c r="R977" s="237"/>
      <c r="S977" s="237"/>
      <c r="T977" s="237"/>
      <c r="U977" s="237"/>
      <c r="V977" s="237"/>
      <c r="W977" s="237"/>
      <c r="X977" s="237"/>
      <c r="Y977" s="237"/>
      <c r="Z977" s="237"/>
    </row>
    <row r="978" spans="1:26" ht="12" customHeight="1" x14ac:dyDescent="0.35">
      <c r="A978" s="237"/>
      <c r="B978" s="237"/>
      <c r="C978" s="237"/>
      <c r="D978" s="237"/>
      <c r="E978" s="237"/>
      <c r="F978" s="237"/>
      <c r="G978" s="237"/>
      <c r="H978" s="237"/>
      <c r="I978" s="237"/>
      <c r="J978" s="237"/>
      <c r="K978" s="237"/>
      <c r="L978" s="237"/>
      <c r="M978" s="237"/>
      <c r="N978" s="237"/>
      <c r="O978" s="237"/>
      <c r="P978" s="237"/>
      <c r="Q978" s="237"/>
      <c r="R978" s="237"/>
      <c r="S978" s="237"/>
      <c r="T978" s="237"/>
      <c r="U978" s="237"/>
      <c r="V978" s="237"/>
      <c r="W978" s="237"/>
      <c r="X978" s="237"/>
      <c r="Y978" s="237"/>
      <c r="Z978" s="237"/>
    </row>
    <row r="979" spans="1:26" ht="12" customHeight="1" x14ac:dyDescent="0.35">
      <c r="A979" s="237"/>
      <c r="B979" s="237"/>
      <c r="C979" s="237"/>
      <c r="D979" s="237"/>
      <c r="E979" s="237"/>
      <c r="F979" s="237"/>
      <c r="G979" s="237"/>
      <c r="H979" s="237"/>
      <c r="I979" s="237"/>
      <c r="J979" s="237"/>
      <c r="K979" s="237"/>
      <c r="L979" s="237"/>
      <c r="M979" s="237"/>
      <c r="N979" s="237"/>
      <c r="O979" s="237"/>
      <c r="P979" s="237"/>
      <c r="Q979" s="237"/>
      <c r="R979" s="237"/>
      <c r="S979" s="237"/>
      <c r="T979" s="237"/>
      <c r="U979" s="237"/>
      <c r="V979" s="237"/>
      <c r="W979" s="237"/>
      <c r="X979" s="237"/>
      <c r="Y979" s="237"/>
      <c r="Z979" s="237"/>
    </row>
    <row r="980" spans="1:26" ht="12" customHeight="1" x14ac:dyDescent="0.35">
      <c r="A980" s="237"/>
      <c r="B980" s="237"/>
      <c r="C980" s="237"/>
      <c r="D980" s="237"/>
      <c r="E980" s="237"/>
      <c r="F980" s="237"/>
      <c r="G980" s="237"/>
      <c r="H980" s="237"/>
      <c r="I980" s="237"/>
      <c r="J980" s="237"/>
      <c r="K980" s="237"/>
      <c r="L980" s="237"/>
      <c r="M980" s="237"/>
      <c r="N980" s="237"/>
      <c r="O980" s="237"/>
      <c r="P980" s="237"/>
      <c r="Q980" s="237"/>
      <c r="R980" s="237"/>
      <c r="S980" s="237"/>
      <c r="T980" s="237"/>
      <c r="U980" s="237"/>
      <c r="V980" s="237"/>
      <c r="W980" s="237"/>
      <c r="X980" s="237"/>
      <c r="Y980" s="237"/>
      <c r="Z980" s="237"/>
    </row>
    <row r="981" spans="1:26" ht="12" customHeight="1" x14ac:dyDescent="0.35">
      <c r="A981" s="237"/>
      <c r="B981" s="237"/>
      <c r="C981" s="237"/>
      <c r="D981" s="237"/>
      <c r="E981" s="237"/>
      <c r="F981" s="237"/>
      <c r="G981" s="237"/>
      <c r="H981" s="237"/>
      <c r="I981" s="237"/>
      <c r="J981" s="237"/>
      <c r="K981" s="237"/>
      <c r="L981" s="237"/>
      <c r="M981" s="237"/>
      <c r="N981" s="237"/>
      <c r="O981" s="237"/>
      <c r="P981" s="237"/>
      <c r="Q981" s="237"/>
      <c r="R981" s="237"/>
      <c r="S981" s="237"/>
      <c r="T981" s="237"/>
      <c r="U981" s="237"/>
      <c r="V981" s="237"/>
      <c r="W981" s="237"/>
      <c r="X981" s="237"/>
      <c r="Y981" s="237"/>
      <c r="Z981" s="237"/>
    </row>
    <row r="982" spans="1:26" ht="12" customHeight="1" x14ac:dyDescent="0.35">
      <c r="A982" s="237"/>
      <c r="B982" s="237"/>
      <c r="C982" s="237"/>
      <c r="D982" s="237"/>
      <c r="E982" s="237"/>
      <c r="F982" s="237"/>
      <c r="G982" s="237"/>
      <c r="H982" s="237"/>
      <c r="I982" s="237"/>
      <c r="J982" s="237"/>
      <c r="K982" s="237"/>
      <c r="L982" s="237"/>
      <c r="M982" s="237"/>
      <c r="N982" s="237"/>
      <c r="O982" s="237"/>
      <c r="P982" s="237"/>
      <c r="Q982" s="237"/>
      <c r="R982" s="237"/>
      <c r="S982" s="237"/>
      <c r="T982" s="237"/>
      <c r="U982" s="237"/>
      <c r="V982" s="237"/>
      <c r="W982" s="237"/>
      <c r="X982" s="237"/>
      <c r="Y982" s="237"/>
      <c r="Z982" s="237"/>
    </row>
    <row r="983" spans="1:26" ht="12" customHeight="1" x14ac:dyDescent="0.35">
      <c r="A983" s="237"/>
      <c r="B983" s="237"/>
      <c r="C983" s="237"/>
      <c r="D983" s="237"/>
      <c r="E983" s="237"/>
      <c r="F983" s="237"/>
      <c r="G983" s="237"/>
      <c r="H983" s="237"/>
      <c r="I983" s="237"/>
      <c r="J983" s="237"/>
      <c r="K983" s="237"/>
      <c r="L983" s="237"/>
      <c r="M983" s="237"/>
      <c r="N983" s="237"/>
      <c r="O983" s="237"/>
      <c r="P983" s="237"/>
      <c r="Q983" s="237"/>
      <c r="R983" s="237"/>
      <c r="S983" s="237"/>
      <c r="T983" s="237"/>
      <c r="U983" s="237"/>
      <c r="V983" s="237"/>
      <c r="W983" s="237"/>
      <c r="X983" s="237"/>
      <c r="Y983" s="237"/>
      <c r="Z983" s="237"/>
    </row>
    <row r="984" spans="1:26" ht="12" customHeight="1" x14ac:dyDescent="0.35">
      <c r="A984" s="237"/>
      <c r="B984" s="237"/>
      <c r="C984" s="237"/>
      <c r="D984" s="237"/>
      <c r="E984" s="237"/>
      <c r="F984" s="237"/>
      <c r="G984" s="237"/>
      <c r="H984" s="237"/>
      <c r="I984" s="237"/>
      <c r="J984" s="237"/>
      <c r="K984" s="237"/>
      <c r="L984" s="237"/>
      <c r="M984" s="237"/>
      <c r="N984" s="237"/>
      <c r="O984" s="237"/>
      <c r="P984" s="237"/>
      <c r="Q984" s="237"/>
      <c r="R984" s="237"/>
      <c r="S984" s="237"/>
      <c r="T984" s="237"/>
      <c r="U984" s="237"/>
      <c r="V984" s="237"/>
      <c r="W984" s="237"/>
      <c r="X984" s="237"/>
      <c r="Y984" s="237"/>
      <c r="Z984" s="237"/>
    </row>
    <row r="985" spans="1:26" ht="12" customHeight="1" x14ac:dyDescent="0.35">
      <c r="A985" s="237"/>
      <c r="B985" s="237"/>
      <c r="C985" s="237"/>
      <c r="D985" s="237"/>
      <c r="E985" s="237"/>
      <c r="F985" s="237"/>
      <c r="G985" s="237"/>
      <c r="H985" s="237"/>
      <c r="I985" s="237"/>
      <c r="J985" s="237"/>
      <c r="K985" s="237"/>
      <c r="L985" s="237"/>
      <c r="M985" s="237"/>
      <c r="N985" s="237"/>
      <c r="O985" s="237"/>
      <c r="P985" s="237"/>
      <c r="Q985" s="237"/>
      <c r="R985" s="237"/>
      <c r="S985" s="237"/>
      <c r="T985" s="237"/>
      <c r="U985" s="237"/>
      <c r="V985" s="237"/>
      <c r="W985" s="237"/>
      <c r="X985" s="237"/>
      <c r="Y985" s="237"/>
      <c r="Z985" s="237"/>
    </row>
    <row r="986" spans="1:26" ht="12" customHeight="1" x14ac:dyDescent="0.35">
      <c r="A986" s="237"/>
      <c r="B986" s="237"/>
      <c r="C986" s="237"/>
      <c r="D986" s="237"/>
      <c r="E986" s="237"/>
      <c r="F986" s="237"/>
      <c r="G986" s="237"/>
      <c r="H986" s="237"/>
      <c r="I986" s="237"/>
      <c r="J986" s="237"/>
      <c r="K986" s="237"/>
      <c r="L986" s="237"/>
      <c r="M986" s="237"/>
      <c r="N986" s="237"/>
      <c r="O986" s="237"/>
      <c r="P986" s="237"/>
      <c r="Q986" s="237"/>
      <c r="R986" s="237"/>
      <c r="S986" s="237"/>
      <c r="T986" s="237"/>
      <c r="U986" s="237"/>
      <c r="V986" s="237"/>
      <c r="W986" s="237"/>
      <c r="X986" s="237"/>
      <c r="Y986" s="237"/>
      <c r="Z986" s="237"/>
    </row>
    <row r="987" spans="1:26" ht="12" customHeight="1" x14ac:dyDescent="0.35">
      <c r="A987" s="237"/>
      <c r="B987" s="237"/>
      <c r="C987" s="237"/>
      <c r="D987" s="237"/>
      <c r="E987" s="237"/>
      <c r="F987" s="237"/>
      <c r="G987" s="237"/>
      <c r="H987" s="237"/>
      <c r="I987" s="237"/>
      <c r="J987" s="237"/>
      <c r="K987" s="237"/>
      <c r="L987" s="237"/>
      <c r="M987" s="237"/>
      <c r="N987" s="237"/>
      <c r="O987" s="237"/>
      <c r="P987" s="237"/>
      <c r="Q987" s="237"/>
      <c r="R987" s="237"/>
      <c r="S987" s="237"/>
      <c r="T987" s="237"/>
      <c r="U987" s="237"/>
      <c r="V987" s="237"/>
      <c r="W987" s="237"/>
      <c r="X987" s="237"/>
      <c r="Y987" s="237"/>
      <c r="Z987" s="237"/>
    </row>
    <row r="988" spans="1:26" ht="12" customHeight="1" x14ac:dyDescent="0.35">
      <c r="A988" s="237"/>
      <c r="B988" s="237"/>
      <c r="C988" s="237"/>
      <c r="D988" s="237"/>
      <c r="E988" s="237"/>
      <c r="F988" s="237"/>
      <c r="G988" s="237"/>
      <c r="H988" s="237"/>
      <c r="I988" s="237"/>
      <c r="J988" s="237"/>
      <c r="K988" s="237"/>
      <c r="L988" s="237"/>
      <c r="M988" s="237"/>
      <c r="N988" s="237"/>
      <c r="O988" s="237"/>
      <c r="P988" s="237"/>
      <c r="Q988" s="237"/>
      <c r="R988" s="237"/>
      <c r="S988" s="237"/>
      <c r="T988" s="237"/>
      <c r="U988" s="237"/>
      <c r="V988" s="237"/>
      <c r="W988" s="237"/>
      <c r="X988" s="237"/>
      <c r="Y988" s="237"/>
      <c r="Z988" s="237"/>
    </row>
    <row r="989" spans="1:26" ht="12" customHeight="1" x14ac:dyDescent="0.35">
      <c r="A989" s="237"/>
      <c r="B989" s="237"/>
      <c r="C989" s="237"/>
      <c r="D989" s="237"/>
      <c r="E989" s="237"/>
      <c r="F989" s="237"/>
      <c r="G989" s="237"/>
      <c r="H989" s="237"/>
      <c r="I989" s="237"/>
      <c r="J989" s="237"/>
      <c r="K989" s="237"/>
      <c r="L989" s="237"/>
      <c r="M989" s="237"/>
      <c r="N989" s="237"/>
      <c r="O989" s="237"/>
      <c r="P989" s="237"/>
      <c r="Q989" s="237"/>
      <c r="R989" s="237"/>
      <c r="S989" s="237"/>
      <c r="T989" s="237"/>
      <c r="U989" s="237"/>
      <c r="V989" s="237"/>
      <c r="W989" s="237"/>
      <c r="X989" s="237"/>
      <c r="Y989" s="237"/>
      <c r="Z989" s="237"/>
    </row>
    <row r="990" spans="1:26" ht="12" customHeight="1" x14ac:dyDescent="0.35">
      <c r="A990" s="237"/>
      <c r="B990" s="237"/>
      <c r="C990" s="237"/>
      <c r="D990" s="237"/>
      <c r="E990" s="237"/>
      <c r="F990" s="237"/>
      <c r="G990" s="237"/>
      <c r="H990" s="237"/>
      <c r="I990" s="237"/>
      <c r="J990" s="237"/>
      <c r="K990" s="237"/>
      <c r="L990" s="237"/>
      <c r="M990" s="237"/>
      <c r="N990" s="237"/>
      <c r="O990" s="237"/>
      <c r="P990" s="237"/>
      <c r="Q990" s="237"/>
      <c r="R990" s="237"/>
      <c r="S990" s="237"/>
      <c r="T990" s="237"/>
      <c r="U990" s="237"/>
      <c r="V990" s="237"/>
      <c r="W990" s="237"/>
      <c r="X990" s="237"/>
      <c r="Y990" s="237"/>
      <c r="Z990" s="237"/>
    </row>
    <row r="991" spans="1:26" ht="12" customHeight="1" x14ac:dyDescent="0.35">
      <c r="A991" s="237"/>
      <c r="B991" s="237"/>
      <c r="C991" s="237"/>
      <c r="D991" s="237"/>
      <c r="E991" s="237"/>
      <c r="F991" s="237"/>
      <c r="G991" s="237"/>
      <c r="H991" s="237"/>
      <c r="I991" s="237"/>
      <c r="J991" s="237"/>
      <c r="K991" s="237"/>
      <c r="L991" s="237"/>
      <c r="M991" s="237"/>
      <c r="N991" s="237"/>
      <c r="O991" s="237"/>
      <c r="P991" s="237"/>
      <c r="Q991" s="237"/>
      <c r="R991" s="237"/>
      <c r="S991" s="237"/>
      <c r="T991" s="237"/>
      <c r="U991" s="237"/>
      <c r="V991" s="237"/>
      <c r="W991" s="237"/>
      <c r="X991" s="237"/>
      <c r="Y991" s="237"/>
      <c r="Z991" s="237"/>
    </row>
    <row r="992" spans="1:26" ht="12" customHeight="1" x14ac:dyDescent="0.35">
      <c r="A992" s="237"/>
      <c r="B992" s="237"/>
      <c r="C992" s="237"/>
      <c r="D992" s="237"/>
      <c r="E992" s="237"/>
      <c r="F992" s="237"/>
      <c r="G992" s="237"/>
      <c r="H992" s="237"/>
      <c r="I992" s="237"/>
      <c r="J992" s="237"/>
      <c r="K992" s="237"/>
      <c r="L992" s="237"/>
      <c r="M992" s="237"/>
      <c r="N992" s="237"/>
      <c r="O992" s="237"/>
      <c r="P992" s="237"/>
      <c r="Q992" s="237"/>
      <c r="R992" s="237"/>
      <c r="S992" s="237"/>
      <c r="T992" s="237"/>
      <c r="U992" s="237"/>
      <c r="V992" s="237"/>
      <c r="W992" s="237"/>
      <c r="X992" s="237"/>
      <c r="Y992" s="237"/>
      <c r="Z992" s="237"/>
    </row>
    <row r="993" spans="1:26" ht="12" customHeight="1" x14ac:dyDescent="0.35">
      <c r="A993" s="237"/>
      <c r="B993" s="237"/>
      <c r="C993" s="237"/>
      <c r="D993" s="237"/>
      <c r="E993" s="237"/>
      <c r="F993" s="237"/>
      <c r="G993" s="237"/>
      <c r="H993" s="237"/>
      <c r="I993" s="237"/>
      <c r="J993" s="237"/>
      <c r="K993" s="237"/>
      <c r="L993" s="237"/>
      <c r="M993" s="237"/>
      <c r="N993" s="237"/>
      <c r="O993" s="237"/>
      <c r="P993" s="237"/>
      <c r="Q993" s="237"/>
      <c r="R993" s="237"/>
      <c r="S993" s="237"/>
      <c r="T993" s="237"/>
      <c r="U993" s="237"/>
      <c r="V993" s="237"/>
      <c r="W993" s="237"/>
      <c r="X993" s="237"/>
      <c r="Y993" s="237"/>
      <c r="Z993" s="237"/>
    </row>
    <row r="994" spans="1:26" ht="12" customHeight="1" x14ac:dyDescent="0.35">
      <c r="A994" s="237"/>
      <c r="B994" s="237"/>
      <c r="C994" s="237"/>
      <c r="D994" s="237"/>
      <c r="E994" s="237"/>
      <c r="F994" s="237"/>
      <c r="G994" s="237"/>
      <c r="H994" s="237"/>
      <c r="I994" s="237"/>
      <c r="J994" s="237"/>
      <c r="K994" s="237"/>
      <c r="L994" s="237"/>
      <c r="M994" s="237"/>
      <c r="N994" s="237"/>
      <c r="O994" s="237"/>
      <c r="P994" s="237"/>
      <c r="Q994" s="237"/>
      <c r="R994" s="237"/>
      <c r="S994" s="237"/>
      <c r="T994" s="237"/>
      <c r="U994" s="237"/>
      <c r="V994" s="237"/>
      <c r="W994" s="237"/>
      <c r="X994" s="237"/>
      <c r="Y994" s="237"/>
      <c r="Z994" s="237"/>
    </row>
    <row r="995" spans="1:26" ht="12" customHeight="1" x14ac:dyDescent="0.35">
      <c r="A995" s="237"/>
      <c r="B995" s="237"/>
      <c r="C995" s="237"/>
      <c r="D995" s="237"/>
      <c r="E995" s="237"/>
      <c r="F995" s="237"/>
      <c r="G995" s="237"/>
      <c r="H995" s="237"/>
      <c r="I995" s="237"/>
      <c r="J995" s="237"/>
      <c r="K995" s="237"/>
      <c r="L995" s="237"/>
      <c r="M995" s="237"/>
      <c r="N995" s="237"/>
      <c r="O995" s="237"/>
      <c r="P995" s="237"/>
      <c r="Q995" s="237"/>
      <c r="R995" s="237"/>
      <c r="S995" s="237"/>
      <c r="T995" s="237"/>
      <c r="U995" s="237"/>
      <c r="V995" s="237"/>
      <c r="W995" s="237"/>
      <c r="X995" s="237"/>
      <c r="Y995" s="237"/>
      <c r="Z995" s="237"/>
    </row>
    <row r="996" spans="1:26" ht="12" customHeight="1" x14ac:dyDescent="0.35">
      <c r="A996" s="237"/>
      <c r="B996" s="237"/>
      <c r="C996" s="237"/>
      <c r="D996" s="237"/>
      <c r="E996" s="237"/>
      <c r="F996" s="237"/>
      <c r="G996" s="237"/>
      <c r="H996" s="237"/>
      <c r="I996" s="237"/>
      <c r="J996" s="237"/>
      <c r="K996" s="237"/>
      <c r="L996" s="237"/>
      <c r="M996" s="237"/>
      <c r="N996" s="237"/>
      <c r="O996" s="237"/>
      <c r="P996" s="237"/>
      <c r="Q996" s="237"/>
      <c r="R996" s="237"/>
      <c r="S996" s="237"/>
      <c r="T996" s="237"/>
      <c r="U996" s="237"/>
      <c r="V996" s="237"/>
      <c r="W996" s="237"/>
      <c r="X996" s="237"/>
      <c r="Y996" s="237"/>
      <c r="Z996" s="237"/>
    </row>
    <row r="997" spans="1:26" ht="12" customHeight="1" x14ac:dyDescent="0.35">
      <c r="A997" s="237"/>
      <c r="B997" s="237"/>
      <c r="C997" s="237"/>
      <c r="D997" s="237"/>
      <c r="E997" s="237"/>
      <c r="F997" s="237"/>
      <c r="G997" s="237"/>
      <c r="H997" s="237"/>
      <c r="I997" s="237"/>
      <c r="J997" s="237"/>
      <c r="K997" s="237"/>
      <c r="L997" s="237"/>
      <c r="M997" s="237"/>
      <c r="N997" s="237"/>
      <c r="O997" s="237"/>
      <c r="P997" s="237"/>
      <c r="Q997" s="237"/>
      <c r="R997" s="237"/>
      <c r="S997" s="237"/>
      <c r="T997" s="237"/>
      <c r="U997" s="237"/>
      <c r="V997" s="237"/>
      <c r="W997" s="237"/>
      <c r="X997" s="237"/>
      <c r="Y997" s="237"/>
      <c r="Z997" s="237"/>
    </row>
    <row r="998" spans="1:26" ht="12" customHeight="1" x14ac:dyDescent="0.35">
      <c r="A998" s="237"/>
      <c r="B998" s="237"/>
      <c r="C998" s="237"/>
      <c r="D998" s="237"/>
      <c r="E998" s="237"/>
      <c r="F998" s="237"/>
      <c r="G998" s="237"/>
      <c r="H998" s="237"/>
      <c r="I998" s="237"/>
      <c r="J998" s="237"/>
      <c r="K998" s="237"/>
      <c r="L998" s="237"/>
      <c r="M998" s="237"/>
      <c r="N998" s="237"/>
      <c r="O998" s="237"/>
      <c r="P998" s="237"/>
      <c r="Q998" s="237"/>
      <c r="R998" s="237"/>
      <c r="S998" s="237"/>
      <c r="T998" s="237"/>
      <c r="U998" s="237"/>
      <c r="V998" s="237"/>
      <c r="W998" s="237"/>
      <c r="X998" s="237"/>
      <c r="Y998" s="237"/>
      <c r="Z998" s="237"/>
    </row>
    <row r="999" spans="1:26" ht="12" customHeight="1" x14ac:dyDescent="0.35">
      <c r="A999" s="237"/>
      <c r="B999" s="237"/>
      <c r="C999" s="237"/>
      <c r="D999" s="237"/>
      <c r="E999" s="237"/>
      <c r="F999" s="237"/>
      <c r="G999" s="237"/>
      <c r="H999" s="237"/>
      <c r="I999" s="237"/>
      <c r="J999" s="237"/>
      <c r="K999" s="237"/>
      <c r="L999" s="237"/>
      <c r="M999" s="237"/>
      <c r="N999" s="237"/>
      <c r="O999" s="237"/>
      <c r="P999" s="237"/>
      <c r="Q999" s="237"/>
      <c r="R999" s="237"/>
      <c r="S999" s="237"/>
      <c r="T999" s="237"/>
      <c r="U999" s="237"/>
      <c r="V999" s="237"/>
      <c r="W999" s="237"/>
      <c r="X999" s="237"/>
      <c r="Y999" s="237"/>
      <c r="Z999" s="237"/>
    </row>
    <row r="1000" spans="1:26" ht="12" customHeight="1" x14ac:dyDescent="0.35">
      <c r="A1000" s="237"/>
      <c r="B1000" s="237"/>
      <c r="C1000" s="237"/>
      <c r="D1000" s="237"/>
      <c r="E1000" s="237"/>
      <c r="F1000" s="237"/>
      <c r="G1000" s="237"/>
      <c r="H1000" s="237"/>
      <c r="I1000" s="237"/>
      <c r="J1000" s="237"/>
      <c r="K1000" s="237"/>
      <c r="L1000" s="237"/>
      <c r="M1000" s="237"/>
      <c r="N1000" s="237"/>
      <c r="O1000" s="237"/>
      <c r="P1000" s="237"/>
      <c r="Q1000" s="237"/>
      <c r="R1000" s="237"/>
      <c r="S1000" s="237"/>
      <c r="T1000" s="237"/>
      <c r="U1000" s="237"/>
      <c r="V1000" s="237"/>
      <c r="W1000" s="237"/>
      <c r="X1000" s="237"/>
      <c r="Y1000" s="237"/>
      <c r="Z1000" s="237"/>
    </row>
  </sheetData>
  <mergeCells count="55">
    <mergeCell ref="D40:F40"/>
    <mergeCell ref="D52:D54"/>
    <mergeCell ref="E52:E54"/>
    <mergeCell ref="E55:E57"/>
    <mergeCell ref="F55:F57"/>
    <mergeCell ref="D44:F44"/>
    <mergeCell ref="D45:F45"/>
    <mergeCell ref="D19:F19"/>
    <mergeCell ref="D20:F20"/>
    <mergeCell ref="D21:F21"/>
    <mergeCell ref="D28:F29"/>
    <mergeCell ref="D30:F31"/>
    <mergeCell ref="B4:B15"/>
    <mergeCell ref="C4:C15"/>
    <mergeCell ref="D4:D7"/>
    <mergeCell ref="E4:E5"/>
    <mergeCell ref="F4:F5"/>
    <mergeCell ref="E6:F7"/>
    <mergeCell ref="E10:F11"/>
    <mergeCell ref="E14:F15"/>
    <mergeCell ref="E8:E9"/>
    <mergeCell ref="F8:F9"/>
    <mergeCell ref="D8:D11"/>
    <mergeCell ref="D12:D15"/>
    <mergeCell ref="E12:E13"/>
    <mergeCell ref="F12:F13"/>
    <mergeCell ref="E78:E79"/>
    <mergeCell ref="F78:F79"/>
    <mergeCell ref="D58:D60"/>
    <mergeCell ref="E58:E60"/>
    <mergeCell ref="D65:F65"/>
    <mergeCell ref="D66:F66"/>
    <mergeCell ref="D67:F67"/>
    <mergeCell ref="E70:E71"/>
    <mergeCell ref="F70:F71"/>
    <mergeCell ref="E72:E73"/>
    <mergeCell ref="F72:F73"/>
    <mergeCell ref="E74:E75"/>
    <mergeCell ref="F74:F75"/>
    <mergeCell ref="E76:E77"/>
    <mergeCell ref="F76:F77"/>
    <mergeCell ref="B49:B60"/>
    <mergeCell ref="C49:C60"/>
    <mergeCell ref="E49:E51"/>
    <mergeCell ref="F49:F51"/>
    <mergeCell ref="F52:F54"/>
    <mergeCell ref="F58:F60"/>
    <mergeCell ref="D49:D51"/>
    <mergeCell ref="D55:D57"/>
    <mergeCell ref="C69:C80"/>
    <mergeCell ref="D70:D71"/>
    <mergeCell ref="D72:D73"/>
    <mergeCell ref="D74:D75"/>
    <mergeCell ref="D76:D77"/>
    <mergeCell ref="D78:D79"/>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MATRIZ</vt:lpstr>
      <vt:lpstr>FORMULACIÓN</vt:lpstr>
      <vt:lpstr>SEGUIMIENTO</vt:lpstr>
      <vt:lpstr>SIIP</vt:lpstr>
      <vt:lpstr>Ponderacion META PDD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EDWIN.CUELLAR</dc:creator>
  <cp:lastModifiedBy>Henry Bohorquez Piedrahita</cp:lastModifiedBy>
  <dcterms:created xsi:type="dcterms:W3CDTF">2016-10-04T19:03:37Z</dcterms:created>
  <dcterms:modified xsi:type="dcterms:W3CDTF">2025-08-30T14:04:24Z</dcterms:modified>
</cp:coreProperties>
</file>